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421+557прРИМ'!$A$1:$L$1564</definedName>
  </definedNames>
  <calcPr calcId="162913" iterate="1"/>
</workbook>
</file>

<file path=xl/calcChain.xml><?xml version="1.0" encoding="utf-8"?>
<calcChain xmlns="http://schemas.openxmlformats.org/spreadsheetml/2006/main">
  <c r="H1562" i="6" l="1"/>
  <c r="H1559" i="6"/>
  <c r="L1556" i="6"/>
  <c r="C1556" i="6"/>
  <c r="L1555" i="6"/>
  <c r="C1555" i="6"/>
  <c r="L1554" i="6"/>
  <c r="C1554" i="6"/>
  <c r="L1553" i="6"/>
  <c r="C1553" i="6"/>
  <c r="L1552" i="6"/>
  <c r="C1552" i="6"/>
  <c r="L1551" i="6"/>
  <c r="C1551" i="6"/>
  <c r="L1550" i="6"/>
  <c r="C1550" i="6"/>
  <c r="L1546" i="6"/>
  <c r="L1542" i="6"/>
  <c r="L1541" i="6"/>
  <c r="L1534" i="6"/>
  <c r="L1530" i="6"/>
  <c r="L1518" i="6"/>
  <c r="L1517" i="6"/>
  <c r="L1516" i="6"/>
  <c r="L1515" i="6"/>
  <c r="L1514" i="6"/>
  <c r="L1513" i="6"/>
  <c r="L1511" i="6" s="1"/>
  <c r="L1510" i="6"/>
  <c r="L1509" i="6"/>
  <c r="L1507" i="6"/>
  <c r="L1504" i="6"/>
  <c r="L1499" i="6"/>
  <c r="L1494" i="6"/>
  <c r="L1493" i="6"/>
  <c r="L1486" i="6"/>
  <c r="L1485" i="6"/>
  <c r="L1481" i="6"/>
  <c r="L1465" i="6"/>
  <c r="L1461" i="6"/>
  <c r="G1446" i="6"/>
  <c r="G1445" i="6"/>
  <c r="L1444" i="6"/>
  <c r="L1443" i="6"/>
  <c r="L1440" i="6"/>
  <c r="L1438" i="6"/>
  <c r="L1437" i="6"/>
  <c r="L1434" i="6"/>
  <c r="L1433" i="6"/>
  <c r="L1432" i="6"/>
  <c r="L1431" i="6"/>
  <c r="L1430" i="6"/>
  <c r="L1429" i="6"/>
  <c r="L1427" i="6" s="1"/>
  <c r="L1426" i="6"/>
  <c r="L1425" i="6"/>
  <c r="L1423" i="6"/>
  <c r="L1420" i="6"/>
  <c r="G1412" i="6"/>
  <c r="G1411" i="6"/>
  <c r="L1410" i="6"/>
  <c r="L1406" i="6"/>
  <c r="L1404" i="6"/>
  <c r="L1403" i="6"/>
  <c r="L1401" i="6" s="1"/>
  <c r="L1397" i="6"/>
  <c r="L1396" i="6"/>
  <c r="L1392" i="6"/>
  <c r="AT1382" i="6"/>
  <c r="AR1382" i="6"/>
  <c r="AO1382" i="6"/>
  <c r="BA1382" i="6"/>
  <c r="AZ1382" i="6"/>
  <c r="AE1382" i="6"/>
  <c r="AD1382" i="6"/>
  <c r="L1381" i="6"/>
  <c r="J1381" i="6"/>
  <c r="E1381" i="6"/>
  <c r="G1381" i="6"/>
  <c r="D1381" i="6"/>
  <c r="B1381" i="6"/>
  <c r="AT1380" i="6"/>
  <c r="AR1380" i="6"/>
  <c r="AO1380" i="6"/>
  <c r="BA1380" i="6"/>
  <c r="AZ1380" i="6"/>
  <c r="AE1380" i="6"/>
  <c r="AD1380" i="6"/>
  <c r="L1379" i="6"/>
  <c r="J1379" i="6"/>
  <c r="E1379" i="6"/>
  <c r="G1379" i="6"/>
  <c r="D1379" i="6"/>
  <c r="B1379" i="6"/>
  <c r="AT1378" i="6"/>
  <c r="AR1378" i="6"/>
  <c r="AO1378" i="6"/>
  <c r="BA1378" i="6"/>
  <c r="AZ1378" i="6"/>
  <c r="AE1378" i="6"/>
  <c r="AD1378" i="6"/>
  <c r="L1377" i="6"/>
  <c r="AW1378" i="6" s="1"/>
  <c r="J1377" i="6"/>
  <c r="E1377" i="6"/>
  <c r="G1377" i="6"/>
  <c r="D1377" i="6"/>
  <c r="B1377" i="6"/>
  <c r="AT1376" i="6"/>
  <c r="AR1376" i="6"/>
  <c r="AO1376" i="6"/>
  <c r="BA1376" i="6"/>
  <c r="AZ1376" i="6"/>
  <c r="AE1376" i="6"/>
  <c r="AD1376" i="6"/>
  <c r="L1375" i="6"/>
  <c r="AW1376" i="6" s="1"/>
  <c r="J1375" i="6"/>
  <c r="E1375" i="6"/>
  <c r="G1375" i="6"/>
  <c r="D1375" i="6"/>
  <c r="B1375" i="6"/>
  <c r="AT1374" i="6"/>
  <c r="AR1374" i="6"/>
  <c r="AO1374" i="6"/>
  <c r="BA1374" i="6"/>
  <c r="AZ1374" i="6"/>
  <c r="AE1374" i="6"/>
  <c r="AD1374" i="6"/>
  <c r="L1373" i="6"/>
  <c r="AW1374" i="6" s="1"/>
  <c r="J1373" i="6"/>
  <c r="E1373" i="6"/>
  <c r="G1373" i="6"/>
  <c r="D1373" i="6"/>
  <c r="B1373" i="6"/>
  <c r="AT1372" i="6"/>
  <c r="AR1372" i="6"/>
  <c r="AO1372" i="6"/>
  <c r="BA1372" i="6"/>
  <c r="AZ1372" i="6"/>
  <c r="AE1372" i="6"/>
  <c r="AD1372" i="6"/>
  <c r="L1371" i="6"/>
  <c r="J1371" i="6"/>
  <c r="E1371" i="6"/>
  <c r="G1371" i="6"/>
  <c r="D1371" i="6"/>
  <c r="B1371" i="6"/>
  <c r="AT1370" i="6"/>
  <c r="AR1370" i="6"/>
  <c r="AO1370" i="6"/>
  <c r="BA1370" i="6"/>
  <c r="AZ1370" i="6"/>
  <c r="AE1370" i="6"/>
  <c r="AD1370" i="6"/>
  <c r="L1369" i="6"/>
  <c r="J1369" i="6"/>
  <c r="E1369" i="6"/>
  <c r="G1369" i="6"/>
  <c r="D1369" i="6"/>
  <c r="B1369" i="6"/>
  <c r="AT1368" i="6"/>
  <c r="AR1368" i="6"/>
  <c r="AO1368" i="6"/>
  <c r="BA1368" i="6"/>
  <c r="AZ1368" i="6"/>
  <c r="AE1368" i="6"/>
  <c r="AD1368" i="6"/>
  <c r="L1367" i="6"/>
  <c r="J1367" i="6"/>
  <c r="E1367" i="6"/>
  <c r="G1367" i="6"/>
  <c r="D1367" i="6"/>
  <c r="B1367" i="6"/>
  <c r="AT1366" i="6"/>
  <c r="AR1366" i="6"/>
  <c r="AO1366" i="6"/>
  <c r="BA1366" i="6"/>
  <c r="AZ1366" i="6"/>
  <c r="AE1366" i="6"/>
  <c r="AD1366" i="6"/>
  <c r="L1365" i="6"/>
  <c r="AW1366" i="6" s="1"/>
  <c r="J1365" i="6"/>
  <c r="E1365" i="6"/>
  <c r="G1365" i="6"/>
  <c r="D1365" i="6"/>
  <c r="B1365" i="6"/>
  <c r="AT1364" i="6"/>
  <c r="AR1364" i="6"/>
  <c r="AO1364" i="6"/>
  <c r="BA1364" i="6"/>
  <c r="AZ1364" i="6"/>
  <c r="AE1364" i="6"/>
  <c r="AD1364" i="6"/>
  <c r="L1363" i="6"/>
  <c r="AW1364" i="6" s="1"/>
  <c r="J1363" i="6"/>
  <c r="E1363" i="6"/>
  <c r="G1363" i="6"/>
  <c r="D1363" i="6"/>
  <c r="B1363" i="6"/>
  <c r="AT1362" i="6"/>
  <c r="AR1362" i="6"/>
  <c r="AO1362" i="6"/>
  <c r="BA1362" i="6"/>
  <c r="AZ1362" i="6"/>
  <c r="AE1362" i="6"/>
  <c r="AD1362" i="6"/>
  <c r="L1361" i="6"/>
  <c r="AW1362" i="6" s="1"/>
  <c r="J1361" i="6"/>
  <c r="E1361" i="6"/>
  <c r="G1361" i="6"/>
  <c r="D1361" i="6"/>
  <c r="B1361" i="6"/>
  <c r="AT1360" i="6"/>
  <c r="AR1360" i="6"/>
  <c r="AO1360" i="6"/>
  <c r="BA1360" i="6"/>
  <c r="AZ1360" i="6"/>
  <c r="AE1360" i="6"/>
  <c r="AD1360" i="6"/>
  <c r="L1359" i="6"/>
  <c r="AX1360" i="6" s="1"/>
  <c r="J1359" i="6"/>
  <c r="E1359" i="6"/>
  <c r="G1359" i="6"/>
  <c r="D1359" i="6"/>
  <c r="B1359" i="6"/>
  <c r="AT1358" i="6"/>
  <c r="AR1358" i="6"/>
  <c r="AO1358" i="6"/>
  <c r="BA1358" i="6"/>
  <c r="AZ1358" i="6"/>
  <c r="AE1358" i="6"/>
  <c r="AD1358" i="6"/>
  <c r="L1357" i="6"/>
  <c r="J1357" i="6"/>
  <c r="E1357" i="6"/>
  <c r="G1357" i="6"/>
  <c r="D1357" i="6"/>
  <c r="B1357" i="6"/>
  <c r="AT1356" i="6"/>
  <c r="AR1356" i="6"/>
  <c r="AO1356" i="6"/>
  <c r="BA1356" i="6"/>
  <c r="AZ1356" i="6"/>
  <c r="AE1356" i="6"/>
  <c r="AD1356" i="6"/>
  <c r="L1355" i="6"/>
  <c r="J1355" i="6"/>
  <c r="E1355" i="6"/>
  <c r="G1355" i="6"/>
  <c r="D1355" i="6"/>
  <c r="B1355" i="6"/>
  <c r="AT1354" i="6"/>
  <c r="AR1354" i="6"/>
  <c r="AO1354" i="6"/>
  <c r="BA1354" i="6"/>
  <c r="AZ1354" i="6"/>
  <c r="AE1354" i="6"/>
  <c r="AD1354" i="6"/>
  <c r="L1353" i="6"/>
  <c r="AW1354" i="6" s="1"/>
  <c r="J1353" i="6"/>
  <c r="E1353" i="6"/>
  <c r="G1353" i="6"/>
  <c r="D1353" i="6"/>
  <c r="B1353" i="6"/>
  <c r="AT1352" i="6"/>
  <c r="AR1352" i="6"/>
  <c r="AO1352" i="6"/>
  <c r="BA1352" i="6"/>
  <c r="AZ1352" i="6"/>
  <c r="AE1352" i="6"/>
  <c r="AD1352" i="6"/>
  <c r="L1351" i="6"/>
  <c r="AW1352" i="6" s="1"/>
  <c r="J1351" i="6"/>
  <c r="E1351" i="6"/>
  <c r="G1351" i="6"/>
  <c r="D1351" i="6"/>
  <c r="B1351" i="6"/>
  <c r="AT1350" i="6"/>
  <c r="AR1350" i="6"/>
  <c r="AO1350" i="6"/>
  <c r="BA1350" i="6"/>
  <c r="AZ1350" i="6"/>
  <c r="AE1350" i="6"/>
  <c r="AD1350" i="6"/>
  <c r="L1349" i="6"/>
  <c r="AX1350" i="6" s="1"/>
  <c r="J1349" i="6"/>
  <c r="E1349" i="6"/>
  <c r="G1349" i="6"/>
  <c r="D1349" i="6"/>
  <c r="B1349" i="6"/>
  <c r="AT1348" i="6"/>
  <c r="AR1348" i="6"/>
  <c r="AO1348" i="6"/>
  <c r="BA1348" i="6"/>
  <c r="AZ1348" i="6"/>
  <c r="AE1348" i="6"/>
  <c r="AD1348" i="6"/>
  <c r="L1347" i="6"/>
  <c r="AW1348" i="6" s="1"/>
  <c r="J1347" i="6"/>
  <c r="E1347" i="6"/>
  <c r="G1347" i="6"/>
  <c r="D1347" i="6"/>
  <c r="B1347" i="6"/>
  <c r="AT1346" i="6"/>
  <c r="AR1346" i="6"/>
  <c r="AO1346" i="6"/>
  <c r="BA1346" i="6"/>
  <c r="AZ1346" i="6"/>
  <c r="AE1346" i="6"/>
  <c r="AD1346" i="6"/>
  <c r="L1345" i="6"/>
  <c r="AW1346" i="6" s="1"/>
  <c r="J1345" i="6"/>
  <c r="E1345" i="6"/>
  <c r="G1345" i="6"/>
  <c r="D1345" i="6"/>
  <c r="B1345" i="6"/>
  <c r="AT1344" i="6"/>
  <c r="AR1344" i="6"/>
  <c r="AO1344" i="6"/>
  <c r="BA1344" i="6"/>
  <c r="AZ1344" i="6"/>
  <c r="AE1344" i="6"/>
  <c r="AD1344" i="6"/>
  <c r="L1343" i="6"/>
  <c r="J1343" i="6"/>
  <c r="E1343" i="6"/>
  <c r="G1343" i="6"/>
  <c r="D1343" i="6"/>
  <c r="B1343" i="6"/>
  <c r="AT1342" i="6"/>
  <c r="AR1342" i="6"/>
  <c r="AO1342" i="6"/>
  <c r="BA1342" i="6"/>
  <c r="AZ1342" i="6"/>
  <c r="AE1342" i="6"/>
  <c r="AD1342" i="6"/>
  <c r="L1341" i="6"/>
  <c r="J1341" i="6"/>
  <c r="E1341" i="6"/>
  <c r="G1341" i="6"/>
  <c r="D1341" i="6"/>
  <c r="B1341" i="6"/>
  <c r="AT1340" i="6"/>
  <c r="AR1340" i="6"/>
  <c r="AO1340" i="6"/>
  <c r="BA1340" i="6"/>
  <c r="AZ1340" i="6"/>
  <c r="AE1340" i="6"/>
  <c r="AD1340" i="6"/>
  <c r="L1339" i="6"/>
  <c r="J1339" i="6"/>
  <c r="E1339" i="6"/>
  <c r="G1339" i="6"/>
  <c r="D1339" i="6"/>
  <c r="B1339" i="6"/>
  <c r="AT1338" i="6"/>
  <c r="AR1338" i="6"/>
  <c r="AO1338" i="6"/>
  <c r="BA1338" i="6"/>
  <c r="AZ1338" i="6"/>
  <c r="AE1338" i="6"/>
  <c r="AD1338" i="6"/>
  <c r="L1337" i="6"/>
  <c r="J1337" i="6"/>
  <c r="E1337" i="6"/>
  <c r="G1337" i="6"/>
  <c r="D1337" i="6"/>
  <c r="B1337" i="6"/>
  <c r="G1333" i="6"/>
  <c r="G1332" i="6"/>
  <c r="L1331" i="6"/>
  <c r="L1330" i="6"/>
  <c r="L1327" i="6"/>
  <c r="L1325" i="6"/>
  <c r="L1324" i="6"/>
  <c r="L1318" i="6"/>
  <c r="L1317" i="6"/>
  <c r="L1313" i="6"/>
  <c r="AT1303" i="6"/>
  <c r="AR1303" i="6"/>
  <c r="AO1303" i="6"/>
  <c r="BA1303" i="6"/>
  <c r="AZ1303" i="6"/>
  <c r="AE1303" i="6"/>
  <c r="AD1303" i="6"/>
  <c r="K1303" i="6"/>
  <c r="C1302" i="6"/>
  <c r="L1301" i="6"/>
  <c r="AW1303" i="6" s="1"/>
  <c r="I1301" i="6"/>
  <c r="H1301" i="6"/>
  <c r="J1301" i="6" s="1"/>
  <c r="E1301" i="6"/>
  <c r="G1301" i="6"/>
  <c r="D1301" i="6"/>
  <c r="C1301" i="6"/>
  <c r="B1301" i="6"/>
  <c r="AT1300" i="6"/>
  <c r="AR1300" i="6"/>
  <c r="AO1300" i="6"/>
  <c r="BA1300" i="6"/>
  <c r="AZ1300" i="6"/>
  <c r="AE1300" i="6"/>
  <c r="AD1300" i="6"/>
  <c r="C1299" i="6"/>
  <c r="L1298" i="6"/>
  <c r="I1298" i="6"/>
  <c r="H1298" i="6"/>
  <c r="J1298" i="6" s="1"/>
  <c r="E1298" i="6"/>
  <c r="G1298" i="6"/>
  <c r="D1298" i="6"/>
  <c r="C1298" i="6"/>
  <c r="B1298" i="6"/>
  <c r="AT1297" i="6"/>
  <c r="AR1297" i="6"/>
  <c r="AO1297" i="6"/>
  <c r="BA1297" i="6"/>
  <c r="AZ1297" i="6"/>
  <c r="AE1297" i="6"/>
  <c r="AD1297" i="6"/>
  <c r="C1296" i="6"/>
  <c r="L1295" i="6"/>
  <c r="AW1297" i="6" s="1"/>
  <c r="I1295" i="6"/>
  <c r="H1295" i="6"/>
  <c r="E1295" i="6"/>
  <c r="G1295" i="6"/>
  <c r="D1295" i="6"/>
  <c r="C1295" i="6"/>
  <c r="B1295" i="6"/>
  <c r="AT1294" i="6"/>
  <c r="AR1294" i="6"/>
  <c r="AO1294" i="6"/>
  <c r="BA1294" i="6"/>
  <c r="AZ1294" i="6"/>
  <c r="AE1294" i="6"/>
  <c r="AD1294" i="6"/>
  <c r="C1293" i="6"/>
  <c r="L1292" i="6"/>
  <c r="K1294" i="6" s="1"/>
  <c r="J1292" i="6"/>
  <c r="E1292" i="6"/>
  <c r="G1292" i="6"/>
  <c r="D1292" i="6"/>
  <c r="C1292" i="6"/>
  <c r="B1292" i="6"/>
  <c r="AT1291" i="6"/>
  <c r="AR1291" i="6"/>
  <c r="AO1291" i="6"/>
  <c r="BA1291" i="6"/>
  <c r="AZ1291" i="6"/>
  <c r="AE1291" i="6"/>
  <c r="AD1291" i="6"/>
  <c r="C1290" i="6"/>
  <c r="L1289" i="6"/>
  <c r="AW1291" i="6" s="1"/>
  <c r="J1289" i="6"/>
  <c r="E1289" i="6"/>
  <c r="G1289" i="6"/>
  <c r="D1289" i="6"/>
  <c r="C1289" i="6"/>
  <c r="B1289" i="6"/>
  <c r="AT1288" i="6"/>
  <c r="AR1288" i="6"/>
  <c r="L1307" i="6" s="1"/>
  <c r="AO1288" i="6"/>
  <c r="BA1288" i="6"/>
  <c r="AZ1288" i="6"/>
  <c r="AE1288" i="6"/>
  <c r="AD1288" i="6"/>
  <c r="C1287" i="6"/>
  <c r="L1286" i="6"/>
  <c r="K1288" i="6" s="1"/>
  <c r="I1286" i="6"/>
  <c r="H1286" i="6"/>
  <c r="E1286" i="6"/>
  <c r="G1286" i="6"/>
  <c r="D1286" i="6"/>
  <c r="C1286" i="6"/>
  <c r="B1286" i="6"/>
  <c r="G1282" i="6"/>
  <c r="G1281" i="6"/>
  <c r="L1280" i="6"/>
  <c r="L1279" i="6"/>
  <c r="L1276" i="6"/>
  <c r="L1274" i="6"/>
  <c r="L1273" i="6"/>
  <c r="L1267" i="6"/>
  <c r="L1266" i="6"/>
  <c r="L1262" i="6"/>
  <c r="AW1252" i="6"/>
  <c r="L1265" i="6" s="1"/>
  <c r="AR1252" i="6"/>
  <c r="BA1252" i="6"/>
  <c r="L1270" i="6" s="1"/>
  <c r="AZ1252" i="6"/>
  <c r="L1269" i="6" s="1"/>
  <c r="AE1252" i="6"/>
  <c r="AD1252" i="6"/>
  <c r="L1250" i="6"/>
  <c r="AT1252" i="6" s="1"/>
  <c r="L1261" i="6" s="1"/>
  <c r="J1250" i="6"/>
  <c r="G1250" i="6"/>
  <c r="E1250" i="6"/>
  <c r="L1249" i="6"/>
  <c r="I1249" i="6"/>
  <c r="H1249" i="6"/>
  <c r="E1249" i="6"/>
  <c r="G1249" i="6"/>
  <c r="D1249" i="6"/>
  <c r="B1249" i="6"/>
  <c r="L1243" i="6"/>
  <c r="L1242" i="6"/>
  <c r="L1239" i="6"/>
  <c r="L1237" i="6"/>
  <c r="L1236" i="6"/>
  <c r="L1230" i="6"/>
  <c r="L1229" i="6"/>
  <c r="L1225" i="6"/>
  <c r="AE1215" i="6"/>
  <c r="AD1215" i="6"/>
  <c r="G1214" i="6"/>
  <c r="F1214" i="6"/>
  <c r="E1214" i="6"/>
  <c r="G1213" i="6"/>
  <c r="E1213" i="6"/>
  <c r="L1210" i="6"/>
  <c r="I1210" i="6"/>
  <c r="H1210" i="6"/>
  <c r="G1210" i="6"/>
  <c r="F1210" i="6"/>
  <c r="L1209" i="6"/>
  <c r="I1209" i="6"/>
  <c r="H1209" i="6"/>
  <c r="G1209" i="6"/>
  <c r="F1209" i="6"/>
  <c r="L1207" i="6"/>
  <c r="J1207" i="6"/>
  <c r="G1207" i="6"/>
  <c r="F1207" i="6"/>
  <c r="L1206" i="6"/>
  <c r="J1206" i="6"/>
  <c r="G1206" i="6"/>
  <c r="F1206" i="6"/>
  <c r="E1206" i="6"/>
  <c r="L1205" i="6"/>
  <c r="J1205" i="6"/>
  <c r="G1205" i="6"/>
  <c r="F1205" i="6"/>
  <c r="L1204" i="6"/>
  <c r="J1204" i="6"/>
  <c r="G1204" i="6"/>
  <c r="F1204" i="6"/>
  <c r="E1204" i="6"/>
  <c r="L1203" i="6"/>
  <c r="J1203" i="6"/>
  <c r="G1203" i="6"/>
  <c r="F1203" i="6"/>
  <c r="L1202" i="6"/>
  <c r="I1202" i="6"/>
  <c r="H1202" i="6"/>
  <c r="G1202" i="6"/>
  <c r="F1202" i="6"/>
  <c r="L1199" i="6"/>
  <c r="L1198" i="6" s="1"/>
  <c r="AR1215" i="6" s="1"/>
  <c r="L1219" i="6" s="1"/>
  <c r="J1199" i="6"/>
  <c r="G1199" i="6"/>
  <c r="F1199" i="6"/>
  <c r="C1197" i="6"/>
  <c r="C1196" i="6"/>
  <c r="B1196" i="6"/>
  <c r="E1195" i="6"/>
  <c r="G1195" i="6"/>
  <c r="D1195" i="6"/>
  <c r="L1189" i="6"/>
  <c r="L1188" i="6"/>
  <c r="L1185" i="6"/>
  <c r="L1183" i="6"/>
  <c r="L1182" i="6"/>
  <c r="L1176" i="6"/>
  <c r="L1175" i="6"/>
  <c r="L1171" i="6"/>
  <c r="AE1161" i="6"/>
  <c r="AD1161" i="6"/>
  <c r="G1160" i="6"/>
  <c r="E1160" i="6"/>
  <c r="G1159" i="6"/>
  <c r="E1159" i="6"/>
  <c r="BA1157" i="6"/>
  <c r="AZ1157" i="6"/>
  <c r="AE1157" i="6"/>
  <c r="AD1157" i="6"/>
  <c r="E1157" i="6"/>
  <c r="G1157" i="6"/>
  <c r="D1157" i="6"/>
  <c r="C1157" i="6"/>
  <c r="B1157" i="6"/>
  <c r="L1155" i="6"/>
  <c r="I1155" i="6"/>
  <c r="H1155" i="6"/>
  <c r="G1155" i="6"/>
  <c r="F1155" i="6"/>
  <c r="L1154" i="6"/>
  <c r="I1154" i="6"/>
  <c r="H1154" i="6"/>
  <c r="G1154" i="6"/>
  <c r="F1154" i="6"/>
  <c r="L1153" i="6"/>
  <c r="I1153" i="6"/>
  <c r="H1153" i="6"/>
  <c r="G1153" i="6"/>
  <c r="F1153" i="6"/>
  <c r="L1151" i="6"/>
  <c r="J1151" i="6"/>
  <c r="G1151" i="6"/>
  <c r="L1150" i="6"/>
  <c r="J1150" i="6"/>
  <c r="G1150" i="6"/>
  <c r="E1150" i="6"/>
  <c r="L1149" i="6"/>
  <c r="J1149" i="6"/>
  <c r="G1149" i="6"/>
  <c r="L1148" i="6"/>
  <c r="J1148" i="6"/>
  <c r="G1148" i="6"/>
  <c r="E1148" i="6"/>
  <c r="L1147" i="6"/>
  <c r="J1147" i="6"/>
  <c r="G1147" i="6"/>
  <c r="L1144" i="6"/>
  <c r="L1143" i="6" s="1"/>
  <c r="J1144" i="6"/>
  <c r="G1144" i="6"/>
  <c r="F1144" i="6"/>
  <c r="C1142" i="6"/>
  <c r="C1141" i="6"/>
  <c r="B1141" i="6"/>
  <c r="E1140" i="6"/>
  <c r="G1140" i="6"/>
  <c r="D1140" i="6"/>
  <c r="AE1139" i="6"/>
  <c r="AD1139" i="6"/>
  <c r="G1138" i="6"/>
  <c r="E1138" i="6"/>
  <c r="G1137" i="6"/>
  <c r="E1137" i="6"/>
  <c r="BA1135" i="6"/>
  <c r="AZ1135" i="6"/>
  <c r="AE1135" i="6"/>
  <c r="AD1135" i="6"/>
  <c r="E1135" i="6"/>
  <c r="G1135" i="6"/>
  <c r="D1135" i="6"/>
  <c r="C1135" i="6"/>
  <c r="B1135" i="6"/>
  <c r="L1133" i="6"/>
  <c r="J1133" i="6"/>
  <c r="G1133" i="6"/>
  <c r="L1132" i="6"/>
  <c r="J1132" i="6"/>
  <c r="G1132" i="6"/>
  <c r="L1131" i="6"/>
  <c r="I1131" i="6"/>
  <c r="H1131" i="6"/>
  <c r="G1131" i="6"/>
  <c r="L1129" i="6"/>
  <c r="J1129" i="6"/>
  <c r="G1129" i="6"/>
  <c r="L1128" i="6"/>
  <c r="J1128" i="6"/>
  <c r="G1128" i="6"/>
  <c r="E1128" i="6"/>
  <c r="L1127" i="6"/>
  <c r="J1127" i="6"/>
  <c r="G1127" i="6"/>
  <c r="L1126" i="6"/>
  <c r="J1126" i="6"/>
  <c r="G1126" i="6"/>
  <c r="E1126" i="6"/>
  <c r="L1125" i="6"/>
  <c r="J1125" i="6"/>
  <c r="G1125" i="6"/>
  <c r="L1122" i="6"/>
  <c r="L1121" i="6" s="1"/>
  <c r="AR1139" i="6" s="1"/>
  <c r="J1122" i="6"/>
  <c r="G1122" i="6"/>
  <c r="C1120" i="6"/>
  <c r="E1119" i="6"/>
  <c r="G1119" i="6"/>
  <c r="D1119" i="6"/>
  <c r="C1119" i="6"/>
  <c r="AE1118" i="6"/>
  <c r="AD1118" i="6"/>
  <c r="G1117" i="6"/>
  <c r="E1117" i="6"/>
  <c r="G1116" i="6"/>
  <c r="E1116" i="6"/>
  <c r="L1113" i="6"/>
  <c r="J1113" i="6"/>
  <c r="G1113" i="6"/>
  <c r="L1112" i="6"/>
  <c r="I1112" i="6"/>
  <c r="H1112" i="6"/>
  <c r="J1112" i="6" s="1"/>
  <c r="G1112" i="6"/>
  <c r="L1109" i="6"/>
  <c r="L1110" i="6"/>
  <c r="J1110" i="6"/>
  <c r="G1110" i="6"/>
  <c r="L1107" i="6"/>
  <c r="L1106" i="6" s="1"/>
  <c r="AR1118" i="6" s="1"/>
  <c r="J1107" i="6"/>
  <c r="G1107" i="6"/>
  <c r="E1105" i="6"/>
  <c r="G1105" i="6"/>
  <c r="D1105" i="6"/>
  <c r="C1105" i="6"/>
  <c r="L1099" i="6"/>
  <c r="L1098" i="6"/>
  <c r="L1095" i="6"/>
  <c r="L1093" i="6"/>
  <c r="L1092" i="6"/>
  <c r="L1085" i="6"/>
  <c r="L1081" i="6"/>
  <c r="AU1071" i="6"/>
  <c r="AS1071" i="6"/>
  <c r="AP1071" i="6"/>
  <c r="BA1071" i="6"/>
  <c r="AZ1071" i="6"/>
  <c r="AE1071" i="6"/>
  <c r="AD1071" i="6"/>
  <c r="L1070" i="6"/>
  <c r="BB1071" i="6" s="1"/>
  <c r="J1070" i="6"/>
  <c r="E1070" i="6"/>
  <c r="G1070" i="6"/>
  <c r="D1070" i="6"/>
  <c r="C1070" i="6"/>
  <c r="AU1069" i="6"/>
  <c r="AS1069" i="6"/>
  <c r="AP1069" i="6"/>
  <c r="BA1069" i="6"/>
  <c r="AZ1069" i="6"/>
  <c r="AE1069" i="6"/>
  <c r="AD1069" i="6"/>
  <c r="L1068" i="6"/>
  <c r="AN1069" i="6" s="1"/>
  <c r="J1068" i="6"/>
  <c r="E1068" i="6"/>
  <c r="G1068" i="6"/>
  <c r="D1068" i="6"/>
  <c r="C1068" i="6"/>
  <c r="AU1067" i="6"/>
  <c r="AS1067" i="6"/>
  <c r="AP1067" i="6"/>
  <c r="BA1067" i="6"/>
  <c r="AZ1067" i="6"/>
  <c r="AE1067" i="6"/>
  <c r="AD1067" i="6"/>
  <c r="L1066" i="6"/>
  <c r="J1066" i="6"/>
  <c r="E1066" i="6"/>
  <c r="G1066" i="6"/>
  <c r="D1066" i="6"/>
  <c r="C1066" i="6"/>
  <c r="AU1065" i="6"/>
  <c r="AS1065" i="6"/>
  <c r="AP1065" i="6"/>
  <c r="BA1065" i="6"/>
  <c r="AZ1065" i="6"/>
  <c r="AE1065" i="6"/>
  <c r="AD1065" i="6"/>
  <c r="L1064" i="6"/>
  <c r="BB1065" i="6" s="1"/>
  <c r="J1064" i="6"/>
  <c r="E1064" i="6"/>
  <c r="G1064" i="6"/>
  <c r="D1064" i="6"/>
  <c r="C1064" i="6"/>
  <c r="AW1063" i="6"/>
  <c r="AE1063" i="6"/>
  <c r="AD1063" i="6"/>
  <c r="G1062" i="6"/>
  <c r="E1062" i="6"/>
  <c r="G1061" i="6"/>
  <c r="E1061" i="6"/>
  <c r="L1058" i="6"/>
  <c r="L1055" i="6" s="1"/>
  <c r="J1058" i="6"/>
  <c r="G1058" i="6"/>
  <c r="E1058" i="6"/>
  <c r="L1057" i="6"/>
  <c r="J1057" i="6"/>
  <c r="G1057" i="6"/>
  <c r="L1056" i="6"/>
  <c r="J1056" i="6"/>
  <c r="G1056" i="6"/>
  <c r="L1053" i="6"/>
  <c r="L1052" i="6" s="1"/>
  <c r="J1053" i="6"/>
  <c r="G1053" i="6"/>
  <c r="E1051" i="6"/>
  <c r="G1051" i="6"/>
  <c r="D1051" i="6"/>
  <c r="C1051" i="6"/>
  <c r="AW1050" i="6"/>
  <c r="AE1050" i="6"/>
  <c r="AD1050" i="6"/>
  <c r="G1049" i="6"/>
  <c r="E1049" i="6"/>
  <c r="G1048" i="6"/>
  <c r="E1048" i="6"/>
  <c r="L1045" i="6"/>
  <c r="L1042" i="6" s="1"/>
  <c r="AT1050" i="6" s="1"/>
  <c r="J1045" i="6"/>
  <c r="G1045" i="6"/>
  <c r="E1045" i="6"/>
  <c r="L1044" i="6"/>
  <c r="J1044" i="6"/>
  <c r="G1044" i="6"/>
  <c r="L1043" i="6"/>
  <c r="J1043" i="6"/>
  <c r="G1043" i="6"/>
  <c r="L1040" i="6"/>
  <c r="L1039" i="6" s="1"/>
  <c r="J1040" i="6"/>
  <c r="G1040" i="6"/>
  <c r="E1038" i="6"/>
  <c r="G1038" i="6"/>
  <c r="D1038" i="6"/>
  <c r="C1038" i="6"/>
  <c r="AW1037" i="6"/>
  <c r="AE1037" i="6"/>
  <c r="AD1037" i="6"/>
  <c r="G1036" i="6"/>
  <c r="E1036" i="6"/>
  <c r="G1035" i="6"/>
  <c r="E1035" i="6"/>
  <c r="L1032" i="6"/>
  <c r="J1032" i="6"/>
  <c r="G1032" i="6"/>
  <c r="E1032" i="6"/>
  <c r="L1031" i="6"/>
  <c r="J1031" i="6"/>
  <c r="G1031" i="6"/>
  <c r="L1030" i="6"/>
  <c r="J1030" i="6"/>
  <c r="G1030" i="6"/>
  <c r="L1029" i="6"/>
  <c r="J1029" i="6"/>
  <c r="G1029" i="6"/>
  <c r="E1029" i="6"/>
  <c r="L1028" i="6"/>
  <c r="J1028" i="6"/>
  <c r="G1028" i="6"/>
  <c r="L1025" i="6"/>
  <c r="L1024" i="6" s="1"/>
  <c r="J1025" i="6"/>
  <c r="G1025" i="6"/>
  <c r="E1023" i="6"/>
  <c r="G1023" i="6"/>
  <c r="D1023" i="6"/>
  <c r="C1023" i="6"/>
  <c r="AE1022" i="6"/>
  <c r="AD1022" i="6"/>
  <c r="G1021" i="6"/>
  <c r="E1021" i="6"/>
  <c r="G1020" i="6"/>
  <c r="E1020" i="6"/>
  <c r="G1017" i="6"/>
  <c r="F1017" i="6"/>
  <c r="E1017" i="6"/>
  <c r="D1017" i="6"/>
  <c r="C1017" i="6"/>
  <c r="B1017" i="6"/>
  <c r="G1016" i="6"/>
  <c r="F1016" i="6"/>
  <c r="E1016" i="6"/>
  <c r="D1016" i="6"/>
  <c r="C1016" i="6"/>
  <c r="B1016" i="6"/>
  <c r="G1015" i="6"/>
  <c r="F1015" i="6"/>
  <c r="E1015" i="6"/>
  <c r="D1015" i="6"/>
  <c r="C1015" i="6"/>
  <c r="B1015" i="6"/>
  <c r="G1014" i="6"/>
  <c r="F1014" i="6"/>
  <c r="E1014" i="6"/>
  <c r="D1014" i="6"/>
  <c r="C1014" i="6"/>
  <c r="B1014" i="6"/>
  <c r="L1013" i="6"/>
  <c r="I1013" i="6"/>
  <c r="H1013" i="6"/>
  <c r="G1013" i="6"/>
  <c r="F1013" i="6"/>
  <c r="L1012" i="6"/>
  <c r="L1011" i="6" s="1"/>
  <c r="AW1022" i="6" s="1"/>
  <c r="I1012" i="6"/>
  <c r="H1012" i="6"/>
  <c r="G1012" i="6"/>
  <c r="F1012" i="6"/>
  <c r="L1010" i="6"/>
  <c r="L1006" i="6" s="1"/>
  <c r="AT1022" i="6" s="1"/>
  <c r="J1010" i="6"/>
  <c r="G1010" i="6"/>
  <c r="F1010" i="6"/>
  <c r="E1010" i="6"/>
  <c r="L1009" i="6"/>
  <c r="J1009" i="6"/>
  <c r="G1009" i="6"/>
  <c r="F1009" i="6"/>
  <c r="L1008" i="6"/>
  <c r="J1008" i="6"/>
  <c r="G1008" i="6"/>
  <c r="F1008" i="6"/>
  <c r="E1008" i="6"/>
  <c r="L1007" i="6"/>
  <c r="I1007" i="6"/>
  <c r="H1007" i="6"/>
  <c r="G1007" i="6"/>
  <c r="F1007" i="6"/>
  <c r="L1004" i="6"/>
  <c r="L1003" i="6" s="1"/>
  <c r="J1004" i="6"/>
  <c r="G1004" i="6"/>
  <c r="F1004" i="6"/>
  <c r="C1002" i="6"/>
  <c r="B1002" i="6"/>
  <c r="E1001" i="6"/>
  <c r="G1001" i="6"/>
  <c r="D1001" i="6"/>
  <c r="AE1000" i="6"/>
  <c r="AD1000" i="6"/>
  <c r="G999" i="6"/>
  <c r="E999" i="6"/>
  <c r="G998" i="6"/>
  <c r="E998" i="6"/>
  <c r="L995" i="6"/>
  <c r="I995" i="6"/>
  <c r="H995" i="6"/>
  <c r="G995" i="6"/>
  <c r="F995" i="6"/>
  <c r="L994" i="6"/>
  <c r="I994" i="6"/>
  <c r="H994" i="6"/>
  <c r="J994" i="6" s="1"/>
  <c r="G994" i="6"/>
  <c r="F994" i="6"/>
  <c r="L993" i="6"/>
  <c r="I993" i="6"/>
  <c r="H993" i="6"/>
  <c r="G993" i="6"/>
  <c r="F993" i="6"/>
  <c r="L991" i="6"/>
  <c r="J991" i="6"/>
  <c r="G991" i="6"/>
  <c r="F991" i="6"/>
  <c r="E991" i="6"/>
  <c r="L990" i="6"/>
  <c r="J990" i="6"/>
  <c r="G990" i="6"/>
  <c r="F990" i="6"/>
  <c r="L989" i="6"/>
  <c r="J989" i="6"/>
  <c r="G989" i="6"/>
  <c r="F989" i="6"/>
  <c r="E989" i="6"/>
  <c r="L988" i="6"/>
  <c r="J988" i="6"/>
  <c r="G988" i="6"/>
  <c r="F988" i="6"/>
  <c r="L984" i="6"/>
  <c r="AR1000" i="6" s="1"/>
  <c r="L985" i="6"/>
  <c r="J985" i="6"/>
  <c r="G985" i="6"/>
  <c r="F985" i="6"/>
  <c r="C983" i="6"/>
  <c r="B983" i="6"/>
  <c r="E982" i="6"/>
  <c r="G982" i="6"/>
  <c r="D982" i="6"/>
  <c r="AW981" i="6"/>
  <c r="AE981" i="6"/>
  <c r="AD981" i="6"/>
  <c r="G980" i="6"/>
  <c r="E980" i="6"/>
  <c r="G979" i="6"/>
  <c r="E979" i="6"/>
  <c r="L976" i="6"/>
  <c r="L974" i="6" s="1"/>
  <c r="J976" i="6"/>
  <c r="G976" i="6"/>
  <c r="F976" i="6"/>
  <c r="E976" i="6"/>
  <c r="L975" i="6"/>
  <c r="J975" i="6"/>
  <c r="G975" i="6"/>
  <c r="F975" i="6"/>
  <c r="L972" i="6"/>
  <c r="L971" i="6" s="1"/>
  <c r="J972" i="6"/>
  <c r="G972" i="6"/>
  <c r="F972" i="6"/>
  <c r="C970" i="6"/>
  <c r="B970" i="6"/>
  <c r="E969" i="6"/>
  <c r="G969" i="6"/>
  <c r="D969" i="6"/>
  <c r="AW968" i="6"/>
  <c r="AE968" i="6"/>
  <c r="AD968" i="6"/>
  <c r="G967" i="6"/>
  <c r="E967" i="6"/>
  <c r="G966" i="6"/>
  <c r="E966" i="6"/>
  <c r="L963" i="6"/>
  <c r="J963" i="6"/>
  <c r="G963" i="6"/>
  <c r="E963" i="6"/>
  <c r="L962" i="6"/>
  <c r="J962" i="6"/>
  <c r="G962" i="6"/>
  <c r="L961" i="6"/>
  <c r="J961" i="6"/>
  <c r="G961" i="6"/>
  <c r="E961" i="6"/>
  <c r="L960" i="6"/>
  <c r="I960" i="6"/>
  <c r="H960" i="6"/>
  <c r="G960" i="6"/>
  <c r="L959" i="6"/>
  <c r="J959" i="6"/>
  <c r="G959" i="6"/>
  <c r="E959" i="6"/>
  <c r="L958" i="6"/>
  <c r="J958" i="6"/>
  <c r="G958" i="6"/>
  <c r="L955" i="6"/>
  <c r="L954" i="6" s="1"/>
  <c r="AR968" i="6" s="1"/>
  <c r="J955" i="6"/>
  <c r="G955" i="6"/>
  <c r="E953" i="6"/>
  <c r="G953" i="6"/>
  <c r="D953" i="6"/>
  <c r="C953" i="6"/>
  <c r="AW952" i="6"/>
  <c r="AE952" i="6"/>
  <c r="AD952" i="6"/>
  <c r="G951" i="6"/>
  <c r="E951" i="6"/>
  <c r="G950" i="6"/>
  <c r="E950" i="6"/>
  <c r="L947" i="6"/>
  <c r="J947" i="6"/>
  <c r="G947" i="6"/>
  <c r="E947" i="6"/>
  <c r="L946" i="6"/>
  <c r="J946" i="6"/>
  <c r="G946" i="6"/>
  <c r="L945" i="6"/>
  <c r="J945" i="6"/>
  <c r="G945" i="6"/>
  <c r="E945" i="6"/>
  <c r="L944" i="6"/>
  <c r="J944" i="6"/>
  <c r="G944" i="6"/>
  <c r="L941" i="6"/>
  <c r="L940" i="6" s="1"/>
  <c r="AR952" i="6" s="1"/>
  <c r="J941" i="6"/>
  <c r="G941" i="6"/>
  <c r="E939" i="6"/>
  <c r="G939" i="6"/>
  <c r="D939" i="6"/>
  <c r="C939" i="6"/>
  <c r="L933" i="6"/>
  <c r="L932" i="6"/>
  <c r="L929" i="6"/>
  <c r="L927" i="6"/>
  <c r="L926" i="6"/>
  <c r="L919" i="6"/>
  <c r="L915" i="6"/>
  <c r="AU905" i="6"/>
  <c r="AS905" i="6"/>
  <c r="AP905" i="6"/>
  <c r="BA905" i="6"/>
  <c r="AZ905" i="6"/>
  <c r="AE905" i="6"/>
  <c r="AD905" i="6"/>
  <c r="L904" i="6"/>
  <c r="AN905" i="6" s="1"/>
  <c r="J904" i="6"/>
  <c r="E904" i="6"/>
  <c r="G904" i="6"/>
  <c r="D904" i="6"/>
  <c r="C904" i="6"/>
  <c r="AU903" i="6"/>
  <c r="AS903" i="6"/>
  <c r="AP903" i="6"/>
  <c r="BA903" i="6"/>
  <c r="AZ903" i="6"/>
  <c r="AE903" i="6"/>
  <c r="AD903" i="6"/>
  <c r="L902" i="6"/>
  <c r="K903" i="6" s="1"/>
  <c r="J902" i="6"/>
  <c r="E902" i="6"/>
  <c r="G902" i="6"/>
  <c r="D902" i="6"/>
  <c r="C902" i="6"/>
  <c r="AW901" i="6"/>
  <c r="AE901" i="6"/>
  <c r="AD901" i="6"/>
  <c r="G900" i="6"/>
  <c r="E900" i="6"/>
  <c r="G899" i="6"/>
  <c r="E899" i="6"/>
  <c r="L896" i="6"/>
  <c r="J896" i="6"/>
  <c r="G896" i="6"/>
  <c r="E896" i="6"/>
  <c r="L895" i="6"/>
  <c r="J895" i="6"/>
  <c r="G895" i="6"/>
  <c r="L894" i="6"/>
  <c r="L892" i="6" s="1"/>
  <c r="J894" i="6"/>
  <c r="G894" i="6"/>
  <c r="E894" i="6"/>
  <c r="L893" i="6"/>
  <c r="I893" i="6"/>
  <c r="H893" i="6"/>
  <c r="G893" i="6"/>
  <c r="L890" i="6"/>
  <c r="L889" i="6" s="1"/>
  <c r="J890" i="6"/>
  <c r="G890" i="6"/>
  <c r="E888" i="6"/>
  <c r="G888" i="6"/>
  <c r="D888" i="6"/>
  <c r="C888" i="6"/>
  <c r="AW887" i="6"/>
  <c r="AE887" i="6"/>
  <c r="AD887" i="6"/>
  <c r="G886" i="6"/>
  <c r="E886" i="6"/>
  <c r="G885" i="6"/>
  <c r="E885" i="6"/>
  <c r="L882" i="6"/>
  <c r="J882" i="6"/>
  <c r="G882" i="6"/>
  <c r="E882" i="6"/>
  <c r="L881" i="6"/>
  <c r="J881" i="6"/>
  <c r="G881" i="6"/>
  <c r="L880" i="6"/>
  <c r="J880" i="6"/>
  <c r="G880" i="6"/>
  <c r="E880" i="6"/>
  <c r="L879" i="6"/>
  <c r="I879" i="6"/>
  <c r="H879" i="6"/>
  <c r="G879" i="6"/>
  <c r="L876" i="6"/>
  <c r="L875" i="6" s="1"/>
  <c r="J876" i="6"/>
  <c r="G876" i="6"/>
  <c r="E874" i="6"/>
  <c r="G874" i="6"/>
  <c r="D874" i="6"/>
  <c r="C874" i="6"/>
  <c r="AW873" i="6"/>
  <c r="AE873" i="6"/>
  <c r="AD873" i="6"/>
  <c r="G872" i="6"/>
  <c r="E872" i="6"/>
  <c r="G871" i="6"/>
  <c r="E871" i="6"/>
  <c r="L868" i="6"/>
  <c r="J868" i="6"/>
  <c r="G868" i="6"/>
  <c r="E868" i="6"/>
  <c r="L867" i="6"/>
  <c r="J867" i="6"/>
  <c r="G867" i="6"/>
  <c r="L866" i="6"/>
  <c r="J866" i="6"/>
  <c r="G866" i="6"/>
  <c r="E866" i="6"/>
  <c r="L865" i="6"/>
  <c r="I865" i="6"/>
  <c r="H865" i="6"/>
  <c r="G865" i="6"/>
  <c r="L862" i="6"/>
  <c r="L861" i="6" s="1"/>
  <c r="J862" i="6"/>
  <c r="G862" i="6"/>
  <c r="E860" i="6"/>
  <c r="G860" i="6"/>
  <c r="D860" i="6"/>
  <c r="C860" i="6"/>
  <c r="AW859" i="6"/>
  <c r="AE859" i="6"/>
  <c r="AD859" i="6"/>
  <c r="G858" i="6"/>
  <c r="E858" i="6"/>
  <c r="G857" i="6"/>
  <c r="E857" i="6"/>
  <c r="L854" i="6"/>
  <c r="J854" i="6"/>
  <c r="G854" i="6"/>
  <c r="E854" i="6"/>
  <c r="L853" i="6"/>
  <c r="J853" i="6"/>
  <c r="G853" i="6"/>
  <c r="L852" i="6"/>
  <c r="L850" i="6" s="1"/>
  <c r="J852" i="6"/>
  <c r="G852" i="6"/>
  <c r="E852" i="6"/>
  <c r="L851" i="6"/>
  <c r="I851" i="6"/>
  <c r="H851" i="6"/>
  <c r="G851" i="6"/>
  <c r="L847" i="6"/>
  <c r="AR859" i="6" s="1"/>
  <c r="L848" i="6"/>
  <c r="J848" i="6"/>
  <c r="G848" i="6"/>
  <c r="E846" i="6"/>
  <c r="G846" i="6"/>
  <c r="D846" i="6"/>
  <c r="C846" i="6"/>
  <c r="AW845" i="6"/>
  <c r="AE845" i="6"/>
  <c r="AD845" i="6"/>
  <c r="G844" i="6"/>
  <c r="E844" i="6"/>
  <c r="G843" i="6"/>
  <c r="E843" i="6"/>
  <c r="L840" i="6"/>
  <c r="J840" i="6"/>
  <c r="G840" i="6"/>
  <c r="E840" i="6"/>
  <c r="L839" i="6"/>
  <c r="J839" i="6"/>
  <c r="G839" i="6"/>
  <c r="L838" i="6"/>
  <c r="J838" i="6"/>
  <c r="G838" i="6"/>
  <c r="E838" i="6"/>
  <c r="L837" i="6"/>
  <c r="I837" i="6"/>
  <c r="H837" i="6"/>
  <c r="G837" i="6"/>
  <c r="L834" i="6"/>
  <c r="L833" i="6" s="1"/>
  <c r="J834" i="6"/>
  <c r="G834" i="6"/>
  <c r="E832" i="6"/>
  <c r="G832" i="6"/>
  <c r="D832" i="6"/>
  <c r="C832" i="6"/>
  <c r="AW831" i="6"/>
  <c r="AE831" i="6"/>
  <c r="AD831" i="6"/>
  <c r="G830" i="6"/>
  <c r="E830" i="6"/>
  <c r="G829" i="6"/>
  <c r="E829" i="6"/>
  <c r="L826" i="6"/>
  <c r="J826" i="6"/>
  <c r="G826" i="6"/>
  <c r="E826" i="6"/>
  <c r="L825" i="6"/>
  <c r="J825" i="6"/>
  <c r="G825" i="6"/>
  <c r="L824" i="6"/>
  <c r="L822" i="6" s="1"/>
  <c r="J824" i="6"/>
  <c r="G824" i="6"/>
  <c r="E824" i="6"/>
  <c r="L823" i="6"/>
  <c r="I823" i="6"/>
  <c r="H823" i="6"/>
  <c r="G823" i="6"/>
  <c r="L819" i="6"/>
  <c r="AR831" i="6" s="1"/>
  <c r="L820" i="6"/>
  <c r="J820" i="6"/>
  <c r="G820" i="6"/>
  <c r="E818" i="6"/>
  <c r="G818" i="6"/>
  <c r="D818" i="6"/>
  <c r="C818" i="6"/>
  <c r="AW817" i="6"/>
  <c r="AE817" i="6"/>
  <c r="AD817" i="6"/>
  <c r="G816" i="6"/>
  <c r="E816" i="6"/>
  <c r="G815" i="6"/>
  <c r="E815" i="6"/>
  <c r="L812" i="6"/>
  <c r="J812" i="6"/>
  <c r="G812" i="6"/>
  <c r="E812" i="6"/>
  <c r="L811" i="6"/>
  <c r="J811" i="6"/>
  <c r="G811" i="6"/>
  <c r="L810" i="6"/>
  <c r="L808" i="6" s="1"/>
  <c r="AT817" i="6" s="1"/>
  <c r="J810" i="6"/>
  <c r="G810" i="6"/>
  <c r="E810" i="6"/>
  <c r="L809" i="6"/>
  <c r="I809" i="6"/>
  <c r="H809" i="6"/>
  <c r="G809" i="6"/>
  <c r="L806" i="6"/>
  <c r="L805" i="6" s="1"/>
  <c r="J806" i="6"/>
  <c r="G806" i="6"/>
  <c r="E804" i="6"/>
  <c r="G804" i="6"/>
  <c r="D804" i="6"/>
  <c r="C804" i="6"/>
  <c r="AW803" i="6"/>
  <c r="AE803" i="6"/>
  <c r="AD803" i="6"/>
  <c r="G802" i="6"/>
  <c r="E802" i="6"/>
  <c r="G801" i="6"/>
  <c r="E801" i="6"/>
  <c r="L798" i="6"/>
  <c r="J798" i="6"/>
  <c r="G798" i="6"/>
  <c r="E798" i="6"/>
  <c r="L797" i="6"/>
  <c r="J797" i="6"/>
  <c r="G797" i="6"/>
  <c r="L796" i="6"/>
  <c r="J796" i="6"/>
  <c r="G796" i="6"/>
  <c r="E796" i="6"/>
  <c r="L795" i="6"/>
  <c r="I795" i="6"/>
  <c r="H795" i="6"/>
  <c r="G795" i="6"/>
  <c r="L792" i="6"/>
  <c r="L791" i="6" s="1"/>
  <c r="J792" i="6"/>
  <c r="G792" i="6"/>
  <c r="E790" i="6"/>
  <c r="G790" i="6"/>
  <c r="D790" i="6"/>
  <c r="C790" i="6"/>
  <c r="AW789" i="6"/>
  <c r="AE789" i="6"/>
  <c r="AD789" i="6"/>
  <c r="G788" i="6"/>
  <c r="E788" i="6"/>
  <c r="G787" i="6"/>
  <c r="E787" i="6"/>
  <c r="L784" i="6"/>
  <c r="J784" i="6"/>
  <c r="G784" i="6"/>
  <c r="E784" i="6"/>
  <c r="L783" i="6"/>
  <c r="J783" i="6"/>
  <c r="G783" i="6"/>
  <c r="L782" i="6"/>
  <c r="L780" i="6" s="1"/>
  <c r="J782" i="6"/>
  <c r="G782" i="6"/>
  <c r="E782" i="6"/>
  <c r="L781" i="6"/>
  <c r="I781" i="6"/>
  <c r="H781" i="6"/>
  <c r="G781" i="6"/>
  <c r="L778" i="6"/>
  <c r="L777" i="6" s="1"/>
  <c r="J778" i="6"/>
  <c r="G778" i="6"/>
  <c r="E776" i="6"/>
  <c r="G776" i="6"/>
  <c r="D776" i="6"/>
  <c r="C776" i="6"/>
  <c r="AW775" i="6"/>
  <c r="AE775" i="6"/>
  <c r="AD775" i="6"/>
  <c r="G774" i="6"/>
  <c r="E774" i="6"/>
  <c r="G773" i="6"/>
  <c r="E773" i="6"/>
  <c r="L770" i="6"/>
  <c r="J770" i="6"/>
  <c r="G770" i="6"/>
  <c r="E770" i="6"/>
  <c r="L769" i="6"/>
  <c r="J769" i="6"/>
  <c r="G769" i="6"/>
  <c r="L768" i="6"/>
  <c r="J768" i="6"/>
  <c r="G768" i="6"/>
  <c r="E768" i="6"/>
  <c r="L767" i="6"/>
  <c r="I767" i="6"/>
  <c r="H767" i="6"/>
  <c r="G767" i="6"/>
  <c r="L764" i="6"/>
  <c r="L763" i="6" s="1"/>
  <c r="J764" i="6"/>
  <c r="G764" i="6"/>
  <c r="E762" i="6"/>
  <c r="G762" i="6"/>
  <c r="D762" i="6"/>
  <c r="C762" i="6"/>
  <c r="AW761" i="6"/>
  <c r="AE761" i="6"/>
  <c r="AD761" i="6"/>
  <c r="G760" i="6"/>
  <c r="E760" i="6"/>
  <c r="G759" i="6"/>
  <c r="E759" i="6"/>
  <c r="L756" i="6"/>
  <c r="J756" i="6"/>
  <c r="G756" i="6"/>
  <c r="E756" i="6"/>
  <c r="L755" i="6"/>
  <c r="J755" i="6"/>
  <c r="G755" i="6"/>
  <c r="L754" i="6"/>
  <c r="J754" i="6"/>
  <c r="G754" i="6"/>
  <c r="E754" i="6"/>
  <c r="L753" i="6"/>
  <c r="I753" i="6"/>
  <c r="H753" i="6"/>
  <c r="G753" i="6"/>
  <c r="L750" i="6"/>
  <c r="L749" i="6" s="1"/>
  <c r="AR761" i="6" s="1"/>
  <c r="J750" i="6"/>
  <c r="G750" i="6"/>
  <c r="E748" i="6"/>
  <c r="G748" i="6"/>
  <c r="D748" i="6"/>
  <c r="C748" i="6"/>
  <c r="L742" i="6"/>
  <c r="L741" i="6"/>
  <c r="L738" i="6"/>
  <c r="L736" i="6"/>
  <c r="L735" i="6"/>
  <c r="L729" i="6"/>
  <c r="L728" i="6"/>
  <c r="L724" i="6"/>
  <c r="AW714" i="6"/>
  <c r="AE714" i="6"/>
  <c r="AD714" i="6"/>
  <c r="G713" i="6"/>
  <c r="E713" i="6"/>
  <c r="G712" i="6"/>
  <c r="E712" i="6"/>
  <c r="G709" i="6"/>
  <c r="F709" i="6"/>
  <c r="E709" i="6"/>
  <c r="D709" i="6"/>
  <c r="C709" i="6"/>
  <c r="B709" i="6"/>
  <c r="G708" i="6"/>
  <c r="F708" i="6"/>
  <c r="E708" i="6"/>
  <c r="D708" i="6"/>
  <c r="C708" i="6"/>
  <c r="B708" i="6"/>
  <c r="G707" i="6"/>
  <c r="F707" i="6"/>
  <c r="E707" i="6"/>
  <c r="D707" i="6"/>
  <c r="C707" i="6"/>
  <c r="B707" i="6"/>
  <c r="G706" i="6"/>
  <c r="F706" i="6"/>
  <c r="E706" i="6"/>
  <c r="D706" i="6"/>
  <c r="C706" i="6"/>
  <c r="B706" i="6"/>
  <c r="G705" i="6"/>
  <c r="F705" i="6"/>
  <c r="E705" i="6"/>
  <c r="D705" i="6"/>
  <c r="C705" i="6"/>
  <c r="B705" i="6"/>
  <c r="L704" i="6"/>
  <c r="J704" i="6"/>
  <c r="G704" i="6"/>
  <c r="E704" i="6"/>
  <c r="L703" i="6"/>
  <c r="J703" i="6"/>
  <c r="G703" i="6"/>
  <c r="L702" i="6"/>
  <c r="J702" i="6"/>
  <c r="G702" i="6"/>
  <c r="E702" i="6"/>
  <c r="L701" i="6"/>
  <c r="I701" i="6"/>
  <c r="H701" i="6"/>
  <c r="G701" i="6"/>
  <c r="L698" i="6"/>
  <c r="L697" i="6" s="1"/>
  <c r="J698" i="6"/>
  <c r="G698" i="6"/>
  <c r="E696" i="6"/>
  <c r="G696" i="6"/>
  <c r="D696" i="6"/>
  <c r="AW695" i="6"/>
  <c r="AE695" i="6"/>
  <c r="AD695" i="6"/>
  <c r="G694" i="6"/>
  <c r="E694" i="6"/>
  <c r="G693" i="6"/>
  <c r="E693" i="6"/>
  <c r="L690" i="6"/>
  <c r="L688" i="6" s="1"/>
  <c r="AT695" i="6" s="1"/>
  <c r="J690" i="6"/>
  <c r="G690" i="6"/>
  <c r="E690" i="6"/>
  <c r="L689" i="6"/>
  <c r="J689" i="6"/>
  <c r="G689" i="6"/>
  <c r="L686" i="6"/>
  <c r="L685" i="6" s="1"/>
  <c r="J686" i="6"/>
  <c r="G686" i="6"/>
  <c r="E684" i="6"/>
  <c r="G684" i="6"/>
  <c r="D684" i="6"/>
  <c r="L678" i="6"/>
  <c r="L677" i="6"/>
  <c r="L674" i="6"/>
  <c r="L672" i="6"/>
  <c r="L671" i="6"/>
  <c r="L669" i="6" s="1"/>
  <c r="L665" i="6"/>
  <c r="L664" i="6"/>
  <c r="L660" i="6"/>
  <c r="AE650" i="6"/>
  <c r="AD650" i="6"/>
  <c r="G649" i="6"/>
  <c r="E649" i="6"/>
  <c r="G648" i="6"/>
  <c r="E648" i="6"/>
  <c r="L645" i="6"/>
  <c r="I645" i="6"/>
  <c r="H645" i="6"/>
  <c r="G645" i="6"/>
  <c r="F645" i="6"/>
  <c r="L644" i="6"/>
  <c r="I644" i="6"/>
  <c r="J644" i="6" s="1"/>
  <c r="H644" i="6"/>
  <c r="G644" i="6"/>
  <c r="F644" i="6"/>
  <c r="L643" i="6"/>
  <c r="I643" i="6"/>
  <c r="H643" i="6"/>
  <c r="G643" i="6"/>
  <c r="F643" i="6"/>
  <c r="L642" i="6"/>
  <c r="I642" i="6"/>
  <c r="H642" i="6"/>
  <c r="G642" i="6"/>
  <c r="F642" i="6"/>
  <c r="L641" i="6"/>
  <c r="I641" i="6"/>
  <c r="J641" i="6" s="1"/>
  <c r="H641" i="6"/>
  <c r="G641" i="6"/>
  <c r="F641" i="6"/>
  <c r="L639" i="6"/>
  <c r="J639" i="6"/>
  <c r="G639" i="6"/>
  <c r="E639" i="6"/>
  <c r="L638" i="6"/>
  <c r="J638" i="6"/>
  <c r="G638" i="6"/>
  <c r="L637" i="6"/>
  <c r="J637" i="6"/>
  <c r="G637" i="6"/>
  <c r="E637" i="6"/>
  <c r="L636" i="6"/>
  <c r="I636" i="6"/>
  <c r="H636" i="6"/>
  <c r="G636" i="6"/>
  <c r="L633" i="6"/>
  <c r="L632" i="6" s="1"/>
  <c r="J633" i="6"/>
  <c r="G633" i="6"/>
  <c r="E631" i="6"/>
  <c r="G631" i="6"/>
  <c r="D631" i="6"/>
  <c r="AE630" i="6"/>
  <c r="AD630" i="6"/>
  <c r="G629" i="6"/>
  <c r="E629" i="6"/>
  <c r="G628" i="6"/>
  <c r="E628" i="6"/>
  <c r="G625" i="6"/>
  <c r="F625" i="6"/>
  <c r="E625" i="6"/>
  <c r="D625" i="6"/>
  <c r="C625" i="6"/>
  <c r="B625" i="6"/>
  <c r="L624" i="6"/>
  <c r="I624" i="6"/>
  <c r="H624" i="6"/>
  <c r="G624" i="6"/>
  <c r="F624" i="6"/>
  <c r="L623" i="6"/>
  <c r="I623" i="6"/>
  <c r="H623" i="6"/>
  <c r="G623" i="6"/>
  <c r="F623" i="6"/>
  <c r="L622" i="6"/>
  <c r="I622" i="6"/>
  <c r="H622" i="6"/>
  <c r="G622" i="6"/>
  <c r="F622" i="6"/>
  <c r="L621" i="6"/>
  <c r="I621" i="6"/>
  <c r="H621" i="6"/>
  <c r="G621" i="6"/>
  <c r="F621" i="6"/>
  <c r="L620" i="6"/>
  <c r="I620" i="6"/>
  <c r="H620" i="6"/>
  <c r="G620" i="6"/>
  <c r="F620" i="6"/>
  <c r="L618" i="6"/>
  <c r="J618" i="6"/>
  <c r="G618" i="6"/>
  <c r="E618" i="6"/>
  <c r="L617" i="6"/>
  <c r="J617" i="6"/>
  <c r="G617" i="6"/>
  <c r="L616" i="6"/>
  <c r="J616" i="6"/>
  <c r="G616" i="6"/>
  <c r="E616" i="6"/>
  <c r="L615" i="6"/>
  <c r="J615" i="6"/>
  <c r="G615" i="6"/>
  <c r="L614" i="6"/>
  <c r="L612" i="6" s="1"/>
  <c r="J614" i="6"/>
  <c r="G614" i="6"/>
  <c r="E614" i="6"/>
  <c r="L613" i="6"/>
  <c r="I613" i="6"/>
  <c r="H613" i="6"/>
  <c r="G613" i="6"/>
  <c r="L610" i="6"/>
  <c r="L609" i="6" s="1"/>
  <c r="J610" i="6"/>
  <c r="G610" i="6"/>
  <c r="E608" i="6"/>
  <c r="G608" i="6"/>
  <c r="D608" i="6"/>
  <c r="AW607" i="6"/>
  <c r="AE607" i="6"/>
  <c r="AD607" i="6"/>
  <c r="G606" i="6"/>
  <c r="E606" i="6"/>
  <c r="G605" i="6"/>
  <c r="E605" i="6"/>
  <c r="L602" i="6"/>
  <c r="J602" i="6"/>
  <c r="G602" i="6"/>
  <c r="E602" i="6"/>
  <c r="L601" i="6"/>
  <c r="J601" i="6"/>
  <c r="G601" i="6"/>
  <c r="L600" i="6"/>
  <c r="L598" i="6" s="1"/>
  <c r="J600" i="6"/>
  <c r="G600" i="6"/>
  <c r="E600" i="6"/>
  <c r="L599" i="6"/>
  <c r="I599" i="6"/>
  <c r="H599" i="6"/>
  <c r="J599" i="6" s="1"/>
  <c r="G599" i="6"/>
  <c r="L596" i="6"/>
  <c r="L595" i="6" s="1"/>
  <c r="J596" i="6"/>
  <c r="G596" i="6"/>
  <c r="E594" i="6"/>
  <c r="G594" i="6"/>
  <c r="D594" i="6"/>
  <c r="C594" i="6"/>
  <c r="AW593" i="6"/>
  <c r="AE593" i="6"/>
  <c r="AD593" i="6"/>
  <c r="G592" i="6"/>
  <c r="E592" i="6"/>
  <c r="G591" i="6"/>
  <c r="E591" i="6"/>
  <c r="L588" i="6"/>
  <c r="J588" i="6"/>
  <c r="G588" i="6"/>
  <c r="E588" i="6"/>
  <c r="L587" i="6"/>
  <c r="J587" i="6"/>
  <c r="G587" i="6"/>
  <c r="L586" i="6"/>
  <c r="L584" i="6" s="1"/>
  <c r="J586" i="6"/>
  <c r="G586" i="6"/>
  <c r="E586" i="6"/>
  <c r="L585" i="6"/>
  <c r="I585" i="6"/>
  <c r="H585" i="6"/>
  <c r="J585" i="6" s="1"/>
  <c r="G585" i="6"/>
  <c r="L581" i="6"/>
  <c r="L582" i="6"/>
  <c r="J582" i="6"/>
  <c r="G582" i="6"/>
  <c r="E580" i="6"/>
  <c r="G580" i="6"/>
  <c r="D580" i="6"/>
  <c r="C580" i="6"/>
  <c r="L574" i="6"/>
  <c r="L573" i="6"/>
  <c r="L570" i="6"/>
  <c r="L565" i="6"/>
  <c r="L568" i="6"/>
  <c r="L567" i="6"/>
  <c r="L561" i="6"/>
  <c r="L560" i="6"/>
  <c r="L556" i="6"/>
  <c r="AW546" i="6"/>
  <c r="AE546" i="6"/>
  <c r="AD546" i="6"/>
  <c r="G545" i="6"/>
  <c r="E545" i="6"/>
  <c r="G544" i="6"/>
  <c r="E544" i="6"/>
  <c r="L541" i="6"/>
  <c r="L539" i="6" s="1"/>
  <c r="AT546" i="6" s="1"/>
  <c r="J541" i="6"/>
  <c r="G541" i="6"/>
  <c r="E541" i="6"/>
  <c r="L540" i="6"/>
  <c r="J540" i="6"/>
  <c r="G540" i="6"/>
  <c r="L537" i="6"/>
  <c r="L536" i="6" s="1"/>
  <c r="J537" i="6"/>
  <c r="G537" i="6"/>
  <c r="E535" i="6"/>
  <c r="G535" i="6"/>
  <c r="D535" i="6"/>
  <c r="AW534" i="6"/>
  <c r="AE534" i="6"/>
  <c r="AD534" i="6"/>
  <c r="G533" i="6"/>
  <c r="E533" i="6"/>
  <c r="G532" i="6"/>
  <c r="E532" i="6"/>
  <c r="G529" i="6"/>
  <c r="F529" i="6"/>
  <c r="E529" i="6"/>
  <c r="D529" i="6"/>
  <c r="C529" i="6"/>
  <c r="B529" i="6"/>
  <c r="G528" i="6"/>
  <c r="F528" i="6"/>
  <c r="E528" i="6"/>
  <c r="D528" i="6"/>
  <c r="C528" i="6"/>
  <c r="B528" i="6"/>
  <c r="G527" i="6"/>
  <c r="F527" i="6"/>
  <c r="E527" i="6"/>
  <c r="D527" i="6"/>
  <c r="C527" i="6"/>
  <c r="B527" i="6"/>
  <c r="G526" i="6"/>
  <c r="F526" i="6"/>
  <c r="E526" i="6"/>
  <c r="D526" i="6"/>
  <c r="C526" i="6"/>
  <c r="B526" i="6"/>
  <c r="G525" i="6"/>
  <c r="F525" i="6"/>
  <c r="E525" i="6"/>
  <c r="D525" i="6"/>
  <c r="C525" i="6"/>
  <c r="B525" i="6"/>
  <c r="L524" i="6"/>
  <c r="J524" i="6"/>
  <c r="G524" i="6"/>
  <c r="E524" i="6"/>
  <c r="L523" i="6"/>
  <c r="J523" i="6"/>
  <c r="G523" i="6"/>
  <c r="L522" i="6"/>
  <c r="J522" i="6"/>
  <c r="G522" i="6"/>
  <c r="E522" i="6"/>
  <c r="L521" i="6"/>
  <c r="I521" i="6"/>
  <c r="H521" i="6"/>
  <c r="G521" i="6"/>
  <c r="L518" i="6"/>
  <c r="L517" i="6" s="1"/>
  <c r="J518" i="6"/>
  <c r="G518" i="6"/>
  <c r="E516" i="6"/>
  <c r="G516" i="6"/>
  <c r="D516" i="6"/>
  <c r="AW515" i="6"/>
  <c r="AE515" i="6"/>
  <c r="AD515" i="6"/>
  <c r="G514" i="6"/>
  <c r="E514" i="6"/>
  <c r="G513" i="6"/>
  <c r="E513" i="6"/>
  <c r="L510" i="6"/>
  <c r="L508" i="6" s="1"/>
  <c r="J510" i="6"/>
  <c r="G510" i="6"/>
  <c r="E510" i="6"/>
  <c r="L509" i="6"/>
  <c r="J509" i="6"/>
  <c r="G509" i="6"/>
  <c r="L506" i="6"/>
  <c r="L505" i="6" s="1"/>
  <c r="AR515" i="6" s="1"/>
  <c r="J506" i="6"/>
  <c r="G506" i="6"/>
  <c r="E504" i="6"/>
  <c r="G504" i="6"/>
  <c r="D504" i="6"/>
  <c r="AW503" i="6"/>
  <c r="AE503" i="6"/>
  <c r="AD503" i="6"/>
  <c r="G502" i="6"/>
  <c r="E502" i="6"/>
  <c r="G501" i="6"/>
  <c r="E501" i="6"/>
  <c r="G498" i="6"/>
  <c r="F498" i="6"/>
  <c r="E498" i="6"/>
  <c r="D498" i="6"/>
  <c r="C498" i="6"/>
  <c r="B498" i="6"/>
  <c r="G497" i="6"/>
  <c r="F497" i="6"/>
  <c r="E497" i="6"/>
  <c r="D497" i="6"/>
  <c r="C497" i="6"/>
  <c r="B497" i="6"/>
  <c r="G496" i="6"/>
  <c r="F496" i="6"/>
  <c r="E496" i="6"/>
  <c r="D496" i="6"/>
  <c r="C496" i="6"/>
  <c r="B496" i="6"/>
  <c r="G495" i="6"/>
  <c r="F495" i="6"/>
  <c r="E495" i="6"/>
  <c r="D495" i="6"/>
  <c r="C495" i="6"/>
  <c r="B495" i="6"/>
  <c r="G494" i="6"/>
  <c r="F494" i="6"/>
  <c r="E494" i="6"/>
  <c r="D494" i="6"/>
  <c r="C494" i="6"/>
  <c r="B494" i="6"/>
  <c r="L493" i="6"/>
  <c r="J493" i="6"/>
  <c r="G493" i="6"/>
  <c r="E493" i="6"/>
  <c r="L492" i="6"/>
  <c r="J492" i="6"/>
  <c r="G492" i="6"/>
  <c r="L491" i="6"/>
  <c r="J491" i="6"/>
  <c r="G491" i="6"/>
  <c r="E491" i="6"/>
  <c r="L490" i="6"/>
  <c r="I490" i="6"/>
  <c r="H490" i="6"/>
  <c r="G490" i="6"/>
  <c r="L487" i="6"/>
  <c r="L486" i="6" s="1"/>
  <c r="AR503" i="6" s="1"/>
  <c r="J487" i="6"/>
  <c r="G487" i="6"/>
  <c r="E485" i="6"/>
  <c r="G485" i="6"/>
  <c r="D485" i="6"/>
  <c r="AW484" i="6"/>
  <c r="AE484" i="6"/>
  <c r="AD484" i="6"/>
  <c r="G483" i="6"/>
  <c r="E483" i="6"/>
  <c r="G482" i="6"/>
  <c r="E482" i="6"/>
  <c r="L477" i="6"/>
  <c r="L479" i="6"/>
  <c r="J479" i="6"/>
  <c r="G479" i="6"/>
  <c r="E479" i="6"/>
  <c r="L478" i="6"/>
  <c r="J478" i="6"/>
  <c r="G478" i="6"/>
  <c r="L474" i="6"/>
  <c r="L475" i="6"/>
  <c r="J475" i="6"/>
  <c r="G475" i="6"/>
  <c r="E473" i="6"/>
  <c r="G473" i="6"/>
  <c r="D473" i="6"/>
  <c r="AW472" i="6"/>
  <c r="AE472" i="6"/>
  <c r="AD472" i="6"/>
  <c r="G471" i="6"/>
  <c r="E471" i="6"/>
  <c r="G470" i="6"/>
  <c r="E470" i="6"/>
  <c r="G467" i="6"/>
  <c r="F467" i="6"/>
  <c r="E467" i="6"/>
  <c r="D467" i="6"/>
  <c r="C467" i="6"/>
  <c r="B467" i="6"/>
  <c r="G466" i="6"/>
  <c r="F466" i="6"/>
  <c r="E466" i="6"/>
  <c r="D466" i="6"/>
  <c r="C466" i="6"/>
  <c r="B466" i="6"/>
  <c r="G465" i="6"/>
  <c r="F465" i="6"/>
  <c r="E465" i="6"/>
  <c r="D465" i="6"/>
  <c r="C465" i="6"/>
  <c r="B465" i="6"/>
  <c r="G464" i="6"/>
  <c r="F464" i="6"/>
  <c r="E464" i="6"/>
  <c r="D464" i="6"/>
  <c r="C464" i="6"/>
  <c r="B464" i="6"/>
  <c r="G463" i="6"/>
  <c r="F463" i="6"/>
  <c r="E463" i="6"/>
  <c r="D463" i="6"/>
  <c r="C463" i="6"/>
  <c r="B463" i="6"/>
  <c r="L462" i="6"/>
  <c r="J462" i="6"/>
  <c r="G462" i="6"/>
  <c r="E462" i="6"/>
  <c r="L461" i="6"/>
  <c r="J461" i="6"/>
  <c r="G461" i="6"/>
  <c r="L460" i="6"/>
  <c r="J460" i="6"/>
  <c r="G460" i="6"/>
  <c r="E460" i="6"/>
  <c r="L459" i="6"/>
  <c r="I459" i="6"/>
  <c r="H459" i="6"/>
  <c r="J459" i="6" s="1"/>
  <c r="G459" i="6"/>
  <c r="L455" i="6"/>
  <c r="L456" i="6"/>
  <c r="J456" i="6"/>
  <c r="G456" i="6"/>
  <c r="E454" i="6"/>
  <c r="G454" i="6"/>
  <c r="D454" i="6"/>
  <c r="AW453" i="6"/>
  <c r="AE453" i="6"/>
  <c r="AD453" i="6"/>
  <c r="G452" i="6"/>
  <c r="E452" i="6"/>
  <c r="G451" i="6"/>
  <c r="E451" i="6"/>
  <c r="L448" i="6"/>
  <c r="L446" i="6" s="1"/>
  <c r="J448" i="6"/>
  <c r="G448" i="6"/>
  <c r="E448" i="6"/>
  <c r="L447" i="6"/>
  <c r="J447" i="6"/>
  <c r="G447" i="6"/>
  <c r="L444" i="6"/>
  <c r="L443" i="6" s="1"/>
  <c r="J444" i="6"/>
  <c r="G444" i="6"/>
  <c r="E442" i="6"/>
  <c r="G442" i="6"/>
  <c r="D442" i="6"/>
  <c r="AW441" i="6"/>
  <c r="AE441" i="6"/>
  <c r="AD441" i="6"/>
  <c r="G440" i="6"/>
  <c r="E440" i="6"/>
  <c r="G439" i="6"/>
  <c r="E439" i="6"/>
  <c r="G436" i="6"/>
  <c r="F436" i="6"/>
  <c r="E436" i="6"/>
  <c r="D436" i="6"/>
  <c r="C436" i="6"/>
  <c r="B436" i="6"/>
  <c r="G435" i="6"/>
  <c r="F435" i="6"/>
  <c r="E435" i="6"/>
  <c r="D435" i="6"/>
  <c r="C435" i="6"/>
  <c r="B435" i="6"/>
  <c r="G434" i="6"/>
  <c r="F434" i="6"/>
  <c r="E434" i="6"/>
  <c r="D434" i="6"/>
  <c r="C434" i="6"/>
  <c r="B434" i="6"/>
  <c r="G433" i="6"/>
  <c r="F433" i="6"/>
  <c r="E433" i="6"/>
  <c r="D433" i="6"/>
  <c r="C433" i="6"/>
  <c r="B433" i="6"/>
  <c r="G432" i="6"/>
  <c r="F432" i="6"/>
  <c r="E432" i="6"/>
  <c r="D432" i="6"/>
  <c r="C432" i="6"/>
  <c r="B432" i="6"/>
  <c r="L431" i="6"/>
  <c r="J431" i="6"/>
  <c r="G431" i="6"/>
  <c r="E431" i="6"/>
  <c r="L430" i="6"/>
  <c r="J430" i="6"/>
  <c r="G430" i="6"/>
  <c r="L429" i="6"/>
  <c r="J429" i="6"/>
  <c r="G429" i="6"/>
  <c r="E429" i="6"/>
  <c r="L428" i="6"/>
  <c r="I428" i="6"/>
  <c r="H428" i="6"/>
  <c r="G428" i="6"/>
  <c r="L425" i="6"/>
  <c r="L424" i="6" s="1"/>
  <c r="J425" i="6"/>
  <c r="G425" i="6"/>
  <c r="E423" i="6"/>
  <c r="G423" i="6"/>
  <c r="D423" i="6"/>
  <c r="L417" i="6"/>
  <c r="L416" i="6"/>
  <c r="L413" i="6"/>
  <c r="L411" i="6"/>
  <c r="L410" i="6"/>
  <c r="L404" i="6"/>
  <c r="L403" i="6"/>
  <c r="L399" i="6"/>
  <c r="AW389" i="6"/>
  <c r="AE389" i="6"/>
  <c r="AD389" i="6"/>
  <c r="G388" i="6"/>
  <c r="F388" i="6"/>
  <c r="E388" i="6"/>
  <c r="G387" i="6"/>
  <c r="E387" i="6"/>
  <c r="G384" i="6"/>
  <c r="F384" i="6"/>
  <c r="E384" i="6"/>
  <c r="D384" i="6"/>
  <c r="C384" i="6"/>
  <c r="B384" i="6"/>
  <c r="G383" i="6"/>
  <c r="F383" i="6"/>
  <c r="E383" i="6"/>
  <c r="D383" i="6"/>
  <c r="C383" i="6"/>
  <c r="B383" i="6"/>
  <c r="G382" i="6"/>
  <c r="F382" i="6"/>
  <c r="E382" i="6"/>
  <c r="D382" i="6"/>
  <c r="C382" i="6"/>
  <c r="B382" i="6"/>
  <c r="L381" i="6"/>
  <c r="J381" i="6"/>
  <c r="G381" i="6"/>
  <c r="F381" i="6"/>
  <c r="E381" i="6"/>
  <c r="L380" i="6"/>
  <c r="J380" i="6"/>
  <c r="G380" i="6"/>
  <c r="F380" i="6"/>
  <c r="L379" i="6"/>
  <c r="J379" i="6"/>
  <c r="G379" i="6"/>
  <c r="F379" i="6"/>
  <c r="E379" i="6"/>
  <c r="L378" i="6"/>
  <c r="J378" i="6"/>
  <c r="G378" i="6"/>
  <c r="F378" i="6"/>
  <c r="L377" i="6"/>
  <c r="J377" i="6"/>
  <c r="G377" i="6"/>
  <c r="F377" i="6"/>
  <c r="E377" i="6"/>
  <c r="L376" i="6"/>
  <c r="I376" i="6"/>
  <c r="H376" i="6"/>
  <c r="G376" i="6"/>
  <c r="F376" i="6"/>
  <c r="L375" i="6"/>
  <c r="J375" i="6"/>
  <c r="G375" i="6"/>
  <c r="F375" i="6"/>
  <c r="L374" i="6"/>
  <c r="J374" i="6"/>
  <c r="G374" i="6"/>
  <c r="F374" i="6"/>
  <c r="E374" i="6"/>
  <c r="L373" i="6"/>
  <c r="J373" i="6"/>
  <c r="G373" i="6"/>
  <c r="F373" i="6"/>
  <c r="L370" i="6"/>
  <c r="J370" i="6"/>
  <c r="G370" i="6"/>
  <c r="F370" i="6"/>
  <c r="L369" i="6"/>
  <c r="J369" i="6"/>
  <c r="G369" i="6"/>
  <c r="F369" i="6"/>
  <c r="L368" i="6"/>
  <c r="J368" i="6"/>
  <c r="G368" i="6"/>
  <c r="F368" i="6"/>
  <c r="L367" i="6"/>
  <c r="L366" i="6" s="1"/>
  <c r="J367" i="6"/>
  <c r="G367" i="6"/>
  <c r="F367" i="6"/>
  <c r="C365" i="6"/>
  <c r="C364" i="6"/>
  <c r="B364" i="6"/>
  <c r="E363" i="6"/>
  <c r="G363" i="6"/>
  <c r="D363" i="6"/>
  <c r="AW362" i="6"/>
  <c r="AE362" i="6"/>
  <c r="AD362" i="6"/>
  <c r="G361" i="6"/>
  <c r="E361" i="6"/>
  <c r="G360" i="6"/>
  <c r="E360" i="6"/>
  <c r="G357" i="6"/>
  <c r="F357" i="6"/>
  <c r="E357" i="6"/>
  <c r="D357" i="6"/>
  <c r="C357" i="6"/>
  <c r="B357" i="6"/>
  <c r="G356" i="6"/>
  <c r="F356" i="6"/>
  <c r="E356" i="6"/>
  <c r="D356" i="6"/>
  <c r="C356" i="6"/>
  <c r="B356" i="6"/>
  <c r="L355" i="6"/>
  <c r="L353" i="6" s="1"/>
  <c r="AT362" i="6" s="1"/>
  <c r="J355" i="6"/>
  <c r="G355" i="6"/>
  <c r="E355" i="6"/>
  <c r="L354" i="6"/>
  <c r="I354" i="6"/>
  <c r="H354" i="6"/>
  <c r="G354" i="6"/>
  <c r="L351" i="6"/>
  <c r="J351" i="6"/>
  <c r="G351" i="6"/>
  <c r="L350" i="6"/>
  <c r="J350" i="6"/>
  <c r="G350" i="6"/>
  <c r="L349" i="6"/>
  <c r="J349" i="6"/>
  <c r="G349" i="6"/>
  <c r="E347" i="6"/>
  <c r="G347" i="6"/>
  <c r="D347" i="6"/>
  <c r="AW346" i="6"/>
  <c r="L402" i="6" s="1"/>
  <c r="AE346" i="6"/>
  <c r="AD346" i="6"/>
  <c r="G345" i="6"/>
  <c r="F345" i="6"/>
  <c r="E345" i="6"/>
  <c r="G344" i="6"/>
  <c r="E344" i="6"/>
  <c r="G341" i="6"/>
  <c r="F341" i="6"/>
  <c r="E341" i="6"/>
  <c r="D341" i="6"/>
  <c r="C341" i="6"/>
  <c r="B341" i="6"/>
  <c r="G340" i="6"/>
  <c r="F340" i="6"/>
  <c r="E340" i="6"/>
  <c r="D340" i="6"/>
  <c r="C340" i="6"/>
  <c r="B340" i="6"/>
  <c r="G339" i="6"/>
  <c r="F339" i="6"/>
  <c r="E339" i="6"/>
  <c r="D339" i="6"/>
  <c r="C339" i="6"/>
  <c r="B339" i="6"/>
  <c r="L338" i="6"/>
  <c r="J338" i="6"/>
  <c r="G338" i="6"/>
  <c r="F338" i="6"/>
  <c r="E338" i="6"/>
  <c r="L337" i="6"/>
  <c r="J337" i="6"/>
  <c r="G337" i="6"/>
  <c r="F337" i="6"/>
  <c r="L336" i="6"/>
  <c r="J336" i="6"/>
  <c r="G336" i="6"/>
  <c r="F336" i="6"/>
  <c r="E336" i="6"/>
  <c r="L335" i="6"/>
  <c r="J335" i="6"/>
  <c r="G335" i="6"/>
  <c r="F335" i="6"/>
  <c r="L334" i="6"/>
  <c r="J334" i="6"/>
  <c r="G334" i="6"/>
  <c r="F334" i="6"/>
  <c r="E334" i="6"/>
  <c r="L333" i="6"/>
  <c r="I333" i="6"/>
  <c r="H333" i="6"/>
  <c r="G333" i="6"/>
  <c r="F333" i="6"/>
  <c r="L332" i="6"/>
  <c r="J332" i="6"/>
  <c r="G332" i="6"/>
  <c r="F332" i="6"/>
  <c r="L331" i="6"/>
  <c r="J331" i="6"/>
  <c r="G331" i="6"/>
  <c r="F331" i="6"/>
  <c r="E331" i="6"/>
  <c r="L330" i="6"/>
  <c r="J330" i="6"/>
  <c r="G330" i="6"/>
  <c r="F330" i="6"/>
  <c r="L327" i="6"/>
  <c r="J327" i="6"/>
  <c r="G327" i="6"/>
  <c r="F327" i="6"/>
  <c r="L326" i="6"/>
  <c r="J326" i="6"/>
  <c r="G326" i="6"/>
  <c r="F326" i="6"/>
  <c r="L325" i="6"/>
  <c r="J325" i="6"/>
  <c r="G325" i="6"/>
  <c r="F325" i="6"/>
  <c r="L324" i="6"/>
  <c r="J324" i="6"/>
  <c r="G324" i="6"/>
  <c r="F324" i="6"/>
  <c r="C322" i="6"/>
  <c r="C321" i="6"/>
  <c r="B321" i="6"/>
  <c r="E320" i="6"/>
  <c r="G320" i="6"/>
  <c r="D320" i="6"/>
  <c r="L314" i="6"/>
  <c r="L313" i="6"/>
  <c r="L310" i="6"/>
  <c r="L308" i="6"/>
  <c r="L307" i="6"/>
  <c r="L301" i="6"/>
  <c r="L300" i="6"/>
  <c r="L296" i="6"/>
  <c r="AW286" i="6"/>
  <c r="AE286" i="6"/>
  <c r="AD286" i="6"/>
  <c r="G285" i="6"/>
  <c r="E285" i="6"/>
  <c r="G284" i="6"/>
  <c r="E284" i="6"/>
  <c r="L281" i="6"/>
  <c r="L278" i="6" s="1"/>
  <c r="J281" i="6"/>
  <c r="G281" i="6"/>
  <c r="E281" i="6"/>
  <c r="L280" i="6"/>
  <c r="J280" i="6"/>
  <c r="G280" i="6"/>
  <c r="L279" i="6"/>
  <c r="J279" i="6"/>
  <c r="G279" i="6"/>
  <c r="L276" i="6"/>
  <c r="L275" i="6" s="1"/>
  <c r="J276" i="6"/>
  <c r="G276" i="6"/>
  <c r="E274" i="6"/>
  <c r="G274" i="6"/>
  <c r="D274" i="6"/>
  <c r="C274" i="6"/>
  <c r="AW273" i="6"/>
  <c r="AE273" i="6"/>
  <c r="AD273" i="6"/>
  <c r="G272" i="6"/>
  <c r="E272" i="6"/>
  <c r="G271" i="6"/>
  <c r="E271" i="6"/>
  <c r="L268" i="6"/>
  <c r="L265" i="6" s="1"/>
  <c r="J268" i="6"/>
  <c r="G268" i="6"/>
  <c r="E268" i="6"/>
  <c r="L267" i="6"/>
  <c r="J267" i="6"/>
  <c r="G267" i="6"/>
  <c r="L266" i="6"/>
  <c r="J266" i="6"/>
  <c r="G266" i="6"/>
  <c r="L263" i="6"/>
  <c r="L262" i="6" s="1"/>
  <c r="AR273" i="6" s="1"/>
  <c r="J263" i="6"/>
  <c r="G263" i="6"/>
  <c r="E261" i="6"/>
  <c r="G261" i="6"/>
  <c r="D261" i="6"/>
  <c r="C261" i="6"/>
  <c r="AW260" i="6"/>
  <c r="AE260" i="6"/>
  <c r="AD260" i="6"/>
  <c r="G259" i="6"/>
  <c r="E259" i="6"/>
  <c r="G258" i="6"/>
  <c r="E258" i="6"/>
  <c r="L255" i="6"/>
  <c r="J255" i="6"/>
  <c r="G255" i="6"/>
  <c r="E255" i="6"/>
  <c r="L254" i="6"/>
  <c r="J254" i="6"/>
  <c r="G254" i="6"/>
  <c r="L253" i="6"/>
  <c r="J253" i="6"/>
  <c r="G253" i="6"/>
  <c r="L252" i="6"/>
  <c r="J252" i="6"/>
  <c r="G252" i="6"/>
  <c r="E252" i="6"/>
  <c r="L251" i="6"/>
  <c r="J251" i="6"/>
  <c r="G251" i="6"/>
  <c r="L248" i="6"/>
  <c r="L247" i="6" s="1"/>
  <c r="J248" i="6"/>
  <c r="G248" i="6"/>
  <c r="E246" i="6"/>
  <c r="G246" i="6"/>
  <c r="D246" i="6"/>
  <c r="C246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G237" i="6"/>
  <c r="F237" i="6"/>
  <c r="E237" i="6"/>
  <c r="D237" i="6"/>
  <c r="C237" i="6"/>
  <c r="B237" i="6"/>
  <c r="L236" i="6"/>
  <c r="I236" i="6"/>
  <c r="H236" i="6"/>
  <c r="J236" i="6" s="1"/>
  <c r="G236" i="6"/>
  <c r="F236" i="6"/>
  <c r="L235" i="6"/>
  <c r="I235" i="6"/>
  <c r="H235" i="6"/>
  <c r="G235" i="6"/>
  <c r="F235" i="6"/>
  <c r="L233" i="6"/>
  <c r="J233" i="6"/>
  <c r="G233" i="6"/>
  <c r="E233" i="6"/>
  <c r="L232" i="6"/>
  <c r="J232" i="6"/>
  <c r="G232" i="6"/>
  <c r="L231" i="6"/>
  <c r="J231" i="6"/>
  <c r="G231" i="6"/>
  <c r="E231" i="6"/>
  <c r="L230" i="6"/>
  <c r="I230" i="6"/>
  <c r="J230" i="6" s="1"/>
  <c r="H230" i="6"/>
  <c r="G230" i="6"/>
  <c r="L227" i="6"/>
  <c r="L226" i="6" s="1"/>
  <c r="AR245" i="6" s="1"/>
  <c r="J227" i="6"/>
  <c r="G227" i="6"/>
  <c r="E225" i="6"/>
  <c r="G225" i="6"/>
  <c r="D225" i="6"/>
  <c r="AE224" i="6"/>
  <c r="AD224" i="6"/>
  <c r="G223" i="6"/>
  <c r="E223" i="6"/>
  <c r="G222" i="6"/>
  <c r="E222" i="6"/>
  <c r="L219" i="6"/>
  <c r="I219" i="6"/>
  <c r="H219" i="6"/>
  <c r="G219" i="6"/>
  <c r="F219" i="6"/>
  <c r="L218" i="6"/>
  <c r="I218" i="6"/>
  <c r="H218" i="6"/>
  <c r="G218" i="6"/>
  <c r="F218" i="6"/>
  <c r="L217" i="6"/>
  <c r="I217" i="6"/>
  <c r="H217" i="6"/>
  <c r="G217" i="6"/>
  <c r="F217" i="6"/>
  <c r="L215" i="6"/>
  <c r="J215" i="6"/>
  <c r="G215" i="6"/>
  <c r="E215" i="6"/>
  <c r="L214" i="6"/>
  <c r="J214" i="6"/>
  <c r="G214" i="6"/>
  <c r="L213" i="6"/>
  <c r="J213" i="6"/>
  <c r="G213" i="6"/>
  <c r="E213" i="6"/>
  <c r="L212" i="6"/>
  <c r="J212" i="6"/>
  <c r="G212" i="6"/>
  <c r="L209" i="6"/>
  <c r="L208" i="6" s="1"/>
  <c r="J209" i="6"/>
  <c r="G209" i="6"/>
  <c r="C207" i="6"/>
  <c r="E206" i="6"/>
  <c r="G206" i="6"/>
  <c r="D206" i="6"/>
  <c r="AW205" i="6"/>
  <c r="AE205" i="6"/>
  <c r="AD205" i="6"/>
  <c r="G204" i="6"/>
  <c r="E204" i="6"/>
  <c r="G203" i="6"/>
  <c r="E203" i="6"/>
  <c r="L200" i="6"/>
  <c r="L198" i="6" s="1"/>
  <c r="L197" i="6" s="1"/>
  <c r="J200" i="6"/>
  <c r="G200" i="6"/>
  <c r="F200" i="6"/>
  <c r="E200" i="6"/>
  <c r="L199" i="6"/>
  <c r="I199" i="6"/>
  <c r="H199" i="6"/>
  <c r="G199" i="6"/>
  <c r="F199" i="6"/>
  <c r="L196" i="6"/>
  <c r="L195" i="6" s="1"/>
  <c r="AR205" i="6" s="1"/>
  <c r="J196" i="6"/>
  <c r="G196" i="6"/>
  <c r="F196" i="6"/>
  <c r="C194" i="6"/>
  <c r="B194" i="6"/>
  <c r="E193" i="6"/>
  <c r="G193" i="6"/>
  <c r="D193" i="6"/>
  <c r="AW192" i="6"/>
  <c r="AE192" i="6"/>
  <c r="AD192" i="6"/>
  <c r="G191" i="6"/>
  <c r="E191" i="6"/>
  <c r="G190" i="6"/>
  <c r="E190" i="6"/>
  <c r="L187" i="6"/>
  <c r="L185" i="6" s="1"/>
  <c r="J187" i="6"/>
  <c r="G187" i="6"/>
  <c r="E187" i="6"/>
  <c r="L186" i="6"/>
  <c r="I186" i="6"/>
  <c r="H186" i="6"/>
  <c r="G186" i="6"/>
  <c r="L183" i="6"/>
  <c r="L182" i="6" s="1"/>
  <c r="J183" i="6"/>
  <c r="G183" i="6"/>
  <c r="E181" i="6"/>
  <c r="G181" i="6"/>
  <c r="D181" i="6"/>
  <c r="C181" i="6"/>
  <c r="AE180" i="6"/>
  <c r="AD180" i="6"/>
  <c r="G179" i="6"/>
  <c r="E179" i="6"/>
  <c r="G178" i="6"/>
  <c r="E178" i="6"/>
  <c r="G175" i="6"/>
  <c r="F175" i="6"/>
  <c r="E175" i="6"/>
  <c r="D175" i="6"/>
  <c r="C175" i="6"/>
  <c r="B175" i="6"/>
  <c r="G174" i="6"/>
  <c r="F174" i="6"/>
  <c r="E174" i="6"/>
  <c r="D174" i="6"/>
  <c r="C174" i="6"/>
  <c r="B174" i="6"/>
  <c r="G173" i="6"/>
  <c r="F173" i="6"/>
  <c r="E173" i="6"/>
  <c r="D173" i="6"/>
  <c r="C173" i="6"/>
  <c r="B173" i="6"/>
  <c r="G172" i="6"/>
  <c r="F172" i="6"/>
  <c r="E172" i="6"/>
  <c r="D172" i="6"/>
  <c r="C172" i="6"/>
  <c r="B172" i="6"/>
  <c r="G171" i="6"/>
  <c r="F171" i="6"/>
  <c r="E171" i="6"/>
  <c r="D171" i="6"/>
  <c r="C171" i="6"/>
  <c r="B171" i="6"/>
  <c r="G170" i="6"/>
  <c r="F170" i="6"/>
  <c r="E170" i="6"/>
  <c r="D170" i="6"/>
  <c r="C170" i="6"/>
  <c r="B170" i="6"/>
  <c r="G169" i="6"/>
  <c r="F169" i="6"/>
  <c r="E169" i="6"/>
  <c r="D169" i="6"/>
  <c r="C169" i="6"/>
  <c r="B169" i="6"/>
  <c r="G168" i="6"/>
  <c r="F168" i="6"/>
  <c r="E168" i="6"/>
  <c r="D168" i="6"/>
  <c r="C168" i="6"/>
  <c r="B168" i="6"/>
  <c r="G167" i="6"/>
  <c r="F167" i="6"/>
  <c r="E167" i="6"/>
  <c r="D167" i="6"/>
  <c r="C167" i="6"/>
  <c r="B167" i="6"/>
  <c r="L166" i="6"/>
  <c r="I166" i="6"/>
  <c r="H166" i="6"/>
  <c r="G166" i="6"/>
  <c r="F166" i="6"/>
  <c r="L165" i="6"/>
  <c r="I165" i="6"/>
  <c r="H165" i="6"/>
  <c r="G165" i="6"/>
  <c r="F165" i="6"/>
  <c r="L164" i="6"/>
  <c r="I164" i="6"/>
  <c r="H164" i="6"/>
  <c r="G164" i="6"/>
  <c r="F164" i="6"/>
  <c r="L163" i="6"/>
  <c r="I163" i="6"/>
  <c r="H163" i="6"/>
  <c r="J163" i="6" s="1"/>
  <c r="G163" i="6"/>
  <c r="F163" i="6"/>
  <c r="L162" i="6"/>
  <c r="I162" i="6"/>
  <c r="H162" i="6"/>
  <c r="G162" i="6"/>
  <c r="F162" i="6"/>
  <c r="L161" i="6"/>
  <c r="I161" i="6"/>
  <c r="H161" i="6"/>
  <c r="G161" i="6"/>
  <c r="F161" i="6"/>
  <c r="L159" i="6"/>
  <c r="J159" i="6"/>
  <c r="G159" i="6"/>
  <c r="E159" i="6"/>
  <c r="L158" i="6"/>
  <c r="J158" i="6"/>
  <c r="G158" i="6"/>
  <c r="L157" i="6"/>
  <c r="J157" i="6"/>
  <c r="G157" i="6"/>
  <c r="E157" i="6"/>
  <c r="L156" i="6"/>
  <c r="J156" i="6"/>
  <c r="G156" i="6"/>
  <c r="L153" i="6"/>
  <c r="L152" i="6" s="1"/>
  <c r="J153" i="6"/>
  <c r="G153" i="6"/>
  <c r="E151" i="6"/>
  <c r="G151" i="6"/>
  <c r="D151" i="6"/>
  <c r="AW150" i="6"/>
  <c r="AE150" i="6"/>
  <c r="AD150" i="6"/>
  <c r="G149" i="6"/>
  <c r="E149" i="6"/>
  <c r="G148" i="6"/>
  <c r="E148" i="6"/>
  <c r="L145" i="6"/>
  <c r="L143" i="6" s="1"/>
  <c r="J145" i="6"/>
  <c r="G145" i="6"/>
  <c r="F145" i="6"/>
  <c r="E145" i="6"/>
  <c r="L144" i="6"/>
  <c r="I144" i="6"/>
  <c r="H144" i="6"/>
  <c r="G144" i="6"/>
  <c r="F144" i="6"/>
  <c r="L141" i="6"/>
  <c r="L140" i="6" s="1"/>
  <c r="J141" i="6"/>
  <c r="G141" i="6"/>
  <c r="F141" i="6"/>
  <c r="C139" i="6"/>
  <c r="B139" i="6"/>
  <c r="E138" i="6"/>
  <c r="G138" i="6"/>
  <c r="D138" i="6"/>
  <c r="AW137" i="6"/>
  <c r="AE137" i="6"/>
  <c r="AD137" i="6"/>
  <c r="G136" i="6"/>
  <c r="E136" i="6"/>
  <c r="G135" i="6"/>
  <c r="E135" i="6"/>
  <c r="L132" i="6"/>
  <c r="L130" i="6" s="1"/>
  <c r="J132" i="6"/>
  <c r="G132" i="6"/>
  <c r="E132" i="6"/>
  <c r="L131" i="6"/>
  <c r="I131" i="6"/>
  <c r="H131" i="6"/>
  <c r="G131" i="6"/>
  <c r="L128" i="6"/>
  <c r="L127" i="6" s="1"/>
  <c r="J128" i="6"/>
  <c r="G128" i="6"/>
  <c r="E126" i="6"/>
  <c r="G126" i="6"/>
  <c r="D126" i="6"/>
  <c r="C126" i="6"/>
  <c r="AE125" i="6"/>
  <c r="AD125" i="6"/>
  <c r="G124" i="6"/>
  <c r="E124" i="6"/>
  <c r="G123" i="6"/>
  <c r="E123" i="6"/>
  <c r="G120" i="6"/>
  <c r="F120" i="6"/>
  <c r="E120" i="6"/>
  <c r="D120" i="6"/>
  <c r="C120" i="6"/>
  <c r="B120" i="6"/>
  <c r="G119" i="6"/>
  <c r="F119" i="6"/>
  <c r="E119" i="6"/>
  <c r="D119" i="6"/>
  <c r="C119" i="6"/>
  <c r="B119" i="6"/>
  <c r="G118" i="6"/>
  <c r="F118" i="6"/>
  <c r="E118" i="6"/>
  <c r="D118" i="6"/>
  <c r="C118" i="6"/>
  <c r="B118" i="6"/>
  <c r="G117" i="6"/>
  <c r="F117" i="6"/>
  <c r="E117" i="6"/>
  <c r="D117" i="6"/>
  <c r="C117" i="6"/>
  <c r="B117" i="6"/>
  <c r="G116" i="6"/>
  <c r="F116" i="6"/>
  <c r="E116" i="6"/>
  <c r="D116" i="6"/>
  <c r="C116" i="6"/>
  <c r="B116" i="6"/>
  <c r="G115" i="6"/>
  <c r="F115" i="6"/>
  <c r="E115" i="6"/>
  <c r="D115" i="6"/>
  <c r="C115" i="6"/>
  <c r="B115" i="6"/>
  <c r="G114" i="6"/>
  <c r="F114" i="6"/>
  <c r="E114" i="6"/>
  <c r="D114" i="6"/>
  <c r="C114" i="6"/>
  <c r="B114" i="6"/>
  <c r="G113" i="6"/>
  <c r="F113" i="6"/>
  <c r="E113" i="6"/>
  <c r="D113" i="6"/>
  <c r="C113" i="6"/>
  <c r="B113" i="6"/>
  <c r="G112" i="6"/>
  <c r="F112" i="6"/>
  <c r="E112" i="6"/>
  <c r="D112" i="6"/>
  <c r="C112" i="6"/>
  <c r="B112" i="6"/>
  <c r="L111" i="6"/>
  <c r="I111" i="6"/>
  <c r="H111" i="6"/>
  <c r="G111" i="6"/>
  <c r="F111" i="6"/>
  <c r="L110" i="6"/>
  <c r="I110" i="6"/>
  <c r="J110" i="6" s="1"/>
  <c r="H110" i="6"/>
  <c r="G110" i="6"/>
  <c r="F110" i="6"/>
  <c r="L109" i="6"/>
  <c r="I109" i="6"/>
  <c r="H109" i="6"/>
  <c r="G109" i="6"/>
  <c r="F109" i="6"/>
  <c r="L108" i="6"/>
  <c r="I108" i="6"/>
  <c r="H108" i="6"/>
  <c r="G108" i="6"/>
  <c r="F108" i="6"/>
  <c r="L107" i="6"/>
  <c r="I107" i="6"/>
  <c r="H107" i="6"/>
  <c r="G107" i="6"/>
  <c r="F107" i="6"/>
  <c r="L106" i="6"/>
  <c r="I106" i="6"/>
  <c r="H106" i="6"/>
  <c r="G106" i="6"/>
  <c r="F106" i="6"/>
  <c r="L104" i="6"/>
  <c r="J104" i="6"/>
  <c r="G104" i="6"/>
  <c r="E104" i="6"/>
  <c r="L103" i="6"/>
  <c r="J103" i="6"/>
  <c r="G103" i="6"/>
  <c r="L102" i="6"/>
  <c r="J102" i="6"/>
  <c r="G102" i="6"/>
  <c r="E102" i="6"/>
  <c r="L101" i="6"/>
  <c r="J101" i="6"/>
  <c r="G101" i="6"/>
  <c r="L98" i="6"/>
  <c r="L97" i="6" s="1"/>
  <c r="J98" i="6"/>
  <c r="G98" i="6"/>
  <c r="E96" i="6"/>
  <c r="G96" i="6"/>
  <c r="D96" i="6"/>
  <c r="AW95" i="6"/>
  <c r="AE95" i="6"/>
  <c r="AD95" i="6"/>
  <c r="G94" i="6"/>
  <c r="E94" i="6"/>
  <c r="G93" i="6"/>
  <c r="E93" i="6"/>
  <c r="L90" i="6"/>
  <c r="L88" i="6" s="1"/>
  <c r="J90" i="6"/>
  <c r="G90" i="6"/>
  <c r="F90" i="6"/>
  <c r="E90" i="6"/>
  <c r="L89" i="6"/>
  <c r="J89" i="6"/>
  <c r="G89" i="6"/>
  <c r="F89" i="6"/>
  <c r="L86" i="6"/>
  <c r="L85" i="6" s="1"/>
  <c r="AR95" i="6" s="1"/>
  <c r="J86" i="6"/>
  <c r="G86" i="6"/>
  <c r="F86" i="6"/>
  <c r="C84" i="6"/>
  <c r="B84" i="6"/>
  <c r="E83" i="6"/>
  <c r="G83" i="6"/>
  <c r="D83" i="6"/>
  <c r="AW82" i="6"/>
  <c r="AE82" i="6"/>
  <c r="AD82" i="6"/>
  <c r="G81" i="6"/>
  <c r="E81" i="6"/>
  <c r="G80" i="6"/>
  <c r="E80" i="6"/>
  <c r="L77" i="6"/>
  <c r="L75" i="6" s="1"/>
  <c r="J77" i="6"/>
  <c r="G77" i="6"/>
  <c r="E77" i="6"/>
  <c r="L76" i="6"/>
  <c r="J76" i="6"/>
  <c r="G76" i="6"/>
  <c r="L73" i="6"/>
  <c r="L72" i="6" s="1"/>
  <c r="J73" i="6"/>
  <c r="G73" i="6"/>
  <c r="E71" i="6"/>
  <c r="G71" i="6"/>
  <c r="D71" i="6"/>
  <c r="C71" i="6"/>
  <c r="AE70" i="6"/>
  <c r="AD70" i="6"/>
  <c r="G69" i="6"/>
  <c r="E69" i="6"/>
  <c r="G68" i="6"/>
  <c r="E68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L58" i="6"/>
  <c r="J58" i="6"/>
  <c r="I58" i="6"/>
  <c r="H58" i="6"/>
  <c r="G58" i="6"/>
  <c r="F58" i="6"/>
  <c r="L57" i="6"/>
  <c r="I57" i="6"/>
  <c r="H57" i="6"/>
  <c r="J57" i="6" s="1"/>
  <c r="G57" i="6"/>
  <c r="F57" i="6"/>
  <c r="L56" i="6"/>
  <c r="I56" i="6"/>
  <c r="H56" i="6"/>
  <c r="G56" i="6"/>
  <c r="F56" i="6"/>
  <c r="L55" i="6"/>
  <c r="I55" i="6"/>
  <c r="J55" i="6" s="1"/>
  <c r="H55" i="6"/>
  <c r="G55" i="6"/>
  <c r="F55" i="6"/>
  <c r="L54" i="6"/>
  <c r="I54" i="6"/>
  <c r="H54" i="6"/>
  <c r="G54" i="6"/>
  <c r="F54" i="6"/>
  <c r="L53" i="6"/>
  <c r="I53" i="6"/>
  <c r="H53" i="6"/>
  <c r="J53" i="6" s="1"/>
  <c r="G53" i="6"/>
  <c r="F53" i="6"/>
  <c r="L51" i="6"/>
  <c r="J51" i="6"/>
  <c r="G51" i="6"/>
  <c r="E51" i="6"/>
  <c r="L50" i="6"/>
  <c r="J50" i="6"/>
  <c r="G50" i="6"/>
  <c r="L49" i="6"/>
  <c r="J49" i="6"/>
  <c r="G49" i="6"/>
  <c r="E49" i="6"/>
  <c r="L48" i="6"/>
  <c r="J48" i="6"/>
  <c r="G48" i="6"/>
  <c r="L45" i="6"/>
  <c r="L44" i="6" s="1"/>
  <c r="J45" i="6"/>
  <c r="G45" i="6"/>
  <c r="E43" i="6"/>
  <c r="G43" i="6"/>
  <c r="D43" i="6"/>
  <c r="A23" i="6"/>
  <c r="A20" i="6"/>
  <c r="F16" i="6"/>
  <c r="F14" i="6"/>
  <c r="CO6" i="6"/>
  <c r="F6" i="6"/>
  <c r="CO4" i="6"/>
  <c r="F4" i="6"/>
  <c r="A1" i="6"/>
  <c r="L250" i="6" l="1"/>
  <c r="L427" i="6"/>
  <c r="L507" i="6"/>
  <c r="J521" i="6"/>
  <c r="L635" i="6"/>
  <c r="L634" i="6" s="1"/>
  <c r="AO650" i="6" s="1"/>
  <c r="L794" i="6"/>
  <c r="AT803" i="6" s="1"/>
  <c r="J1013" i="6"/>
  <c r="L1041" i="6"/>
  <c r="AO1050" i="6" s="1"/>
  <c r="J1202" i="6"/>
  <c r="J144" i="6"/>
  <c r="J164" i="6"/>
  <c r="L400" i="6"/>
  <c r="L408" i="6"/>
  <c r="J613" i="6"/>
  <c r="L1108" i="6"/>
  <c r="AO1118" i="6" s="1"/>
  <c r="L1124" i="6"/>
  <c r="AT1139" i="6" s="1"/>
  <c r="L1146" i="6"/>
  <c r="AT1161" i="6" s="1"/>
  <c r="J111" i="6"/>
  <c r="J162" i="6"/>
  <c r="J166" i="6"/>
  <c r="J199" i="6"/>
  <c r="J219" i="6"/>
  <c r="J235" i="6"/>
  <c r="J428" i="6"/>
  <c r="L1136" i="6"/>
  <c r="J1153" i="6"/>
  <c r="J1249" i="6"/>
  <c r="L1251" i="6"/>
  <c r="L87" i="6"/>
  <c r="L100" i="6"/>
  <c r="L105" i="6"/>
  <c r="AW125" i="6" s="1"/>
  <c r="J107" i="6"/>
  <c r="J108" i="6"/>
  <c r="L211" i="6"/>
  <c r="AT224" i="6" s="1"/>
  <c r="L216" i="6"/>
  <c r="AW224" i="6" s="1"/>
  <c r="J333" i="6"/>
  <c r="L348" i="6"/>
  <c r="AR362" i="6" s="1"/>
  <c r="J376" i="6"/>
  <c r="J701" i="6"/>
  <c r="L752" i="6"/>
  <c r="J767" i="6"/>
  <c r="L766" i="6"/>
  <c r="L836" i="6"/>
  <c r="L864" i="6"/>
  <c r="J879" i="6"/>
  <c r="L943" i="6"/>
  <c r="AT952" i="6" s="1"/>
  <c r="L957" i="6"/>
  <c r="AT968" i="6" s="1"/>
  <c r="L973" i="6"/>
  <c r="AO981" i="6" s="1"/>
  <c r="L1152" i="6"/>
  <c r="AW1161" i="6" s="1"/>
  <c r="L1180" i="6"/>
  <c r="J1209" i="6"/>
  <c r="L1320" i="6"/>
  <c r="AW1350" i="6"/>
  <c r="L1421" i="6"/>
  <c r="L1418" i="6" s="1"/>
  <c r="L47" i="6"/>
  <c r="J109" i="6"/>
  <c r="L458" i="6"/>
  <c r="J490" i="6"/>
  <c r="L583" i="6"/>
  <c r="AO593" i="6" s="1"/>
  <c r="L619" i="6"/>
  <c r="AW630" i="6" s="1"/>
  <c r="J636" i="6"/>
  <c r="L733" i="6"/>
  <c r="J795" i="6"/>
  <c r="J823" i="6"/>
  <c r="J995" i="6"/>
  <c r="L1090" i="6"/>
  <c r="J1154" i="6"/>
  <c r="L1263" i="6"/>
  <c r="K1291" i="6"/>
  <c r="I1291" i="6" s="1"/>
  <c r="AN1294" i="6"/>
  <c r="AW1294" i="6"/>
  <c r="L1399" i="6"/>
  <c r="L1386" i="6"/>
  <c r="L1435" i="6"/>
  <c r="L1491" i="6"/>
  <c r="L1539" i="6"/>
  <c r="J106" i="6"/>
  <c r="J131" i="6"/>
  <c r="J161" i="6"/>
  <c r="J186" i="6"/>
  <c r="J623" i="6"/>
  <c r="J753" i="6"/>
  <c r="J809" i="6"/>
  <c r="J865" i="6"/>
  <c r="L891" i="6"/>
  <c r="AO901" i="6" s="1"/>
  <c r="J993" i="6"/>
  <c r="L992" i="6"/>
  <c r="AW1000" i="6" s="1"/>
  <c r="J1131" i="6"/>
  <c r="L1271" i="6"/>
  <c r="J1286" i="6"/>
  <c r="L1322" i="6"/>
  <c r="L359" i="6"/>
  <c r="AT1118" i="6"/>
  <c r="L1170" i="6" s="1"/>
  <c r="AX1348" i="6"/>
  <c r="AX1366" i="6"/>
  <c r="AX1378" i="6"/>
  <c r="J165" i="6"/>
  <c r="AT515" i="6"/>
  <c r="L512" i="6" s="1"/>
  <c r="L520" i="6"/>
  <c r="AT534" i="6" s="1"/>
  <c r="J622" i="6"/>
  <c r="J837" i="6"/>
  <c r="L835" i="6"/>
  <c r="AO845" i="6" s="1"/>
  <c r="J893" i="6"/>
  <c r="L942" i="6"/>
  <c r="L1084" i="6"/>
  <c r="L1082" i="6" s="1"/>
  <c r="L1130" i="6"/>
  <c r="AW1139" i="6" s="1"/>
  <c r="L1208" i="6"/>
  <c r="AW1215" i="6" s="1"/>
  <c r="L1228" i="6" s="1"/>
  <c r="L1226" i="6" s="1"/>
  <c r="L1268" i="6"/>
  <c r="AN1291" i="6"/>
  <c r="L1400" i="6"/>
  <c r="AX1346" i="6"/>
  <c r="AX1364" i="6"/>
  <c r="AX1376" i="6"/>
  <c r="L511" i="6"/>
  <c r="L751" i="6"/>
  <c r="AO761" i="6" s="1"/>
  <c r="J54" i="6"/>
  <c r="L155" i="6"/>
  <c r="L160" i="6"/>
  <c r="AW180" i="6" s="1"/>
  <c r="L229" i="6"/>
  <c r="AT245" i="6" s="1"/>
  <c r="L242" i="6" s="1"/>
  <c r="L559" i="6"/>
  <c r="L557" i="6" s="1"/>
  <c r="J620" i="6"/>
  <c r="J624" i="6"/>
  <c r="AT650" i="6"/>
  <c r="L727" i="6"/>
  <c r="L725" i="6" s="1"/>
  <c r="J781" i="6"/>
  <c r="J851" i="6"/>
  <c r="L987" i="6"/>
  <c r="AT1000" i="6" s="1"/>
  <c r="L997" i="6" s="1"/>
  <c r="J1012" i="6"/>
  <c r="L1027" i="6"/>
  <c r="K1065" i="6"/>
  <c r="L1201" i="6"/>
  <c r="AT1215" i="6" s="1"/>
  <c r="AN1288" i="6"/>
  <c r="AW1288" i="6"/>
  <c r="L1310" i="6"/>
  <c r="L1312" i="6"/>
  <c r="L1389" i="6"/>
  <c r="AX1352" i="6"/>
  <c r="AX1362" i="6"/>
  <c r="AX1374" i="6"/>
  <c r="L1505" i="6"/>
  <c r="L1502" i="6" s="1"/>
  <c r="L52" i="6"/>
  <c r="AW70" i="6" s="1"/>
  <c r="L329" i="6"/>
  <c r="J56" i="6"/>
  <c r="L210" i="6"/>
  <c r="AO224" i="6" s="1"/>
  <c r="J217" i="6"/>
  <c r="J218" i="6"/>
  <c r="L234" i="6"/>
  <c r="AW245" i="6" s="1"/>
  <c r="L299" i="6" s="1"/>
  <c r="L297" i="6" s="1"/>
  <c r="L305" i="6"/>
  <c r="AO515" i="6"/>
  <c r="J621" i="6"/>
  <c r="L700" i="6"/>
  <c r="L699" i="6" s="1"/>
  <c r="L918" i="6"/>
  <c r="L916" i="6" s="1"/>
  <c r="L807" i="6"/>
  <c r="AO817" i="6" s="1"/>
  <c r="L863" i="6"/>
  <c r="AO873" i="6" s="1"/>
  <c r="L878" i="6"/>
  <c r="L877" i="6" s="1"/>
  <c r="AO887" i="6" s="1"/>
  <c r="I903" i="6"/>
  <c r="L924" i="6"/>
  <c r="L956" i="6"/>
  <c r="I1065" i="6"/>
  <c r="J1155" i="6"/>
  <c r="J1210" i="6"/>
  <c r="L1234" i="6"/>
  <c r="L1256" i="6"/>
  <c r="I1294" i="6"/>
  <c r="J1295" i="6"/>
  <c r="K1297" i="6"/>
  <c r="I1297" i="6" s="1"/>
  <c r="AR192" i="6"/>
  <c r="AT260" i="6"/>
  <c r="L249" i="6"/>
  <c r="AO260" i="6" s="1"/>
  <c r="AR260" i="6"/>
  <c r="L256" i="6"/>
  <c r="L949" i="6"/>
  <c r="AR803" i="6"/>
  <c r="L800" i="6" s="1"/>
  <c r="L869" i="6"/>
  <c r="AR873" i="6"/>
  <c r="L765" i="6"/>
  <c r="AO775" i="6" s="1"/>
  <c r="AT775" i="6"/>
  <c r="AR887" i="6"/>
  <c r="AO205" i="6"/>
  <c r="AR817" i="6"/>
  <c r="L814" i="6" s="1"/>
  <c r="L813" i="6"/>
  <c r="L1200" i="6"/>
  <c r="AR137" i="6"/>
  <c r="AT70" i="6"/>
  <c r="L46" i="6"/>
  <c r="AO70" i="6" s="1"/>
  <c r="L1026" i="6"/>
  <c r="AO1037" i="6" s="1"/>
  <c r="AT1037" i="6"/>
  <c r="AR1037" i="6"/>
  <c r="L977" i="6"/>
  <c r="AR981" i="6"/>
  <c r="AO968" i="6"/>
  <c r="L964" i="6"/>
  <c r="AR714" i="6"/>
  <c r="AR70" i="6"/>
  <c r="L142" i="6"/>
  <c r="AT150" i="6"/>
  <c r="AO952" i="6"/>
  <c r="AO95" i="6"/>
  <c r="L91" i="6"/>
  <c r="L328" i="6"/>
  <c r="AO346" i="6" s="1"/>
  <c r="AT346" i="6"/>
  <c r="AR695" i="6"/>
  <c r="AT192" i="6"/>
  <c r="L184" i="6"/>
  <c r="AO192" i="6" s="1"/>
  <c r="AR82" i="6"/>
  <c r="AR546" i="6"/>
  <c r="L543" i="6" s="1"/>
  <c r="L476" i="6"/>
  <c r="AT484" i="6"/>
  <c r="L687" i="6"/>
  <c r="AO695" i="6" s="1"/>
  <c r="AR125" i="6"/>
  <c r="AN1342" i="6"/>
  <c r="K1342" i="6"/>
  <c r="I1342" i="6" s="1"/>
  <c r="AN1358" i="6"/>
  <c r="K1358" i="6"/>
  <c r="I1358" i="6" s="1"/>
  <c r="L1005" i="6"/>
  <c r="AO1022" i="6" s="1"/>
  <c r="L1054" i="6"/>
  <c r="AO1063" i="6" s="1"/>
  <c r="AT1063" i="6"/>
  <c r="AN1370" i="6"/>
  <c r="K1370" i="6"/>
  <c r="I1370" i="6" s="1"/>
  <c r="AN1382" i="6"/>
  <c r="K1382" i="6"/>
  <c r="I1382" i="6" s="1"/>
  <c r="AR180" i="6"/>
  <c r="BB1067" i="6"/>
  <c r="AN1067" i="6"/>
  <c r="K1067" i="6"/>
  <c r="I1067" i="6" s="1"/>
  <c r="AN1344" i="6"/>
  <c r="K1344" i="6"/>
  <c r="I1344" i="6" s="1"/>
  <c r="AR453" i="6"/>
  <c r="L589" i="6"/>
  <c r="AT205" i="6"/>
  <c r="L202" i="6" s="1"/>
  <c r="L264" i="6"/>
  <c r="AT273" i="6"/>
  <c r="L270" i="6" s="1"/>
  <c r="L277" i="6"/>
  <c r="AT286" i="6"/>
  <c r="L426" i="6"/>
  <c r="AO441" i="6" s="1"/>
  <c r="AT441" i="6"/>
  <c r="L793" i="6"/>
  <c r="AO803" i="6" s="1"/>
  <c r="AT873" i="6"/>
  <c r="J1007" i="6"/>
  <c r="AN1340" i="6"/>
  <c r="K1340" i="6"/>
  <c r="I1340" i="6" s="1"/>
  <c r="L1123" i="6"/>
  <c r="AO1139" i="6" s="1"/>
  <c r="AN1356" i="6"/>
  <c r="K1356" i="6"/>
  <c r="I1356" i="6" s="1"/>
  <c r="AN1372" i="6"/>
  <c r="K1372" i="6"/>
  <c r="I1372" i="6" s="1"/>
  <c r="L897" i="6"/>
  <c r="AT180" i="6"/>
  <c r="L154" i="6"/>
  <c r="AO180" i="6" s="1"/>
  <c r="J354" i="6"/>
  <c r="L519" i="6"/>
  <c r="AO534" i="6" s="1"/>
  <c r="L597" i="6"/>
  <c r="AO607" i="6" s="1"/>
  <c r="AT607" i="6"/>
  <c r="J645" i="6"/>
  <c r="AR789" i="6"/>
  <c r="J960" i="6"/>
  <c r="AN1338" i="6"/>
  <c r="K1338" i="6"/>
  <c r="I1338" i="6" s="1"/>
  <c r="AN1368" i="6"/>
  <c r="K1368" i="6"/>
  <c r="I1368" i="6" s="1"/>
  <c r="AN1380" i="6"/>
  <c r="K1380" i="6"/>
  <c r="I1380" i="6" s="1"/>
  <c r="L372" i="6"/>
  <c r="J642" i="6"/>
  <c r="L1319" i="6"/>
  <c r="AW1360" i="6"/>
  <c r="AX1372" i="6"/>
  <c r="AR607" i="6"/>
  <c r="L604" i="6" s="1"/>
  <c r="L821" i="6"/>
  <c r="AT831" i="6"/>
  <c r="L828" i="6" s="1"/>
  <c r="AO1252" i="6"/>
  <c r="L1259" i="6" s="1"/>
  <c r="L1257" i="6" s="1"/>
  <c r="L1254" i="6" s="1"/>
  <c r="L1277" i="6" s="1"/>
  <c r="AN1252" i="6"/>
  <c r="K1252" i="6"/>
  <c r="I1252" i="6" s="1"/>
  <c r="AR484" i="6"/>
  <c r="L481" i="6" s="1"/>
  <c r="I1288" i="6"/>
  <c r="AW1300" i="6"/>
  <c r="K1300" i="6"/>
  <c r="I1300" i="6" s="1"/>
  <c r="AX1344" i="6"/>
  <c r="AN1366" i="6"/>
  <c r="K1366" i="6"/>
  <c r="I1366" i="6" s="1"/>
  <c r="AW1372" i="6"/>
  <c r="AN1378" i="6"/>
  <c r="K1378" i="6"/>
  <c r="I1378" i="6" s="1"/>
  <c r="L538" i="6"/>
  <c r="AO546" i="6" s="1"/>
  <c r="AN1354" i="6"/>
  <c r="K1354" i="6"/>
  <c r="I1354" i="6" s="1"/>
  <c r="L323" i="6"/>
  <c r="AT95" i="6"/>
  <c r="L92" i="6" s="1"/>
  <c r="L129" i="6"/>
  <c r="AO137" i="6" s="1"/>
  <c r="AT137" i="6"/>
  <c r="AR286" i="6"/>
  <c r="L445" i="6"/>
  <c r="AO453" i="6" s="1"/>
  <c r="AR630" i="6"/>
  <c r="L640" i="6"/>
  <c r="AW650" i="6" s="1"/>
  <c r="L663" i="6" s="1"/>
  <c r="L661" i="6" s="1"/>
  <c r="AT761" i="6"/>
  <c r="L758" i="6" s="1"/>
  <c r="AW1344" i="6"/>
  <c r="AN1352" i="6"/>
  <c r="K1352" i="6"/>
  <c r="I1352" i="6" s="1"/>
  <c r="AX1358" i="6"/>
  <c r="AR650" i="6"/>
  <c r="L647" i="6" s="1"/>
  <c r="AR441" i="6"/>
  <c r="AT472" i="6"/>
  <c r="L457" i="6"/>
  <c r="L948" i="6"/>
  <c r="AR1063" i="6"/>
  <c r="K1071" i="6"/>
  <c r="I1071" i="6" s="1"/>
  <c r="AX1342" i="6"/>
  <c r="AW1358" i="6"/>
  <c r="AN1364" i="6"/>
  <c r="K1364" i="6"/>
  <c r="I1364" i="6" s="1"/>
  <c r="AX1370" i="6"/>
  <c r="AX1382" i="6"/>
  <c r="L757" i="6"/>
  <c r="BB903" i="6"/>
  <c r="AN903" i="6"/>
  <c r="L269" i="6"/>
  <c r="L352" i="6"/>
  <c r="L358" i="6" s="1"/>
  <c r="L489" i="6"/>
  <c r="AT593" i="6"/>
  <c r="AR775" i="6"/>
  <c r="BB1069" i="6"/>
  <c r="K1069" i="6"/>
  <c r="I1069" i="6" s="1"/>
  <c r="L1115" i="6"/>
  <c r="I1303" i="6"/>
  <c r="AW1342" i="6"/>
  <c r="AN1350" i="6"/>
  <c r="K1350" i="6"/>
  <c r="I1350" i="6" s="1"/>
  <c r="AW1370" i="6"/>
  <c r="AN1376" i="6"/>
  <c r="K1376" i="6"/>
  <c r="I1376" i="6" s="1"/>
  <c r="AW1382" i="6"/>
  <c r="L176" i="6"/>
  <c r="AR389" i="6"/>
  <c r="AR472" i="6"/>
  <c r="L469" i="6" s="1"/>
  <c r="J643" i="6"/>
  <c r="AR845" i="6"/>
  <c r="L1398" i="6"/>
  <c r="AX1340" i="6"/>
  <c r="AX1356" i="6"/>
  <c r="AT630" i="6"/>
  <c r="L611" i="6"/>
  <c r="L849" i="6"/>
  <c r="AT859" i="6"/>
  <c r="L856" i="6" s="1"/>
  <c r="AR593" i="6"/>
  <c r="L201" i="6"/>
  <c r="AR224" i="6"/>
  <c r="L220" i="6"/>
  <c r="AT845" i="6"/>
  <c r="L1046" i="6"/>
  <c r="AR1050" i="6"/>
  <c r="L1047" i="6" s="1"/>
  <c r="L1321" i="6"/>
  <c r="L1391" i="6"/>
  <c r="AW1340" i="6"/>
  <c r="AN1348" i="6"/>
  <c r="K1348" i="6"/>
  <c r="I1348" i="6" s="1"/>
  <c r="AW1356" i="6"/>
  <c r="AN1362" i="6"/>
  <c r="K1362" i="6"/>
  <c r="I1362" i="6" s="1"/>
  <c r="AX1368" i="6"/>
  <c r="AX1380" i="6"/>
  <c r="AN1360" i="6"/>
  <c r="K1360" i="6"/>
  <c r="I1360" i="6" s="1"/>
  <c r="L99" i="6"/>
  <c r="AO125" i="6" s="1"/>
  <c r="AT125" i="6"/>
  <c r="L74" i="6"/>
  <c r="AO82" i="6" s="1"/>
  <c r="AT82" i="6"/>
  <c r="L530" i="6"/>
  <c r="AR534" i="6"/>
  <c r="L531" i="6" s="1"/>
  <c r="L779" i="6"/>
  <c r="AO789" i="6" s="1"/>
  <c r="AT789" i="6"/>
  <c r="BB905" i="6"/>
  <c r="K905" i="6"/>
  <c r="I905" i="6" s="1"/>
  <c r="AR1022" i="6"/>
  <c r="L1019" i="6" s="1"/>
  <c r="L1111" i="6"/>
  <c r="AW1118" i="6" s="1"/>
  <c r="AR1161" i="6"/>
  <c r="L1158" i="6" s="1"/>
  <c r="L1156" i="6"/>
  <c r="L1145" i="6"/>
  <c r="AX1338" i="6"/>
  <c r="AW1368" i="6"/>
  <c r="AN1374" i="6"/>
  <c r="K1374" i="6"/>
  <c r="I1374" i="6" s="1"/>
  <c r="AW1380" i="6"/>
  <c r="L965" i="6"/>
  <c r="AN1071" i="6"/>
  <c r="AN1300" i="6"/>
  <c r="AW1338" i="6"/>
  <c r="AN1346" i="6"/>
  <c r="K1346" i="6"/>
  <c r="I1346" i="6" s="1"/>
  <c r="AX1354" i="6"/>
  <c r="AR150" i="6"/>
  <c r="L147" i="6" s="1"/>
  <c r="AN1297" i="6"/>
  <c r="AR901" i="6"/>
  <c r="AT981" i="6"/>
  <c r="L1480" i="6" s="1"/>
  <c r="AT453" i="6"/>
  <c r="AT901" i="6"/>
  <c r="AN1065" i="6"/>
  <c r="AN130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1" i="3"/>
  <c r="Y1" i="3"/>
  <c r="CV1" i="3" s="1"/>
  <c r="CU1" i="3"/>
  <c r="CX1" i="3"/>
  <c r="CY1" i="3"/>
  <c r="CZ1" i="3"/>
  <c r="DB1" i="3" s="1"/>
  <c r="DA1" i="3"/>
  <c r="DC1" i="3"/>
  <c r="A2" i="3"/>
  <c r="Y2" i="3"/>
  <c r="CX2" i="3"/>
  <c r="CY2" i="3"/>
  <c r="CZ2" i="3"/>
  <c r="DB2" i="3" s="1"/>
  <c r="DA2" i="3"/>
  <c r="DC2" i="3"/>
  <c r="DF2" i="3"/>
  <c r="DH2" i="3"/>
  <c r="A3" i="3"/>
  <c r="Y3" i="3"/>
  <c r="CW3" i="3" s="1"/>
  <c r="CX3" i="3"/>
  <c r="CY3" i="3"/>
  <c r="CZ3" i="3"/>
  <c r="DA3" i="3"/>
  <c r="DB3" i="3"/>
  <c r="DC3" i="3"/>
  <c r="DF3" i="3"/>
  <c r="DG3" i="3"/>
  <c r="DH3" i="3"/>
  <c r="DI3" i="3"/>
  <c r="DJ3" i="3"/>
  <c r="A4" i="3"/>
  <c r="Y4" i="3"/>
  <c r="CY4" i="3"/>
  <c r="CZ4" i="3"/>
  <c r="DA4" i="3"/>
  <c r="DB4" i="3"/>
  <c r="DC4" i="3"/>
  <c r="A5" i="3"/>
  <c r="Y5" i="3"/>
  <c r="CX5" i="3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/>
  <c r="CY8" i="3"/>
  <c r="CZ8" i="3"/>
  <c r="DB8" i="3" s="1"/>
  <c r="DA8" i="3"/>
  <c r="DC8" i="3"/>
  <c r="DI8" i="3"/>
  <c r="A9" i="3"/>
  <c r="Y9" i="3"/>
  <c r="CX9" i="3"/>
  <c r="CY9" i="3"/>
  <c r="CZ9" i="3"/>
  <c r="DB9" i="3" s="1"/>
  <c r="DA9" i="3"/>
  <c r="DC9" i="3"/>
  <c r="A10" i="3"/>
  <c r="Y10" i="3"/>
  <c r="CX10" i="3" s="1"/>
  <c r="CY10" i="3"/>
  <c r="CZ10" i="3"/>
  <c r="DA10" i="3"/>
  <c r="DB10" i="3"/>
  <c r="DC10" i="3"/>
  <c r="DG10" i="3"/>
  <c r="DH10" i="3"/>
  <c r="A11" i="3"/>
  <c r="Y11" i="3"/>
  <c r="CX11" i="3" s="1"/>
  <c r="CY11" i="3"/>
  <c r="CZ11" i="3"/>
  <c r="DA11" i="3"/>
  <c r="DB11" i="3"/>
  <c r="DC11" i="3"/>
  <c r="A12" i="3"/>
  <c r="Y12" i="3"/>
  <c r="CX12" i="3"/>
  <c r="CY12" i="3"/>
  <c r="CZ12" i="3"/>
  <c r="DB12" i="3" s="1"/>
  <c r="DA12" i="3"/>
  <c r="DC12" i="3"/>
  <c r="A13" i="3"/>
  <c r="Y13" i="3"/>
  <c r="CX13" i="3" s="1"/>
  <c r="CY13" i="3"/>
  <c r="CZ13" i="3"/>
  <c r="DB13" i="3" s="1"/>
  <c r="DA13" i="3"/>
  <c r="DC13" i="3"/>
  <c r="A14" i="3"/>
  <c r="Y14" i="3"/>
  <c r="CX14" i="3" s="1"/>
  <c r="DH14" i="3" s="1"/>
  <c r="CY14" i="3"/>
  <c r="CZ14" i="3"/>
  <c r="DA14" i="3"/>
  <c r="DB14" i="3"/>
  <c r="DC14" i="3"/>
  <c r="DF14" i="3"/>
  <c r="DG14" i="3"/>
  <c r="DI14" i="3"/>
  <c r="DJ14" i="3"/>
  <c r="A15" i="3"/>
  <c r="Y15" i="3"/>
  <c r="CX15" i="3" s="1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/>
  <c r="DH17" i="3" s="1"/>
  <c r="CY17" i="3"/>
  <c r="CZ17" i="3"/>
  <c r="DA17" i="3"/>
  <c r="DB17" i="3"/>
  <c r="DC17" i="3"/>
  <c r="A18" i="3"/>
  <c r="Y18" i="3"/>
  <c r="CX18" i="3" s="1"/>
  <c r="DG18" i="3" s="1"/>
  <c r="CY18" i="3"/>
  <c r="CZ18" i="3"/>
  <c r="DB18" i="3" s="1"/>
  <c r="DA18" i="3"/>
  <c r="DC18" i="3"/>
  <c r="DF18" i="3"/>
  <c r="DJ18" i="3" s="1"/>
  <c r="DH18" i="3"/>
  <c r="DI18" i="3"/>
  <c r="A19" i="3"/>
  <c r="Y19" i="3"/>
  <c r="CX19" i="3" s="1"/>
  <c r="CU19" i="3"/>
  <c r="CV19" i="3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A21" i="3"/>
  <c r="Y21" i="3"/>
  <c r="CW21" i="3"/>
  <c r="CX21" i="3"/>
  <c r="CY21" i="3"/>
  <c r="CZ21" i="3"/>
  <c r="DB21" i="3" s="1"/>
  <c r="DA21" i="3"/>
  <c r="DC21" i="3"/>
  <c r="A22" i="3"/>
  <c r="Y22" i="3"/>
  <c r="CU22" i="3"/>
  <c r="CV22" i="3"/>
  <c r="CX22" i="3"/>
  <c r="DG22" i="3" s="1"/>
  <c r="CY22" i="3"/>
  <c r="CZ22" i="3"/>
  <c r="DB22" i="3" s="1"/>
  <c r="DA22" i="3"/>
  <c r="DC22" i="3"/>
  <c r="DF22" i="3"/>
  <c r="DH22" i="3"/>
  <c r="DI22" i="3"/>
  <c r="DJ22" i="3" s="1"/>
  <c r="A23" i="3"/>
  <c r="Y23" i="3"/>
  <c r="CX23" i="3"/>
  <c r="DF23" i="3" s="1"/>
  <c r="CY23" i="3"/>
  <c r="CZ23" i="3"/>
  <c r="DA23" i="3"/>
  <c r="DB23" i="3"/>
  <c r="DC23" i="3"/>
  <c r="DG23" i="3"/>
  <c r="DH23" i="3"/>
  <c r="A24" i="3"/>
  <c r="Y24" i="3"/>
  <c r="CW24" i="3"/>
  <c r="CX24" i="3"/>
  <c r="CY24" i="3"/>
  <c r="CZ24" i="3"/>
  <c r="DB24" i="3" s="1"/>
  <c r="DA24" i="3"/>
  <c r="DC24" i="3"/>
  <c r="A25" i="3"/>
  <c r="Y25" i="3"/>
  <c r="CV25" i="3" s="1"/>
  <c r="CU25" i="3"/>
  <c r="CX25" i="3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DG26" i="3"/>
  <c r="DH26" i="3"/>
  <c r="A27" i="3"/>
  <c r="Y27" i="3"/>
  <c r="CX27" i="3" s="1"/>
  <c r="DG27" i="3" s="1"/>
  <c r="CW27" i="3"/>
  <c r="CY27" i="3"/>
  <c r="CZ27" i="3"/>
  <c r="DB27" i="3" s="1"/>
  <c r="DA27" i="3"/>
  <c r="DC27" i="3"/>
  <c r="DF27" i="3"/>
  <c r="DH27" i="3"/>
  <c r="DI27" i="3"/>
  <c r="A28" i="3"/>
  <c r="Y28" i="3"/>
  <c r="CW28" i="3" s="1"/>
  <c r="CX28" i="3"/>
  <c r="CY28" i="3"/>
  <c r="CZ28" i="3"/>
  <c r="DB28" i="3" s="1"/>
  <c r="DA28" i="3"/>
  <c r="DC28" i="3"/>
  <c r="A29" i="3"/>
  <c r="Y29" i="3"/>
  <c r="CX29" i="3"/>
  <c r="CY29" i="3"/>
  <c r="CZ29" i="3"/>
  <c r="DB29" i="3" s="1"/>
  <c r="DA29" i="3"/>
  <c r="DC29" i="3"/>
  <c r="A30" i="3"/>
  <c r="Y30" i="3"/>
  <c r="CX30" i="3" s="1"/>
  <c r="CY30" i="3"/>
  <c r="CZ30" i="3"/>
  <c r="DA30" i="3"/>
  <c r="DB30" i="3"/>
  <c r="DC30" i="3"/>
  <c r="DG30" i="3"/>
  <c r="DH30" i="3"/>
  <c r="A31" i="3"/>
  <c r="Y31" i="3"/>
  <c r="CX31" i="3"/>
  <c r="DH31" i="3" s="1"/>
  <c r="CY31" i="3"/>
  <c r="CZ31" i="3"/>
  <c r="DA31" i="3"/>
  <c r="DB31" i="3"/>
  <c r="DC31" i="3"/>
  <c r="DF31" i="3"/>
  <c r="DG31" i="3"/>
  <c r="DI31" i="3"/>
  <c r="DJ31" i="3"/>
  <c r="A32" i="3"/>
  <c r="Y32" i="3"/>
  <c r="CX32" i="3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DG33" i="3"/>
  <c r="A34" i="3"/>
  <c r="Y34" i="3"/>
  <c r="CX34" i="3" s="1"/>
  <c r="DH34" i="3" s="1"/>
  <c r="CY34" i="3"/>
  <c r="CZ34" i="3"/>
  <c r="DA34" i="3"/>
  <c r="DB34" i="3"/>
  <c r="DC34" i="3"/>
  <c r="DF34" i="3"/>
  <c r="DJ34" i="3" s="1"/>
  <c r="A35" i="3"/>
  <c r="Y35" i="3"/>
  <c r="CX35" i="3" s="1"/>
  <c r="CY35" i="3"/>
  <c r="CZ35" i="3"/>
  <c r="DB35" i="3" s="1"/>
  <c r="DA35" i="3"/>
  <c r="DC35" i="3"/>
  <c r="DH35" i="3"/>
  <c r="DI35" i="3"/>
  <c r="A36" i="3"/>
  <c r="Y36" i="3"/>
  <c r="CX36" i="3" s="1"/>
  <c r="CY36" i="3"/>
  <c r="CZ36" i="3"/>
  <c r="DB36" i="3" s="1"/>
  <c r="DA36" i="3"/>
  <c r="DC36" i="3"/>
  <c r="A37" i="3"/>
  <c r="Y37" i="3"/>
  <c r="CX37" i="3"/>
  <c r="DH37" i="3" s="1"/>
  <c r="CY37" i="3"/>
  <c r="CZ37" i="3"/>
  <c r="DA37" i="3"/>
  <c r="DB37" i="3"/>
  <c r="DC37" i="3"/>
  <c r="DF37" i="3"/>
  <c r="DJ37" i="3" s="1"/>
  <c r="DG37" i="3"/>
  <c r="DI37" i="3"/>
  <c r="A38" i="3"/>
  <c r="Y38" i="3"/>
  <c r="CX38" i="3" s="1"/>
  <c r="DG38" i="3" s="1"/>
  <c r="CY38" i="3"/>
  <c r="CZ38" i="3"/>
  <c r="DB38" i="3" s="1"/>
  <c r="DA38" i="3"/>
  <c r="DC38" i="3"/>
  <c r="DF38" i="3"/>
  <c r="DJ38" i="3" s="1"/>
  <c r="A39" i="3"/>
  <c r="Y39" i="3"/>
  <c r="CX39" i="3" s="1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X41" i="3"/>
  <c r="DG41" i="3" s="1"/>
  <c r="CY41" i="3"/>
  <c r="CZ41" i="3"/>
  <c r="DB41" i="3" s="1"/>
  <c r="DA41" i="3"/>
  <c r="DC41" i="3"/>
  <c r="DF41" i="3"/>
  <c r="DJ41" i="3" s="1"/>
  <c r="DH41" i="3"/>
  <c r="DI41" i="3"/>
  <c r="A42" i="3"/>
  <c r="Y42" i="3"/>
  <c r="CX42" i="3"/>
  <c r="DF42" i="3" s="1"/>
  <c r="DJ42" i="3" s="1"/>
  <c r="CY42" i="3"/>
  <c r="CZ42" i="3"/>
  <c r="DA42" i="3"/>
  <c r="DB42" i="3"/>
  <c r="DC42" i="3"/>
  <c r="DG42" i="3"/>
  <c r="DH42" i="3"/>
  <c r="A43" i="3"/>
  <c r="Y43" i="3"/>
  <c r="CX43" i="3"/>
  <c r="CY43" i="3"/>
  <c r="CZ43" i="3"/>
  <c r="DB43" i="3" s="1"/>
  <c r="DA43" i="3"/>
  <c r="DC43" i="3"/>
  <c r="A44" i="3"/>
  <c r="Y44" i="3"/>
  <c r="CX44" i="3"/>
  <c r="CY44" i="3"/>
  <c r="CZ44" i="3"/>
  <c r="DB44" i="3" s="1"/>
  <c r="DA44" i="3"/>
  <c r="DC44" i="3"/>
  <c r="A45" i="3"/>
  <c r="Y45" i="3"/>
  <c r="CU45" i="3"/>
  <c r="CV45" i="3"/>
  <c r="CX45" i="3"/>
  <c r="DG45" i="3" s="1"/>
  <c r="CY45" i="3"/>
  <c r="CZ45" i="3"/>
  <c r="DB45" i="3" s="1"/>
  <c r="DA45" i="3"/>
  <c r="DC45" i="3"/>
  <c r="DF45" i="3"/>
  <c r="DH45" i="3"/>
  <c r="DI45" i="3"/>
  <c r="DJ45" i="3" s="1"/>
  <c r="A46" i="3"/>
  <c r="Y46" i="3"/>
  <c r="CX46" i="3"/>
  <c r="DF46" i="3" s="1"/>
  <c r="CY46" i="3"/>
  <c r="CZ46" i="3"/>
  <c r="DA46" i="3"/>
  <c r="DB46" i="3"/>
  <c r="DC46" i="3"/>
  <c r="DG46" i="3"/>
  <c r="DH46" i="3"/>
  <c r="A47" i="3"/>
  <c r="Y47" i="3"/>
  <c r="CW47" i="3"/>
  <c r="CX47" i="3"/>
  <c r="CY47" i="3"/>
  <c r="CZ47" i="3"/>
  <c r="DB47" i="3" s="1"/>
  <c r="DA47" i="3"/>
  <c r="DC47" i="3"/>
  <c r="A48" i="3"/>
  <c r="Y48" i="3"/>
  <c r="CV48" i="3" s="1"/>
  <c r="CU48" i="3"/>
  <c r="CY48" i="3"/>
  <c r="CZ48" i="3"/>
  <c r="DB48" i="3" s="1"/>
  <c r="DA48" i="3"/>
  <c r="DC48" i="3"/>
  <c r="A49" i="3"/>
  <c r="Y49" i="3"/>
  <c r="CX49" i="3" s="1"/>
  <c r="CY49" i="3"/>
  <c r="CZ49" i="3"/>
  <c r="DA49" i="3"/>
  <c r="DB49" i="3"/>
  <c r="DC49" i="3"/>
  <c r="DG49" i="3"/>
  <c r="DH49" i="3"/>
  <c r="A50" i="3"/>
  <c r="Y50" i="3"/>
  <c r="CX50" i="3" s="1"/>
  <c r="CW50" i="3"/>
  <c r="CY50" i="3"/>
  <c r="CZ50" i="3"/>
  <c r="DB50" i="3" s="1"/>
  <c r="DA50" i="3"/>
  <c r="DC50" i="3"/>
  <c r="A51" i="3"/>
  <c r="Y51" i="3"/>
  <c r="CX51" i="3" s="1"/>
  <c r="CU51" i="3"/>
  <c r="CV51" i="3"/>
  <c r="CY51" i="3"/>
  <c r="CZ51" i="3"/>
  <c r="DB51" i="3" s="1"/>
  <c r="DA51" i="3"/>
  <c r="DC51" i="3"/>
  <c r="DH51" i="3"/>
  <c r="DI51" i="3"/>
  <c r="DJ51" i="3" s="1"/>
  <c r="A52" i="3"/>
  <c r="Y52" i="3"/>
  <c r="CX52" i="3" s="1"/>
  <c r="CY52" i="3"/>
  <c r="CZ52" i="3"/>
  <c r="DB52" i="3" s="1"/>
  <c r="DA52" i="3"/>
  <c r="DC52" i="3"/>
  <c r="A53" i="3"/>
  <c r="Y53" i="3"/>
  <c r="CW53" i="3"/>
  <c r="CX53" i="3"/>
  <c r="CY53" i="3"/>
  <c r="CZ53" i="3"/>
  <c r="DB53" i="3" s="1"/>
  <c r="DA53" i="3"/>
  <c r="DC53" i="3"/>
  <c r="DF53" i="3"/>
  <c r="DH53" i="3"/>
  <c r="A54" i="3"/>
  <c r="Y54" i="3"/>
  <c r="CW54" i="3"/>
  <c r="CX54" i="3"/>
  <c r="DH54" i="3" s="1"/>
  <c r="CY54" i="3"/>
  <c r="CZ54" i="3"/>
  <c r="DA54" i="3"/>
  <c r="DB54" i="3"/>
  <c r="DC54" i="3"/>
  <c r="DF54" i="3"/>
  <c r="DG54" i="3"/>
  <c r="DI54" i="3"/>
  <c r="DJ54" i="3"/>
  <c r="A55" i="3"/>
  <c r="Y55" i="3"/>
  <c r="CX55" i="3" s="1"/>
  <c r="CY55" i="3"/>
  <c r="CZ55" i="3"/>
  <c r="DB55" i="3" s="1"/>
  <c r="DA55" i="3"/>
  <c r="DC55" i="3"/>
  <c r="A56" i="3"/>
  <c r="Y56" i="3"/>
  <c r="CX56" i="3" s="1"/>
  <c r="CY56" i="3"/>
  <c r="CZ56" i="3"/>
  <c r="DA56" i="3"/>
  <c r="DB56" i="3"/>
  <c r="DC56" i="3"/>
  <c r="A57" i="3"/>
  <c r="Y57" i="3"/>
  <c r="CX57" i="3"/>
  <c r="DH57" i="3" s="1"/>
  <c r="CY57" i="3"/>
  <c r="CZ57" i="3"/>
  <c r="DA57" i="3"/>
  <c r="DB57" i="3"/>
  <c r="DC57" i="3"/>
  <c r="DF57" i="3"/>
  <c r="DJ57" i="3" s="1"/>
  <c r="A58" i="3"/>
  <c r="Y58" i="3"/>
  <c r="CX58" i="3" s="1"/>
  <c r="DG58" i="3" s="1"/>
  <c r="CY58" i="3"/>
  <c r="CZ58" i="3"/>
  <c r="DB58" i="3" s="1"/>
  <c r="DA58" i="3"/>
  <c r="DC58" i="3"/>
  <c r="DF58" i="3"/>
  <c r="DJ58" i="3" s="1"/>
  <c r="DH58" i="3"/>
  <c r="DI58" i="3"/>
  <c r="A59" i="3"/>
  <c r="Y59" i="3"/>
  <c r="CX59" i="3" s="1"/>
  <c r="CY59" i="3"/>
  <c r="CZ59" i="3"/>
  <c r="DA59" i="3"/>
  <c r="DB59" i="3"/>
  <c r="DC59" i="3"/>
  <c r="A60" i="3"/>
  <c r="Y60" i="3"/>
  <c r="CX60" i="3"/>
  <c r="CY60" i="3"/>
  <c r="CZ60" i="3"/>
  <c r="DA60" i="3"/>
  <c r="DB60" i="3"/>
  <c r="DC60" i="3"/>
  <c r="DF60" i="3"/>
  <c r="DJ60" i="3" s="1"/>
  <c r="A61" i="3"/>
  <c r="Y61" i="3"/>
  <c r="CX61" i="3"/>
  <c r="DG61" i="3" s="1"/>
  <c r="CY61" i="3"/>
  <c r="CZ61" i="3"/>
  <c r="DB61" i="3" s="1"/>
  <c r="DA61" i="3"/>
  <c r="DC61" i="3"/>
  <c r="DF61" i="3"/>
  <c r="DJ61" i="3" s="1"/>
  <c r="DH61" i="3"/>
  <c r="DI61" i="3"/>
  <c r="A62" i="3"/>
  <c r="Y62" i="3"/>
  <c r="CX62" i="3"/>
  <c r="DF62" i="3" s="1"/>
  <c r="CY62" i="3"/>
  <c r="CZ62" i="3"/>
  <c r="DA62" i="3"/>
  <c r="DB62" i="3"/>
  <c r="DC62" i="3"/>
  <c r="DG62" i="3"/>
  <c r="DH62" i="3"/>
  <c r="DJ62" i="3"/>
  <c r="A63" i="3"/>
  <c r="Y63" i="3"/>
  <c r="CX63" i="3"/>
  <c r="CY63" i="3"/>
  <c r="CZ63" i="3"/>
  <c r="DB63" i="3" s="1"/>
  <c r="DA63" i="3"/>
  <c r="DC63" i="3"/>
  <c r="A64" i="3"/>
  <c r="Y64" i="3"/>
  <c r="CX64" i="3"/>
  <c r="CY64" i="3"/>
  <c r="CZ64" i="3"/>
  <c r="DB64" i="3" s="1"/>
  <c r="DA64" i="3"/>
  <c r="DC64" i="3"/>
  <c r="DF64" i="3"/>
  <c r="DJ64" i="3" s="1"/>
  <c r="DH64" i="3"/>
  <c r="A65" i="3"/>
  <c r="Y65" i="3"/>
  <c r="CX65" i="3"/>
  <c r="DI65" i="3" s="1"/>
  <c r="CY65" i="3"/>
  <c r="CZ65" i="3"/>
  <c r="DA65" i="3"/>
  <c r="DB65" i="3"/>
  <c r="DC65" i="3"/>
  <c r="DF65" i="3"/>
  <c r="DG65" i="3"/>
  <c r="DH65" i="3"/>
  <c r="DJ65" i="3"/>
  <c r="A66" i="3"/>
  <c r="Y66" i="3"/>
  <c r="CX66" i="3"/>
  <c r="CY66" i="3"/>
  <c r="CZ66" i="3"/>
  <c r="DB66" i="3" s="1"/>
  <c r="DA66" i="3"/>
  <c r="DC66" i="3"/>
  <c r="DI66" i="3"/>
  <c r="A67" i="3"/>
  <c r="Y67" i="3"/>
  <c r="CX67" i="3" s="1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DG68" i="3"/>
  <c r="DH68" i="3"/>
  <c r="A69" i="3"/>
  <c r="Y69" i="3"/>
  <c r="CX69" i="3"/>
  <c r="DH69" i="3" s="1"/>
  <c r="CY69" i="3"/>
  <c r="CZ69" i="3"/>
  <c r="DA69" i="3"/>
  <c r="DB69" i="3"/>
  <c r="DC69" i="3"/>
  <c r="DF69" i="3"/>
  <c r="DG69" i="3"/>
  <c r="DI69" i="3"/>
  <c r="DJ69" i="3"/>
  <c r="A70" i="3"/>
  <c r="Y70" i="3"/>
  <c r="CX70" i="3"/>
  <c r="CY70" i="3"/>
  <c r="CZ70" i="3"/>
  <c r="DB70" i="3" s="1"/>
  <c r="DA70" i="3"/>
  <c r="DC70" i="3"/>
  <c r="A71" i="3"/>
  <c r="Y71" i="3"/>
  <c r="CX71" i="3" s="1"/>
  <c r="CU71" i="3"/>
  <c r="CV71" i="3"/>
  <c r="CY71" i="3"/>
  <c r="CZ71" i="3"/>
  <c r="DA71" i="3"/>
  <c r="DB71" i="3"/>
  <c r="DC71" i="3"/>
  <c r="A72" i="3"/>
  <c r="Y72" i="3"/>
  <c r="CX72" i="3" s="1"/>
  <c r="DF72" i="3" s="1"/>
  <c r="CY72" i="3"/>
  <c r="CZ72" i="3"/>
  <c r="DA72" i="3"/>
  <c r="DB72" i="3"/>
  <c r="DC72" i="3"/>
  <c r="DG72" i="3"/>
  <c r="DH72" i="3"/>
  <c r="DI72" i="3"/>
  <c r="DJ72" i="3" s="1"/>
  <c r="A73" i="3"/>
  <c r="Y73" i="3"/>
  <c r="CX73" i="3" s="1"/>
  <c r="DG73" i="3" s="1"/>
  <c r="CW73" i="3"/>
  <c r="CY73" i="3"/>
  <c r="CZ73" i="3"/>
  <c r="DB73" i="3" s="1"/>
  <c r="DA73" i="3"/>
  <c r="DC73" i="3"/>
  <c r="DI73" i="3"/>
  <c r="A74" i="3"/>
  <c r="Y74" i="3"/>
  <c r="CX74" i="3" s="1"/>
  <c r="CU74" i="3"/>
  <c r="CY74" i="3"/>
  <c r="CZ74" i="3"/>
  <c r="DB74" i="3" s="1"/>
  <c r="DA74" i="3"/>
  <c r="DC74" i="3"/>
  <c r="DH74" i="3"/>
  <c r="A75" i="3"/>
  <c r="Y75" i="3"/>
  <c r="CX75" i="3" s="1"/>
  <c r="CY75" i="3"/>
  <c r="CZ75" i="3"/>
  <c r="DB75" i="3" s="1"/>
  <c r="DA75" i="3"/>
  <c r="DC75" i="3"/>
  <c r="A76" i="3"/>
  <c r="Y76" i="3"/>
  <c r="CW76" i="3"/>
  <c r="CX76" i="3"/>
  <c r="DI76" i="3" s="1"/>
  <c r="CY76" i="3"/>
  <c r="CZ76" i="3"/>
  <c r="DB76" i="3" s="1"/>
  <c r="DA76" i="3"/>
  <c r="DC76" i="3"/>
  <c r="DF76" i="3"/>
  <c r="DG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V84" i="3" s="1"/>
  <c r="CU84" i="3"/>
  <c r="CX84" i="3"/>
  <c r="CY84" i="3"/>
  <c r="CZ84" i="3"/>
  <c r="DA84" i="3"/>
  <c r="DB84" i="3"/>
  <c r="DC84" i="3"/>
  <c r="A85" i="3"/>
  <c r="Y85" i="3"/>
  <c r="CX85" i="3"/>
  <c r="DG85" i="3" s="1"/>
  <c r="CY85" i="3"/>
  <c r="CZ85" i="3"/>
  <c r="DB85" i="3" s="1"/>
  <c r="DA85" i="3"/>
  <c r="DC85" i="3"/>
  <c r="DF85" i="3"/>
  <c r="DH85" i="3"/>
  <c r="DI85" i="3"/>
  <c r="DJ85" i="3"/>
  <c r="A86" i="3"/>
  <c r="Y86" i="3"/>
  <c r="CW86" i="3"/>
  <c r="CX86" i="3"/>
  <c r="DH86" i="3" s="1"/>
  <c r="DJ86" i="3" s="1"/>
  <c r="CY86" i="3"/>
  <c r="CZ86" i="3"/>
  <c r="DA86" i="3"/>
  <c r="DB86" i="3"/>
  <c r="DC86" i="3"/>
  <c r="DF86" i="3"/>
  <c r="DG86" i="3"/>
  <c r="DI86" i="3"/>
  <c r="A87" i="3"/>
  <c r="Y87" i="3"/>
  <c r="CW87" i="3" s="1"/>
  <c r="CY87" i="3"/>
  <c r="CZ87" i="3"/>
  <c r="DA87" i="3"/>
  <c r="DB87" i="3"/>
  <c r="DC87" i="3"/>
  <c r="A88" i="3"/>
  <c r="Y88" i="3"/>
  <c r="CX88" i="3"/>
  <c r="CY88" i="3"/>
  <c r="CZ88" i="3"/>
  <c r="DA88" i="3"/>
  <c r="DB88" i="3"/>
  <c r="DC88" i="3"/>
  <c r="DF88" i="3"/>
  <c r="DJ88" i="3" s="1"/>
  <c r="A89" i="3"/>
  <c r="Y89" i="3"/>
  <c r="CX89" i="3"/>
  <c r="DG89" i="3" s="1"/>
  <c r="CY89" i="3"/>
  <c r="CZ89" i="3"/>
  <c r="DB89" i="3" s="1"/>
  <c r="DA89" i="3"/>
  <c r="DC89" i="3"/>
  <c r="DF89" i="3"/>
  <c r="DJ89" i="3" s="1"/>
  <c r="DH89" i="3"/>
  <c r="DI89" i="3"/>
  <c r="A90" i="3"/>
  <c r="Y90" i="3"/>
  <c r="CX90" i="3" s="1"/>
  <c r="DG90" i="3" s="1"/>
  <c r="CU90" i="3"/>
  <c r="CV90" i="3"/>
  <c r="CY90" i="3"/>
  <c r="CZ90" i="3"/>
  <c r="DB90" i="3" s="1"/>
  <c r="DA90" i="3"/>
  <c r="DC90" i="3"/>
  <c r="DF90" i="3"/>
  <c r="DH90" i="3"/>
  <c r="DI90" i="3"/>
  <c r="DJ90" i="3" s="1"/>
  <c r="A91" i="3"/>
  <c r="Y91" i="3"/>
  <c r="CX91" i="3" s="1"/>
  <c r="CY91" i="3"/>
  <c r="CZ91" i="3"/>
  <c r="DA91" i="3"/>
  <c r="DB91" i="3"/>
  <c r="DC91" i="3"/>
  <c r="A92" i="3"/>
  <c r="Y92" i="3"/>
  <c r="CW92" i="3"/>
  <c r="CX92" i="3"/>
  <c r="CY92" i="3"/>
  <c r="CZ92" i="3"/>
  <c r="DB92" i="3" s="1"/>
  <c r="DA92" i="3"/>
  <c r="DC92" i="3"/>
  <c r="A93" i="3"/>
  <c r="Y93" i="3"/>
  <c r="CW93" i="3" s="1"/>
  <c r="CX93" i="3"/>
  <c r="DF93" i="3" s="1"/>
  <c r="CY93" i="3"/>
  <c r="CZ93" i="3"/>
  <c r="DA93" i="3"/>
  <c r="DB93" i="3"/>
  <c r="DC93" i="3"/>
  <c r="A94" i="3"/>
  <c r="Y94" i="3"/>
  <c r="CW94" i="3" s="1"/>
  <c r="CY94" i="3"/>
  <c r="CZ94" i="3"/>
  <c r="DA94" i="3"/>
  <c r="DB94" i="3"/>
  <c r="DC94" i="3"/>
  <c r="A95" i="3"/>
  <c r="Y95" i="3"/>
  <c r="CU95" i="3"/>
  <c r="CY95" i="3"/>
  <c r="CZ95" i="3"/>
  <c r="DA95" i="3"/>
  <c r="DB95" i="3"/>
  <c r="DC95" i="3"/>
  <c r="A96" i="3"/>
  <c r="Y96" i="3"/>
  <c r="CX96" i="3"/>
  <c r="CY96" i="3"/>
  <c r="CZ96" i="3"/>
  <c r="DB96" i="3" s="1"/>
  <c r="DA96" i="3"/>
  <c r="DC96" i="3"/>
  <c r="A97" i="3"/>
  <c r="Y97" i="3"/>
  <c r="CX97" i="3" s="1"/>
  <c r="CW97" i="3"/>
  <c r="CY97" i="3"/>
  <c r="CZ97" i="3"/>
  <c r="DB97" i="3" s="1"/>
  <c r="DA97" i="3"/>
  <c r="DC97" i="3"/>
  <c r="DF97" i="3"/>
  <c r="DG97" i="3"/>
  <c r="A98" i="3"/>
  <c r="Y98" i="3"/>
  <c r="CW98" i="3"/>
  <c r="CX98" i="3"/>
  <c r="DG98" i="3" s="1"/>
  <c r="DJ98" i="3" s="1"/>
  <c r="CY98" i="3"/>
  <c r="CZ98" i="3"/>
  <c r="DB98" i="3" s="1"/>
  <c r="DA98" i="3"/>
  <c r="DC98" i="3"/>
  <c r="DF98" i="3"/>
  <c r="DH98" i="3"/>
  <c r="DI98" i="3"/>
  <c r="A99" i="3"/>
  <c r="Y99" i="3"/>
  <c r="CX99" i="3" s="1"/>
  <c r="DG99" i="3" s="1"/>
  <c r="CU99" i="3"/>
  <c r="CV99" i="3"/>
  <c r="CY99" i="3"/>
  <c r="CZ99" i="3"/>
  <c r="DB99" i="3" s="1"/>
  <c r="DA99" i="3"/>
  <c r="DC99" i="3"/>
  <c r="DF99" i="3"/>
  <c r="DH99" i="3"/>
  <c r="DI99" i="3"/>
  <c r="DJ99" i="3" s="1"/>
  <c r="A100" i="3"/>
  <c r="Y100" i="3"/>
  <c r="CX100" i="3"/>
  <c r="CY100" i="3"/>
  <c r="CZ100" i="3"/>
  <c r="DA100" i="3"/>
  <c r="DB100" i="3"/>
  <c r="DC100" i="3"/>
  <c r="A101" i="3"/>
  <c r="Y101" i="3"/>
  <c r="CW101" i="3"/>
  <c r="CX101" i="3"/>
  <c r="CY101" i="3"/>
  <c r="CZ101" i="3"/>
  <c r="DA101" i="3"/>
  <c r="DB101" i="3"/>
  <c r="DC101" i="3"/>
  <c r="A102" i="3"/>
  <c r="Y102" i="3"/>
  <c r="CW102" i="3" s="1"/>
  <c r="CX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U116" i="3"/>
  <c r="CV116" i="3"/>
  <c r="CX116" i="3"/>
  <c r="DF116" i="3" s="1"/>
  <c r="CY116" i="3"/>
  <c r="CZ116" i="3"/>
  <c r="DB116" i="3" s="1"/>
  <c r="DA116" i="3"/>
  <c r="DC116" i="3"/>
  <c r="DG116" i="3"/>
  <c r="DH116" i="3"/>
  <c r="DI116" i="3"/>
  <c r="DJ116" i="3"/>
  <c r="A117" i="3"/>
  <c r="Y117" i="3"/>
  <c r="CV117" i="3" s="1"/>
  <c r="CU117" i="3"/>
  <c r="CY117" i="3"/>
  <c r="CZ117" i="3"/>
  <c r="DB117" i="3" s="1"/>
  <c r="DA117" i="3"/>
  <c r="DC117" i="3"/>
  <c r="A118" i="3"/>
  <c r="Y118" i="3"/>
  <c r="CU118" i="3"/>
  <c r="CY118" i="3"/>
  <c r="CZ118" i="3"/>
  <c r="DA118" i="3"/>
  <c r="DB118" i="3"/>
  <c r="DC118" i="3"/>
  <c r="A119" i="3"/>
  <c r="Y119" i="3"/>
  <c r="CX119" i="3"/>
  <c r="CY119" i="3"/>
  <c r="CZ119" i="3"/>
  <c r="DB119" i="3" s="1"/>
  <c r="DA119" i="3"/>
  <c r="DC119" i="3"/>
  <c r="A120" i="3"/>
  <c r="Y120" i="3"/>
  <c r="CX120" i="3" s="1"/>
  <c r="CW120" i="3"/>
  <c r="CY120" i="3"/>
  <c r="CZ120" i="3"/>
  <c r="DA120" i="3"/>
  <c r="DB120" i="3"/>
  <c r="DC120" i="3"/>
  <c r="DF120" i="3"/>
  <c r="DG120" i="3"/>
  <c r="A121" i="3"/>
  <c r="Y121" i="3"/>
  <c r="CX121" i="3"/>
  <c r="DH121" i="3" s="1"/>
  <c r="CY121" i="3"/>
  <c r="CZ121" i="3"/>
  <c r="DA121" i="3"/>
  <c r="DB121" i="3"/>
  <c r="DC121" i="3"/>
  <c r="DF121" i="3"/>
  <c r="DG121" i="3"/>
  <c r="DI121" i="3"/>
  <c r="DJ121" i="3"/>
  <c r="A122" i="3"/>
  <c r="Y122" i="3"/>
  <c r="CX122" i="3" s="1"/>
  <c r="DG122" i="3" s="1"/>
  <c r="CY122" i="3"/>
  <c r="CZ122" i="3"/>
  <c r="DB122" i="3" s="1"/>
  <c r="DA122" i="3"/>
  <c r="DC122" i="3"/>
  <c r="DF122" i="3"/>
  <c r="DJ122" i="3" s="1"/>
  <c r="DH122" i="3"/>
  <c r="DI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A127" i="3"/>
  <c r="DB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V136" i="3" s="1"/>
  <c r="CU136" i="3"/>
  <c r="CX136" i="3"/>
  <c r="CY136" i="3"/>
  <c r="CZ136" i="3"/>
  <c r="DB136" i="3" s="1"/>
  <c r="DA136" i="3"/>
  <c r="DC136" i="3"/>
  <c r="A137" i="3"/>
  <c r="Y137" i="3"/>
  <c r="CX137" i="3" s="1"/>
  <c r="CY137" i="3"/>
  <c r="CZ137" i="3"/>
  <c r="DA137" i="3"/>
  <c r="DB137" i="3"/>
  <c r="DC137" i="3"/>
  <c r="A138" i="3"/>
  <c r="Y138" i="3"/>
  <c r="CW138" i="3" s="1"/>
  <c r="CX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U140" i="3"/>
  <c r="CY140" i="3"/>
  <c r="CZ140" i="3"/>
  <c r="DA140" i="3"/>
  <c r="DB140" i="3"/>
  <c r="DC140" i="3"/>
  <c r="A141" i="3"/>
  <c r="Y141" i="3"/>
  <c r="CX141" i="3"/>
  <c r="CY141" i="3"/>
  <c r="CZ141" i="3"/>
  <c r="DB141" i="3" s="1"/>
  <c r="DA141" i="3"/>
  <c r="DC141" i="3"/>
  <c r="DF141" i="3"/>
  <c r="A142" i="3"/>
  <c r="Y142" i="3"/>
  <c r="CX142" i="3" s="1"/>
  <c r="CW142" i="3"/>
  <c r="CY142" i="3"/>
  <c r="CZ142" i="3"/>
  <c r="DB142" i="3" s="1"/>
  <c r="DA142" i="3"/>
  <c r="DC142" i="3"/>
  <c r="DF142" i="3"/>
  <c r="DG142" i="3"/>
  <c r="A143" i="3"/>
  <c r="Y143" i="3"/>
  <c r="CU143" i="3"/>
  <c r="CV143" i="3"/>
  <c r="CX143" i="3"/>
  <c r="DF143" i="3" s="1"/>
  <c r="CY143" i="3"/>
  <c r="CZ143" i="3"/>
  <c r="DB143" i="3" s="1"/>
  <c r="DA143" i="3"/>
  <c r="DC143" i="3"/>
  <c r="DG143" i="3"/>
  <c r="DH143" i="3"/>
  <c r="DI143" i="3"/>
  <c r="DJ143" i="3"/>
  <c r="A144" i="3"/>
  <c r="Y144" i="3"/>
  <c r="CX144" i="3"/>
  <c r="DH144" i="3" s="1"/>
  <c r="CY144" i="3"/>
  <c r="CZ144" i="3"/>
  <c r="DA144" i="3"/>
  <c r="DB144" i="3"/>
  <c r="DC144" i="3"/>
  <c r="DF144" i="3"/>
  <c r="DG144" i="3"/>
  <c r="DI144" i="3"/>
  <c r="DJ144" i="3" s="1"/>
  <c r="A145" i="3"/>
  <c r="Y145" i="3"/>
  <c r="CW145" i="3" s="1"/>
  <c r="CX145" i="3"/>
  <c r="CY145" i="3"/>
  <c r="CZ145" i="3"/>
  <c r="DA145" i="3"/>
  <c r="DB145" i="3"/>
  <c r="DC145" i="3"/>
  <c r="DH145" i="3"/>
  <c r="A146" i="3"/>
  <c r="Y146" i="3"/>
  <c r="CW146" i="3"/>
  <c r="CX146" i="3"/>
  <c r="CY146" i="3"/>
  <c r="CZ146" i="3"/>
  <c r="DB146" i="3" s="1"/>
  <c r="DA146" i="3"/>
  <c r="DC146" i="3"/>
  <c r="A147" i="3"/>
  <c r="Y147" i="3"/>
  <c r="CU147" i="3"/>
  <c r="CV147" i="3"/>
  <c r="CX147" i="3"/>
  <c r="DI147" i="3" s="1"/>
  <c r="DJ147" i="3" s="1"/>
  <c r="CY147" i="3"/>
  <c r="CZ147" i="3"/>
  <c r="DB147" i="3" s="1"/>
  <c r="DA147" i="3"/>
  <c r="DC147" i="3"/>
  <c r="DF147" i="3"/>
  <c r="DG147" i="3"/>
  <c r="DH147" i="3"/>
  <c r="A148" i="3"/>
  <c r="Y148" i="3"/>
  <c r="CX148" i="3" s="1"/>
  <c r="CY148" i="3"/>
  <c r="CZ148" i="3"/>
  <c r="DB148" i="3" s="1"/>
  <c r="DA148" i="3"/>
  <c r="DC148" i="3"/>
  <c r="A149" i="3"/>
  <c r="Y149" i="3"/>
  <c r="CX149" i="3" s="1"/>
  <c r="DG149" i="3" s="1"/>
  <c r="CW149" i="3"/>
  <c r="CY149" i="3"/>
  <c r="CZ149" i="3"/>
  <c r="DB149" i="3" s="1"/>
  <c r="DA149" i="3"/>
  <c r="DC149" i="3"/>
  <c r="DF149" i="3"/>
  <c r="DH149" i="3"/>
  <c r="DI149" i="3"/>
  <c r="A150" i="3"/>
  <c r="Y150" i="3"/>
  <c r="CU150" i="3"/>
  <c r="CV150" i="3"/>
  <c r="CX150" i="3"/>
  <c r="CY150" i="3"/>
  <c r="CZ150" i="3"/>
  <c r="DB150" i="3" s="1"/>
  <c r="DA150" i="3"/>
  <c r="DC150" i="3"/>
  <c r="DI150" i="3"/>
  <c r="DJ150" i="3" s="1"/>
  <c r="A151" i="3"/>
  <c r="Y151" i="3"/>
  <c r="CX151" i="3" s="1"/>
  <c r="CY151" i="3"/>
  <c r="CZ151" i="3"/>
  <c r="DA151" i="3"/>
  <c r="DB151" i="3"/>
  <c r="DC151" i="3"/>
  <c r="DF151" i="3"/>
  <c r="A152" i="3"/>
  <c r="Y152" i="3"/>
  <c r="CW152" i="3"/>
  <c r="CX152" i="3"/>
  <c r="DG152" i="3" s="1"/>
  <c r="CY152" i="3"/>
  <c r="CZ152" i="3"/>
  <c r="DB152" i="3" s="1"/>
  <c r="DA152" i="3"/>
  <c r="DC152" i="3"/>
  <c r="DF152" i="3"/>
  <c r="DH152" i="3"/>
  <c r="DI152" i="3"/>
  <c r="DJ152" i="3"/>
  <c r="A153" i="3"/>
  <c r="Y153" i="3"/>
  <c r="CW153" i="3"/>
  <c r="CX153" i="3"/>
  <c r="CY153" i="3"/>
  <c r="CZ153" i="3"/>
  <c r="DA153" i="3"/>
  <c r="DB153" i="3"/>
  <c r="DC153" i="3"/>
  <c r="A154" i="3"/>
  <c r="Y154" i="3"/>
  <c r="CV154" i="3" s="1"/>
  <c r="CU154" i="3"/>
  <c r="CX154" i="3"/>
  <c r="CY154" i="3"/>
  <c r="CZ154" i="3"/>
  <c r="DB154" i="3" s="1"/>
  <c r="DA154" i="3"/>
  <c r="DC154" i="3"/>
  <c r="A155" i="3"/>
  <c r="Y155" i="3"/>
  <c r="CX155" i="3" s="1"/>
  <c r="CY155" i="3"/>
  <c r="CZ155" i="3"/>
  <c r="DA155" i="3"/>
  <c r="DB155" i="3"/>
  <c r="DC155" i="3"/>
  <c r="A156" i="3"/>
  <c r="Y156" i="3"/>
  <c r="CW156" i="3" s="1"/>
  <c r="CX156" i="3"/>
  <c r="CY156" i="3"/>
  <c r="CZ156" i="3"/>
  <c r="DA156" i="3"/>
  <c r="DB156" i="3"/>
  <c r="DC156" i="3"/>
  <c r="A157" i="3"/>
  <c r="Y157" i="3"/>
  <c r="CU157" i="3"/>
  <c r="CY157" i="3"/>
  <c r="CZ157" i="3"/>
  <c r="DA157" i="3"/>
  <c r="DB157" i="3"/>
  <c r="DC157" i="3"/>
  <c r="A158" i="3"/>
  <c r="Y158" i="3"/>
  <c r="CX158" i="3" s="1"/>
  <c r="DG158" i="3" s="1"/>
  <c r="CY158" i="3"/>
  <c r="CZ158" i="3"/>
  <c r="DB158" i="3" s="1"/>
  <c r="DA158" i="3"/>
  <c r="DC158" i="3"/>
  <c r="DF158" i="3"/>
  <c r="DH158" i="3"/>
  <c r="DI158" i="3"/>
  <c r="DJ158" i="3" s="1"/>
  <c r="A159" i="3"/>
  <c r="Y159" i="3"/>
  <c r="CW159" i="3" s="1"/>
  <c r="CY159" i="3"/>
  <c r="CZ159" i="3"/>
  <c r="DB159" i="3" s="1"/>
  <c r="DA159" i="3"/>
  <c r="DC159" i="3"/>
  <c r="A160" i="3"/>
  <c r="Y160" i="3"/>
  <c r="CX160" i="3" s="1"/>
  <c r="CY160" i="3"/>
  <c r="CZ160" i="3"/>
  <c r="DB160" i="3" s="1"/>
  <c r="DA160" i="3"/>
  <c r="DC160" i="3"/>
  <c r="DF160" i="3"/>
  <c r="DG160" i="3"/>
  <c r="A161" i="3"/>
  <c r="Y161" i="3"/>
  <c r="CU161" i="3"/>
  <c r="CV161" i="3"/>
  <c r="CX161" i="3"/>
  <c r="DF161" i="3" s="1"/>
  <c r="CY161" i="3"/>
  <c r="CZ161" i="3"/>
  <c r="DB161" i="3" s="1"/>
  <c r="DA161" i="3"/>
  <c r="DC161" i="3"/>
  <c r="DG161" i="3"/>
  <c r="DH161" i="3"/>
  <c r="DI161" i="3"/>
  <c r="DJ161" i="3"/>
  <c r="A162" i="3"/>
  <c r="Y162" i="3"/>
  <c r="CX162" i="3"/>
  <c r="DH162" i="3" s="1"/>
  <c r="CY162" i="3"/>
  <c r="CZ162" i="3"/>
  <c r="DA162" i="3"/>
  <c r="DB162" i="3"/>
  <c r="DC162" i="3"/>
  <c r="DF162" i="3"/>
  <c r="DG162" i="3"/>
  <c r="DI162" i="3"/>
  <c r="DJ162" i="3" s="1"/>
  <c r="A163" i="3"/>
  <c r="Y163" i="3"/>
  <c r="CW163" i="3"/>
  <c r="CX163" i="3"/>
  <c r="CY163" i="3"/>
  <c r="CZ163" i="3"/>
  <c r="DA163" i="3"/>
  <c r="DB163" i="3"/>
  <c r="DC163" i="3"/>
  <c r="DH163" i="3"/>
  <c r="A164" i="3"/>
  <c r="Y164" i="3"/>
  <c r="CX164" i="3" s="1"/>
  <c r="CU164" i="3"/>
  <c r="CV164" i="3"/>
  <c r="CY164" i="3"/>
  <c r="CZ164" i="3"/>
  <c r="DB164" i="3" s="1"/>
  <c r="DA164" i="3"/>
  <c r="DC164" i="3"/>
  <c r="A165" i="3"/>
  <c r="Y165" i="3"/>
  <c r="CX165" i="3"/>
  <c r="CY165" i="3"/>
  <c r="CZ165" i="3"/>
  <c r="DA165" i="3"/>
  <c r="DB165" i="3"/>
  <c r="DC165" i="3"/>
  <c r="DF165" i="3"/>
  <c r="DG165" i="3"/>
  <c r="DH165" i="3"/>
  <c r="DI165" i="3"/>
  <c r="DJ165" i="3" s="1"/>
  <c r="A166" i="3"/>
  <c r="Y166" i="3"/>
  <c r="CY166" i="3"/>
  <c r="CZ166" i="3"/>
  <c r="DA166" i="3"/>
  <c r="DB166" i="3"/>
  <c r="DC166" i="3"/>
  <c r="A167" i="3"/>
  <c r="Y167" i="3"/>
  <c r="CX167" i="3" s="1"/>
  <c r="DG167" i="3" s="1"/>
  <c r="CW167" i="3"/>
  <c r="CY167" i="3"/>
  <c r="CZ167" i="3"/>
  <c r="DB167" i="3" s="1"/>
  <c r="DA167" i="3"/>
  <c r="DC167" i="3"/>
  <c r="DF167" i="3"/>
  <c r="DH167" i="3"/>
  <c r="DI167" i="3"/>
  <c r="A168" i="3"/>
  <c r="Y168" i="3"/>
  <c r="CU168" i="3"/>
  <c r="CV168" i="3"/>
  <c r="CX168" i="3"/>
  <c r="CY168" i="3"/>
  <c r="CZ168" i="3"/>
  <c r="DB168" i="3" s="1"/>
  <c r="DA168" i="3"/>
  <c r="DC168" i="3"/>
  <c r="DI168" i="3"/>
  <c r="DJ168" i="3" s="1"/>
  <c r="A169" i="3"/>
  <c r="Y169" i="3"/>
  <c r="CX169" i="3" s="1"/>
  <c r="CY169" i="3"/>
  <c r="CZ169" i="3"/>
  <c r="DA169" i="3"/>
  <c r="DB169" i="3"/>
  <c r="DC169" i="3"/>
  <c r="DF169" i="3"/>
  <c r="A170" i="3"/>
  <c r="Y170" i="3"/>
  <c r="CW170" i="3"/>
  <c r="CX170" i="3"/>
  <c r="DG170" i="3" s="1"/>
  <c r="CY170" i="3"/>
  <c r="CZ170" i="3"/>
  <c r="DB170" i="3" s="1"/>
  <c r="DA170" i="3"/>
  <c r="DC170" i="3"/>
  <c r="DF170" i="3"/>
  <c r="DH170" i="3"/>
  <c r="DI170" i="3"/>
  <c r="DJ170" i="3"/>
  <c r="A171" i="3"/>
  <c r="Y171" i="3"/>
  <c r="CW171" i="3"/>
  <c r="CX171" i="3"/>
  <c r="CY171" i="3"/>
  <c r="CZ171" i="3"/>
  <c r="DA171" i="3"/>
  <c r="DB171" i="3"/>
  <c r="DC171" i="3"/>
  <c r="A172" i="3"/>
  <c r="Y172" i="3"/>
  <c r="CV172" i="3" s="1"/>
  <c r="CU172" i="3"/>
  <c r="CX172" i="3"/>
  <c r="CY172" i="3"/>
  <c r="CZ172" i="3"/>
  <c r="DB172" i="3" s="1"/>
  <c r="DA172" i="3"/>
  <c r="DC172" i="3"/>
  <c r="A173" i="3"/>
  <c r="Y173" i="3"/>
  <c r="CX173" i="3" s="1"/>
  <c r="CY173" i="3"/>
  <c r="CZ173" i="3"/>
  <c r="DA173" i="3"/>
  <c r="DB173" i="3"/>
  <c r="DC173" i="3"/>
  <c r="A174" i="3"/>
  <c r="Y174" i="3"/>
  <c r="CW174" i="3" s="1"/>
  <c r="CX174" i="3"/>
  <c r="CY174" i="3"/>
  <c r="CZ174" i="3"/>
  <c r="DA174" i="3"/>
  <c r="DB174" i="3"/>
  <c r="DC174" i="3"/>
  <c r="A175" i="3"/>
  <c r="Y175" i="3"/>
  <c r="CY175" i="3"/>
  <c r="CZ175" i="3"/>
  <c r="DA175" i="3"/>
  <c r="DB175" i="3"/>
  <c r="DC175" i="3"/>
  <c r="A176" i="3"/>
  <c r="Y176" i="3"/>
  <c r="CY176" i="3"/>
  <c r="CZ176" i="3"/>
  <c r="DB176" i="3" s="1"/>
  <c r="DA176" i="3"/>
  <c r="DC176" i="3"/>
  <c r="A177" i="3"/>
  <c r="Y177" i="3"/>
  <c r="CX177" i="3" s="1"/>
  <c r="CY177" i="3"/>
  <c r="CZ177" i="3"/>
  <c r="DA177" i="3"/>
  <c r="DB177" i="3"/>
  <c r="DC177" i="3"/>
  <c r="DG177" i="3"/>
  <c r="A178" i="3"/>
  <c r="Y178" i="3"/>
  <c r="CX178" i="3"/>
  <c r="DF178" i="3" s="1"/>
  <c r="DJ178" i="3" s="1"/>
  <c r="CY178" i="3"/>
  <c r="CZ178" i="3"/>
  <c r="DA178" i="3"/>
  <c r="DB178" i="3"/>
  <c r="DC178" i="3"/>
  <c r="DH178" i="3"/>
  <c r="DI178" i="3"/>
  <c r="A179" i="3"/>
  <c r="Y179" i="3"/>
  <c r="CX179" i="3" s="1"/>
  <c r="DG179" i="3" s="1"/>
  <c r="CY179" i="3"/>
  <c r="CZ179" i="3"/>
  <c r="DB179" i="3" s="1"/>
  <c r="DA179" i="3"/>
  <c r="DC179" i="3"/>
  <c r="DF179" i="3"/>
  <c r="DJ179" i="3" s="1"/>
  <c r="DH179" i="3"/>
  <c r="A180" i="3"/>
  <c r="Y180" i="3"/>
  <c r="CX180" i="3"/>
  <c r="CY180" i="3"/>
  <c r="CZ180" i="3"/>
  <c r="DA180" i="3"/>
  <c r="DB180" i="3"/>
  <c r="DC180" i="3"/>
  <c r="DH180" i="3"/>
  <c r="A181" i="3"/>
  <c r="Y181" i="3"/>
  <c r="CX181" i="3"/>
  <c r="CY181" i="3"/>
  <c r="CZ181" i="3"/>
  <c r="DA181" i="3"/>
  <c r="DB181" i="3"/>
  <c r="DC181" i="3"/>
  <c r="A182" i="3"/>
  <c r="Y182" i="3"/>
  <c r="CV182" i="3" s="1"/>
  <c r="CU182" i="3"/>
  <c r="CX182" i="3"/>
  <c r="CY182" i="3"/>
  <c r="CZ182" i="3"/>
  <c r="DA182" i="3"/>
  <c r="DB182" i="3"/>
  <c r="DC182" i="3"/>
  <c r="DF182" i="3"/>
  <c r="DG182" i="3"/>
  <c r="DH182" i="3"/>
  <c r="DI182" i="3"/>
  <c r="DJ182" i="3" s="1"/>
  <c r="A183" i="3"/>
  <c r="Y183" i="3"/>
  <c r="CX183" i="3" s="1"/>
  <c r="CY183" i="3"/>
  <c r="CZ183" i="3"/>
  <c r="DB183" i="3" s="1"/>
  <c r="DA183" i="3"/>
  <c r="DC183" i="3"/>
  <c r="A184" i="3"/>
  <c r="Y184" i="3"/>
  <c r="CW184" i="3"/>
  <c r="CX184" i="3"/>
  <c r="DG184" i="3" s="1"/>
  <c r="CY184" i="3"/>
  <c r="CZ184" i="3"/>
  <c r="DA184" i="3"/>
  <c r="DB184" i="3"/>
  <c r="DC184" i="3"/>
  <c r="DI184" i="3"/>
  <c r="A185" i="3"/>
  <c r="Y185" i="3"/>
  <c r="CX185" i="3" s="1"/>
  <c r="CW185" i="3"/>
  <c r="CY185" i="3"/>
  <c r="CZ185" i="3"/>
  <c r="DA185" i="3"/>
  <c r="DB185" i="3"/>
  <c r="DC185" i="3"/>
  <c r="DG185" i="3"/>
  <c r="A186" i="3"/>
  <c r="Y186" i="3"/>
  <c r="CX186" i="3"/>
  <c r="DF186" i="3" s="1"/>
  <c r="DJ186" i="3" s="1"/>
  <c r="CY186" i="3"/>
  <c r="CZ186" i="3"/>
  <c r="DA186" i="3"/>
  <c r="DB186" i="3"/>
  <c r="DC186" i="3"/>
  <c r="A187" i="3"/>
  <c r="Y187" i="3"/>
  <c r="CX187" i="3" s="1"/>
  <c r="DG187" i="3" s="1"/>
  <c r="CY187" i="3"/>
  <c r="CZ187" i="3"/>
  <c r="DB187" i="3" s="1"/>
  <c r="DA187" i="3"/>
  <c r="DC187" i="3"/>
  <c r="DF187" i="3"/>
  <c r="DJ187" i="3" s="1"/>
  <c r="DH187" i="3"/>
  <c r="DI187" i="3"/>
  <c r="A188" i="3"/>
  <c r="Y188" i="3"/>
  <c r="CX188" i="3" s="1"/>
  <c r="CY188" i="3"/>
  <c r="CZ188" i="3"/>
  <c r="DA188" i="3"/>
  <c r="DB188" i="3"/>
  <c r="DC188" i="3"/>
  <c r="A189" i="3"/>
  <c r="Y189" i="3"/>
  <c r="CX189" i="3"/>
  <c r="CY189" i="3"/>
  <c r="CZ189" i="3"/>
  <c r="DA189" i="3"/>
  <c r="DB189" i="3"/>
  <c r="DC189" i="3"/>
  <c r="DF189" i="3"/>
  <c r="DJ189" i="3" s="1"/>
  <c r="DI189" i="3"/>
  <c r="A190" i="3"/>
  <c r="Y190" i="3"/>
  <c r="CX190" i="3"/>
  <c r="CY190" i="3"/>
  <c r="CZ190" i="3"/>
  <c r="DB190" i="3" s="1"/>
  <c r="DA190" i="3"/>
  <c r="DC190" i="3"/>
  <c r="A191" i="3"/>
  <c r="Y191" i="3"/>
  <c r="CU191" i="3"/>
  <c r="CV191" i="3"/>
  <c r="CX191" i="3"/>
  <c r="DG191" i="3" s="1"/>
  <c r="CY191" i="3"/>
  <c r="CZ191" i="3"/>
  <c r="DA191" i="3"/>
  <c r="DB191" i="3"/>
  <c r="DC191" i="3"/>
  <c r="DF191" i="3"/>
  <c r="DH191" i="3"/>
  <c r="DI191" i="3"/>
  <c r="DJ191" i="3" s="1"/>
  <c r="A192" i="3"/>
  <c r="Y192" i="3"/>
  <c r="CX192" i="3" s="1"/>
  <c r="CY192" i="3"/>
  <c r="CZ192" i="3"/>
  <c r="DA192" i="3"/>
  <c r="DB192" i="3"/>
  <c r="DC192" i="3"/>
  <c r="A193" i="3"/>
  <c r="Y193" i="3"/>
  <c r="CW193" i="3"/>
  <c r="CX193" i="3"/>
  <c r="CY193" i="3"/>
  <c r="CZ193" i="3"/>
  <c r="DB193" i="3" s="1"/>
  <c r="DA193" i="3"/>
  <c r="DC193" i="3"/>
  <c r="A194" i="3"/>
  <c r="Y194" i="3"/>
  <c r="CU194" i="3"/>
  <c r="CV194" i="3"/>
  <c r="CX194" i="3"/>
  <c r="DI194" i="3" s="1"/>
  <c r="DJ194" i="3" s="1"/>
  <c r="CY194" i="3"/>
  <c r="CZ194" i="3"/>
  <c r="DB194" i="3" s="1"/>
  <c r="DA194" i="3"/>
  <c r="DC194" i="3"/>
  <c r="DF194" i="3"/>
  <c r="DG194" i="3"/>
  <c r="DH194" i="3"/>
  <c r="A195" i="3"/>
  <c r="Y195" i="3"/>
  <c r="CX195" i="3" s="1"/>
  <c r="DG195" i="3" s="1"/>
  <c r="CY195" i="3"/>
  <c r="CZ195" i="3"/>
  <c r="DA195" i="3"/>
  <c r="DB195" i="3"/>
  <c r="DC195" i="3"/>
  <c r="A196" i="3"/>
  <c r="Y196" i="3"/>
  <c r="CX196" i="3" s="1"/>
  <c r="DH196" i="3" s="1"/>
  <c r="CY196" i="3"/>
  <c r="CZ196" i="3"/>
  <c r="DB196" i="3" s="1"/>
  <c r="DA196" i="3"/>
  <c r="DC196" i="3"/>
  <c r="DG196" i="3"/>
  <c r="A197" i="3"/>
  <c r="Y197" i="3"/>
  <c r="CW197" i="3" s="1"/>
  <c r="CX197" i="3"/>
  <c r="CY197" i="3"/>
  <c r="CZ197" i="3"/>
  <c r="DB197" i="3" s="1"/>
  <c r="DA197" i="3"/>
  <c r="DC197" i="3"/>
  <c r="DF197" i="3"/>
  <c r="A198" i="3"/>
  <c r="Y198" i="3"/>
  <c r="CV198" i="3" s="1"/>
  <c r="CU198" i="3"/>
  <c r="CX198" i="3"/>
  <c r="CY198" i="3"/>
  <c r="CZ198" i="3"/>
  <c r="DA198" i="3"/>
  <c r="DB198" i="3"/>
  <c r="DC198" i="3"/>
  <c r="A199" i="3"/>
  <c r="Y199" i="3"/>
  <c r="CX199" i="3"/>
  <c r="CY199" i="3"/>
  <c r="CZ199" i="3"/>
  <c r="DB199" i="3" s="1"/>
  <c r="DA199" i="3"/>
  <c r="DC199" i="3"/>
  <c r="DF199" i="3"/>
  <c r="DG199" i="3"/>
  <c r="DH199" i="3"/>
  <c r="DI199" i="3"/>
  <c r="DJ199" i="3" s="1"/>
  <c r="A200" i="3"/>
  <c r="Y200" i="3"/>
  <c r="CW200" i="3"/>
  <c r="CX200" i="3"/>
  <c r="CY200" i="3"/>
  <c r="CZ200" i="3"/>
  <c r="DA200" i="3"/>
  <c r="DB200" i="3"/>
  <c r="DC200" i="3"/>
  <c r="DF200" i="3"/>
  <c r="DG200" i="3"/>
  <c r="DH200" i="3"/>
  <c r="DI200" i="3"/>
  <c r="DJ200" i="3"/>
  <c r="A201" i="3"/>
  <c r="Y201" i="3"/>
  <c r="CX201" i="3" s="1"/>
  <c r="CW201" i="3"/>
  <c r="CY201" i="3"/>
  <c r="CZ201" i="3"/>
  <c r="DA201" i="3"/>
  <c r="DB201" i="3"/>
  <c r="DC201" i="3"/>
  <c r="A202" i="3"/>
  <c r="Y202" i="3"/>
  <c r="CU202" i="3"/>
  <c r="CV202" i="3"/>
  <c r="CX202" i="3"/>
  <c r="CY202" i="3"/>
  <c r="CZ202" i="3"/>
  <c r="DB202" i="3" s="1"/>
  <c r="DA202" i="3"/>
  <c r="DC202" i="3"/>
  <c r="A203" i="3"/>
  <c r="Y203" i="3"/>
  <c r="CX203" i="3"/>
  <c r="DH203" i="3" s="1"/>
  <c r="CY203" i="3"/>
  <c r="CZ203" i="3"/>
  <c r="DA203" i="3"/>
  <c r="DB203" i="3"/>
  <c r="DC203" i="3"/>
  <c r="DG203" i="3"/>
  <c r="A204" i="3"/>
  <c r="Y204" i="3"/>
  <c r="CW204" i="3" s="1"/>
  <c r="CY204" i="3"/>
  <c r="CZ204" i="3"/>
  <c r="DA204" i="3"/>
  <c r="DB204" i="3"/>
  <c r="DC204" i="3"/>
  <c r="A205" i="3"/>
  <c r="Y205" i="3"/>
  <c r="CW205" i="3" s="1"/>
  <c r="CY205" i="3"/>
  <c r="CZ205" i="3"/>
  <c r="DB205" i="3" s="1"/>
  <c r="DA205" i="3"/>
  <c r="DC205" i="3"/>
  <c r="A206" i="3"/>
  <c r="Y206" i="3"/>
  <c r="CV206" i="3" s="1"/>
  <c r="CU206" i="3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W208" i="3"/>
  <c r="CX208" i="3"/>
  <c r="CY208" i="3"/>
  <c r="CZ208" i="3"/>
  <c r="DB208" i="3" s="1"/>
  <c r="DA208" i="3"/>
  <c r="DC208" i="3"/>
  <c r="DF208" i="3"/>
  <c r="DG208" i="3"/>
  <c r="DJ208" i="3" s="1"/>
  <c r="DH208" i="3"/>
  <c r="DI208" i="3"/>
  <c r="A209" i="3"/>
  <c r="Y209" i="3"/>
  <c r="CW209" i="3"/>
  <c r="CX209" i="3"/>
  <c r="CY209" i="3"/>
  <c r="CZ209" i="3"/>
  <c r="DA209" i="3"/>
  <c r="DB209" i="3"/>
  <c r="DC209" i="3"/>
  <c r="DF209" i="3"/>
  <c r="DG209" i="3"/>
  <c r="DH209" i="3"/>
  <c r="DI209" i="3"/>
  <c r="DJ209" i="3"/>
  <c r="A210" i="3"/>
  <c r="Y210" i="3"/>
  <c r="CV210" i="3" s="1"/>
  <c r="CU210" i="3"/>
  <c r="CY210" i="3"/>
  <c r="CZ210" i="3"/>
  <c r="DB210" i="3" s="1"/>
  <c r="DA210" i="3"/>
  <c r="DC210" i="3"/>
  <c r="A211" i="3"/>
  <c r="Y211" i="3"/>
  <c r="CX211" i="3"/>
  <c r="CY211" i="3"/>
  <c r="CZ211" i="3"/>
  <c r="DB211" i="3" s="1"/>
  <c r="DA211" i="3"/>
  <c r="DC211" i="3"/>
  <c r="A212" i="3"/>
  <c r="Y212" i="3"/>
  <c r="CW212" i="3"/>
  <c r="CX212" i="3"/>
  <c r="DH212" i="3" s="1"/>
  <c r="CY212" i="3"/>
  <c r="CZ212" i="3"/>
  <c r="DA212" i="3"/>
  <c r="DB212" i="3"/>
  <c r="DC212" i="3"/>
  <c r="DG212" i="3"/>
  <c r="DJ212" i="3" s="1"/>
  <c r="A213" i="3"/>
  <c r="Y213" i="3"/>
  <c r="CW213" i="3" s="1"/>
  <c r="CY213" i="3"/>
  <c r="CZ213" i="3"/>
  <c r="DA213" i="3"/>
  <c r="DB213" i="3"/>
  <c r="DC213" i="3"/>
  <c r="A214" i="3"/>
  <c r="Y214" i="3"/>
  <c r="CV214" i="3" s="1"/>
  <c r="CU214" i="3"/>
  <c r="CY214" i="3"/>
  <c r="CZ214" i="3"/>
  <c r="DA214" i="3"/>
  <c r="DB214" i="3"/>
  <c r="DC214" i="3"/>
  <c r="A215" i="3"/>
  <c r="Y215" i="3"/>
  <c r="CX215" i="3" s="1"/>
  <c r="CY215" i="3"/>
  <c r="CZ215" i="3"/>
  <c r="DB215" i="3" s="1"/>
  <c r="DA215" i="3"/>
  <c r="DC215" i="3"/>
  <c r="A216" i="3"/>
  <c r="Y216" i="3"/>
  <c r="CW216" i="3" s="1"/>
  <c r="CY216" i="3"/>
  <c r="CZ216" i="3"/>
  <c r="DB216" i="3" s="1"/>
  <c r="DA216" i="3"/>
  <c r="DC216" i="3"/>
  <c r="A217" i="3"/>
  <c r="Y217" i="3"/>
  <c r="CW217" i="3"/>
  <c r="CX217" i="3"/>
  <c r="CY217" i="3"/>
  <c r="CZ217" i="3"/>
  <c r="DB217" i="3" s="1"/>
  <c r="DA217" i="3"/>
  <c r="DC217" i="3"/>
  <c r="DF217" i="3"/>
  <c r="DG217" i="3"/>
  <c r="DJ217" i="3" s="1"/>
  <c r="DH217" i="3"/>
  <c r="DI217" i="3"/>
  <c r="A218" i="3"/>
  <c r="Y218" i="3"/>
  <c r="CX218" i="3" s="1"/>
  <c r="DH218" i="3" s="1"/>
  <c r="CU218" i="3"/>
  <c r="CV218" i="3"/>
  <c r="CY218" i="3"/>
  <c r="CZ218" i="3"/>
  <c r="DA218" i="3"/>
  <c r="DB218" i="3"/>
  <c r="DC218" i="3"/>
  <c r="DI218" i="3"/>
  <c r="DJ218" i="3" s="1"/>
  <c r="A219" i="3"/>
  <c r="Y219" i="3"/>
  <c r="CX219" i="3" s="1"/>
  <c r="CY219" i="3"/>
  <c r="CZ219" i="3"/>
  <c r="DA219" i="3"/>
  <c r="DB219" i="3"/>
  <c r="DC219" i="3"/>
  <c r="A220" i="3"/>
  <c r="Y220" i="3"/>
  <c r="CW220" i="3"/>
  <c r="CX220" i="3"/>
  <c r="CY220" i="3"/>
  <c r="CZ220" i="3"/>
  <c r="DB220" i="3" s="1"/>
  <c r="DA220" i="3"/>
  <c r="DC220" i="3"/>
  <c r="A221" i="3"/>
  <c r="Y221" i="3"/>
  <c r="CW221" i="3"/>
  <c r="CX221" i="3"/>
  <c r="CY221" i="3"/>
  <c r="CZ221" i="3"/>
  <c r="DA221" i="3"/>
  <c r="DB221" i="3"/>
  <c r="DC221" i="3"/>
  <c r="DG221" i="3"/>
  <c r="A222" i="3"/>
  <c r="Y222" i="3"/>
  <c r="CV222" i="3" s="1"/>
  <c r="CU222" i="3"/>
  <c r="CY222" i="3"/>
  <c r="CZ222" i="3"/>
  <c r="DA222" i="3"/>
  <c r="DB222" i="3"/>
  <c r="DC222" i="3"/>
  <c r="A223" i="3"/>
  <c r="Y223" i="3"/>
  <c r="CX223" i="3" s="1"/>
  <c r="CY223" i="3"/>
  <c r="CZ223" i="3"/>
  <c r="DB223" i="3" s="1"/>
  <c r="DA223" i="3"/>
  <c r="DC223" i="3"/>
  <c r="DH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U226" i="3"/>
  <c r="CV226" i="3"/>
  <c r="CX226" i="3"/>
  <c r="DI226" i="3" s="1"/>
  <c r="DJ226" i="3" s="1"/>
  <c r="CY226" i="3"/>
  <c r="CZ226" i="3"/>
  <c r="DA226" i="3"/>
  <c r="DB226" i="3"/>
  <c r="DC226" i="3"/>
  <c r="DF226" i="3"/>
  <c r="DG226" i="3"/>
  <c r="DH226" i="3"/>
  <c r="A227" i="3"/>
  <c r="Y227" i="3"/>
  <c r="CX227" i="3"/>
  <c r="CY227" i="3"/>
  <c r="CZ227" i="3"/>
  <c r="DA227" i="3"/>
  <c r="DB227" i="3"/>
  <c r="DC227" i="3"/>
  <c r="DF227" i="3"/>
  <c r="DG227" i="3"/>
  <c r="DH227" i="3"/>
  <c r="DI227" i="3"/>
  <c r="DJ227" i="3" s="1"/>
  <c r="A228" i="3"/>
  <c r="Y228" i="3"/>
  <c r="CX228" i="3" s="1"/>
  <c r="CW228" i="3"/>
  <c r="CY228" i="3"/>
  <c r="CZ228" i="3"/>
  <c r="DA228" i="3"/>
  <c r="DB228" i="3"/>
  <c r="DC228" i="3"/>
  <c r="A229" i="3"/>
  <c r="Y229" i="3"/>
  <c r="CW229" i="3"/>
  <c r="CX229" i="3"/>
  <c r="CY229" i="3"/>
  <c r="CZ229" i="3"/>
  <c r="DB229" i="3" s="1"/>
  <c r="DA229" i="3"/>
  <c r="DC229" i="3"/>
  <c r="A230" i="3"/>
  <c r="Y230" i="3"/>
  <c r="CU230" i="3"/>
  <c r="CV230" i="3"/>
  <c r="CX230" i="3"/>
  <c r="DG230" i="3" s="1"/>
  <c r="CY230" i="3"/>
  <c r="CZ230" i="3"/>
  <c r="DB230" i="3" s="1"/>
  <c r="DA230" i="3"/>
  <c r="DC230" i="3"/>
  <c r="DF230" i="3"/>
  <c r="A231" i="3"/>
  <c r="Y231" i="3"/>
  <c r="CX231" i="3"/>
  <c r="CY231" i="3"/>
  <c r="CZ231" i="3"/>
  <c r="DA231" i="3"/>
  <c r="DB231" i="3"/>
  <c r="DC231" i="3"/>
  <c r="DF231" i="3"/>
  <c r="DG231" i="3"/>
  <c r="DH231" i="3"/>
  <c r="DI231" i="3"/>
  <c r="DJ231" i="3" s="1"/>
  <c r="A232" i="3"/>
  <c r="Y232" i="3"/>
  <c r="CW232" i="3" s="1"/>
  <c r="CY232" i="3"/>
  <c r="CZ232" i="3"/>
  <c r="DB232" i="3" s="1"/>
  <c r="DA232" i="3"/>
  <c r="DC232" i="3"/>
  <c r="A233" i="3"/>
  <c r="Y233" i="3"/>
  <c r="CX233" i="3" s="1"/>
  <c r="CW233" i="3"/>
  <c r="CY233" i="3"/>
  <c r="CZ233" i="3"/>
  <c r="DB233" i="3" s="1"/>
  <c r="DA233" i="3"/>
  <c r="DC233" i="3"/>
  <c r="A234" i="3"/>
  <c r="Y234" i="3"/>
  <c r="CV234" i="3" s="1"/>
  <c r="CU234" i="3"/>
  <c r="CY234" i="3"/>
  <c r="CZ234" i="3"/>
  <c r="DA234" i="3"/>
  <c r="DB234" i="3"/>
  <c r="DC234" i="3"/>
  <c r="A235" i="3"/>
  <c r="Y235" i="3"/>
  <c r="CX235" i="3"/>
  <c r="CY235" i="3"/>
  <c r="CZ235" i="3"/>
  <c r="DB235" i="3" s="1"/>
  <c r="DA235" i="3"/>
  <c r="DC235" i="3"/>
  <c r="DF235" i="3"/>
  <c r="DG235" i="3"/>
  <c r="DH235" i="3"/>
  <c r="DI235" i="3"/>
  <c r="DJ235" i="3" s="1"/>
  <c r="A236" i="3"/>
  <c r="Y236" i="3"/>
  <c r="CW236" i="3"/>
  <c r="CX236" i="3"/>
  <c r="CY236" i="3"/>
  <c r="CZ236" i="3"/>
  <c r="DA236" i="3"/>
  <c r="DB236" i="3"/>
  <c r="DC236" i="3"/>
  <c r="DF236" i="3"/>
  <c r="DG236" i="3"/>
  <c r="DH236" i="3"/>
  <c r="DI236" i="3"/>
  <c r="DJ236" i="3"/>
  <c r="A237" i="3"/>
  <c r="Y237" i="3"/>
  <c r="CX237" i="3" s="1"/>
  <c r="CW237" i="3"/>
  <c r="CY237" i="3"/>
  <c r="CZ237" i="3"/>
  <c r="DA237" i="3"/>
  <c r="DB237" i="3"/>
  <c r="DC237" i="3"/>
  <c r="A238" i="3"/>
  <c r="Y238" i="3"/>
  <c r="CU238" i="3"/>
  <c r="CV238" i="3"/>
  <c r="CX238" i="3"/>
  <c r="CY238" i="3"/>
  <c r="CZ238" i="3"/>
  <c r="DB238" i="3" s="1"/>
  <c r="DA238" i="3"/>
  <c r="DC238" i="3"/>
  <c r="A239" i="3"/>
  <c r="Y239" i="3"/>
  <c r="CX239" i="3"/>
  <c r="CY239" i="3"/>
  <c r="CZ239" i="3"/>
  <c r="DA239" i="3"/>
  <c r="DB239" i="3"/>
  <c r="DC239" i="3"/>
  <c r="A240" i="3"/>
  <c r="Y240" i="3"/>
  <c r="CW240" i="3" s="1"/>
  <c r="CY240" i="3"/>
  <c r="CZ240" i="3"/>
  <c r="DA240" i="3"/>
  <c r="DB240" i="3"/>
  <c r="DC240" i="3"/>
  <c r="A241" i="3"/>
  <c r="Y241" i="3"/>
  <c r="CW241" i="3" s="1"/>
  <c r="CY241" i="3"/>
  <c r="CZ241" i="3"/>
  <c r="DB241" i="3" s="1"/>
  <c r="DA241" i="3"/>
  <c r="DC241" i="3"/>
  <c r="A242" i="3"/>
  <c r="Y242" i="3"/>
  <c r="CU242" i="3"/>
  <c r="CV242" i="3"/>
  <c r="CX242" i="3"/>
  <c r="CY242" i="3"/>
  <c r="CZ242" i="3"/>
  <c r="DA242" i="3"/>
  <c r="DB242" i="3"/>
  <c r="DC242" i="3"/>
  <c r="A243" i="3"/>
  <c r="Y243" i="3"/>
  <c r="CX243" i="3" s="1"/>
  <c r="CY243" i="3"/>
  <c r="CZ243" i="3"/>
  <c r="DB243" i="3" s="1"/>
  <c r="DA243" i="3"/>
  <c r="DC243" i="3"/>
  <c r="A244" i="3"/>
  <c r="Y244" i="3"/>
  <c r="CW244" i="3"/>
  <c r="CX244" i="3"/>
  <c r="CY244" i="3"/>
  <c r="CZ244" i="3"/>
  <c r="DB244" i="3" s="1"/>
  <c r="DA244" i="3"/>
  <c r="DC244" i="3"/>
  <c r="DF244" i="3"/>
  <c r="DG244" i="3"/>
  <c r="DH244" i="3"/>
  <c r="DI244" i="3"/>
  <c r="A245" i="3"/>
  <c r="Y245" i="3"/>
  <c r="CW245" i="3"/>
  <c r="CX245" i="3"/>
  <c r="CY245" i="3"/>
  <c r="CZ245" i="3"/>
  <c r="DA245" i="3"/>
  <c r="DB245" i="3"/>
  <c r="DC245" i="3"/>
  <c r="DF245" i="3"/>
  <c r="DG245" i="3"/>
  <c r="DH245" i="3"/>
  <c r="DI245" i="3"/>
  <c r="DJ245" i="3"/>
  <c r="A246" i="3"/>
  <c r="Y246" i="3"/>
  <c r="CU246" i="3"/>
  <c r="CY246" i="3"/>
  <c r="CZ246" i="3"/>
  <c r="DB246" i="3" s="1"/>
  <c r="DA246" i="3"/>
  <c r="DC246" i="3"/>
  <c r="A247" i="3"/>
  <c r="Y247" i="3"/>
  <c r="CX247" i="3"/>
  <c r="CY247" i="3"/>
  <c r="CZ247" i="3"/>
  <c r="DB247" i="3" s="1"/>
  <c r="DA247" i="3"/>
  <c r="DC247" i="3"/>
  <c r="A248" i="3"/>
  <c r="Y248" i="3"/>
  <c r="CW248" i="3"/>
  <c r="CX248" i="3"/>
  <c r="CY248" i="3"/>
  <c r="CZ248" i="3"/>
  <c r="DA248" i="3"/>
  <c r="DB248" i="3"/>
  <c r="DC248" i="3"/>
  <c r="A249" i="3"/>
  <c r="Y249" i="3"/>
  <c r="CW249" i="3" s="1"/>
  <c r="CY249" i="3"/>
  <c r="CZ249" i="3"/>
  <c r="DA249" i="3"/>
  <c r="DB249" i="3"/>
  <c r="DC249" i="3"/>
  <c r="A250" i="3"/>
  <c r="Y250" i="3"/>
  <c r="CW250" i="3" s="1"/>
  <c r="CY250" i="3"/>
  <c r="CZ250" i="3"/>
  <c r="DB250" i="3" s="1"/>
  <c r="DA250" i="3"/>
  <c r="DC250" i="3"/>
  <c r="A251" i="3"/>
  <c r="Y251" i="3"/>
  <c r="CV251" i="3" s="1"/>
  <c r="CU251" i="3"/>
  <c r="CY251" i="3"/>
  <c r="CZ251" i="3"/>
  <c r="DA251" i="3"/>
  <c r="DB251" i="3"/>
  <c r="DC251" i="3"/>
  <c r="A252" i="3"/>
  <c r="Y252" i="3"/>
  <c r="CX252" i="3" s="1"/>
  <c r="CY252" i="3"/>
  <c r="CZ252" i="3"/>
  <c r="DB252" i="3" s="1"/>
  <c r="DA252" i="3"/>
  <c r="DC252" i="3"/>
  <c r="A253" i="3"/>
  <c r="Y253" i="3"/>
  <c r="CW253" i="3"/>
  <c r="CX253" i="3"/>
  <c r="CY253" i="3"/>
  <c r="CZ253" i="3"/>
  <c r="DB253" i="3" s="1"/>
  <c r="DA253" i="3"/>
  <c r="DC253" i="3"/>
  <c r="DF253" i="3"/>
  <c r="DG253" i="3"/>
  <c r="DJ253" i="3" s="1"/>
  <c r="DH253" i="3"/>
  <c r="DI253" i="3"/>
  <c r="A254" i="3"/>
  <c r="Y254" i="3"/>
  <c r="CX254" i="3" s="1"/>
  <c r="CU254" i="3"/>
  <c r="CV254" i="3"/>
  <c r="CY254" i="3"/>
  <c r="CZ254" i="3"/>
  <c r="DA254" i="3"/>
  <c r="DB254" i="3"/>
  <c r="DC254" i="3"/>
  <c r="A255" i="3"/>
  <c r="Y255" i="3"/>
  <c r="CX255" i="3" s="1"/>
  <c r="CY255" i="3"/>
  <c r="CZ255" i="3"/>
  <c r="DA255" i="3"/>
  <c r="DB255" i="3"/>
  <c r="DC255" i="3"/>
  <c r="A256" i="3"/>
  <c r="Y256" i="3"/>
  <c r="CW256" i="3"/>
  <c r="CX256" i="3"/>
  <c r="CY256" i="3"/>
  <c r="CZ256" i="3"/>
  <c r="DB256" i="3" s="1"/>
  <c r="DA256" i="3"/>
  <c r="DC256" i="3"/>
  <c r="A257" i="3"/>
  <c r="Y257" i="3"/>
  <c r="CW257" i="3"/>
  <c r="CX257" i="3"/>
  <c r="DF257" i="3" s="1"/>
  <c r="CY257" i="3"/>
  <c r="CZ257" i="3"/>
  <c r="DA257" i="3"/>
  <c r="DB257" i="3"/>
  <c r="DC257" i="3"/>
  <c r="DG257" i="3"/>
  <c r="A258" i="3"/>
  <c r="Y258" i="3"/>
  <c r="CX258" i="3" s="1"/>
  <c r="DG258" i="3" s="1"/>
  <c r="CY258" i="3"/>
  <c r="CZ258" i="3"/>
  <c r="DA258" i="3"/>
  <c r="DB258" i="3"/>
  <c r="DC258" i="3"/>
  <c r="DF258" i="3"/>
  <c r="DH258" i="3"/>
  <c r="DI258" i="3"/>
  <c r="DJ258" i="3"/>
  <c r="A259" i="3"/>
  <c r="Y259" i="3"/>
  <c r="CX259" i="3" s="1"/>
  <c r="CY259" i="3"/>
  <c r="CZ259" i="3"/>
  <c r="DA259" i="3"/>
  <c r="DB259" i="3"/>
  <c r="DC259" i="3"/>
  <c r="A260" i="3"/>
  <c r="Y260" i="3"/>
  <c r="CX260" i="3"/>
  <c r="CY260" i="3"/>
  <c r="CZ260" i="3"/>
  <c r="DA260" i="3"/>
  <c r="DB260" i="3"/>
  <c r="DC260" i="3"/>
  <c r="A261" i="3"/>
  <c r="Y261" i="3"/>
  <c r="CU261" i="3"/>
  <c r="CV261" i="3"/>
  <c r="CX261" i="3"/>
  <c r="CY261" i="3"/>
  <c r="CZ261" i="3"/>
  <c r="DA261" i="3"/>
  <c r="DB261" i="3"/>
  <c r="DC261" i="3"/>
  <c r="A262" i="3"/>
  <c r="Y262" i="3"/>
  <c r="CX262" i="3" s="1"/>
  <c r="DG262" i="3" s="1"/>
  <c r="CY262" i="3"/>
  <c r="CZ262" i="3"/>
  <c r="DA262" i="3"/>
  <c r="DB262" i="3"/>
  <c r="DC262" i="3"/>
  <c r="DF262" i="3"/>
  <c r="DH262" i="3"/>
  <c r="A263" i="3"/>
  <c r="Y263" i="3"/>
  <c r="CY263" i="3"/>
  <c r="CZ263" i="3"/>
  <c r="DB263" i="3" s="1"/>
  <c r="DA263" i="3"/>
  <c r="DC263" i="3"/>
  <c r="A264" i="3"/>
  <c r="Y264" i="3"/>
  <c r="CW264" i="3" s="1"/>
  <c r="CX264" i="3"/>
  <c r="CY264" i="3"/>
  <c r="CZ264" i="3"/>
  <c r="DB264" i="3" s="1"/>
  <c r="DA264" i="3"/>
  <c r="DC264" i="3"/>
  <c r="A265" i="3"/>
  <c r="Y265" i="3"/>
  <c r="CX265" i="3"/>
  <c r="CY265" i="3"/>
  <c r="CZ265" i="3"/>
  <c r="DA265" i="3"/>
  <c r="DB265" i="3"/>
  <c r="DC265" i="3"/>
  <c r="A266" i="3"/>
  <c r="Y266" i="3"/>
  <c r="CX266" i="3" s="1"/>
  <c r="DG266" i="3" s="1"/>
  <c r="CY266" i="3"/>
  <c r="CZ266" i="3"/>
  <c r="DA266" i="3"/>
  <c r="DB266" i="3"/>
  <c r="DC266" i="3"/>
  <c r="DF266" i="3"/>
  <c r="DH266" i="3"/>
  <c r="DI266" i="3"/>
  <c r="DJ266" i="3"/>
  <c r="A267" i="3"/>
  <c r="Y267" i="3"/>
  <c r="CU267" i="3"/>
  <c r="CY267" i="3"/>
  <c r="CZ267" i="3"/>
  <c r="DB267" i="3" s="1"/>
  <c r="DA267" i="3"/>
  <c r="DC267" i="3"/>
  <c r="A268" i="3"/>
  <c r="Y268" i="3"/>
  <c r="CX268" i="3"/>
  <c r="CY268" i="3"/>
  <c r="CZ268" i="3"/>
  <c r="DB268" i="3" s="1"/>
  <c r="DA268" i="3"/>
  <c r="DC268" i="3"/>
  <c r="A269" i="3"/>
  <c r="Y269" i="3"/>
  <c r="CX269" i="3" s="1"/>
  <c r="CW269" i="3"/>
  <c r="CY269" i="3"/>
  <c r="CZ269" i="3"/>
  <c r="DA269" i="3"/>
  <c r="DB269" i="3"/>
  <c r="DC269" i="3"/>
  <c r="A270" i="3"/>
  <c r="Y270" i="3"/>
  <c r="CW270" i="3"/>
  <c r="CX270" i="3"/>
  <c r="CY270" i="3"/>
  <c r="CZ270" i="3"/>
  <c r="DA270" i="3"/>
  <c r="DB270" i="3"/>
  <c r="DC270" i="3"/>
  <c r="DF270" i="3"/>
  <c r="DG270" i="3"/>
  <c r="DJ270" i="3" s="1"/>
  <c r="DH270" i="3"/>
  <c r="DI270" i="3"/>
  <c r="A271" i="3"/>
  <c r="Y271" i="3"/>
  <c r="CW271" i="3" s="1"/>
  <c r="CY271" i="3"/>
  <c r="CZ271" i="3"/>
  <c r="DA271" i="3"/>
  <c r="DB271" i="3"/>
  <c r="DC271" i="3"/>
  <c r="A272" i="3"/>
  <c r="Y272" i="3"/>
  <c r="CU272" i="3"/>
  <c r="CY272" i="3"/>
  <c r="CZ272" i="3"/>
  <c r="DA272" i="3"/>
  <c r="DB272" i="3"/>
  <c r="DC272" i="3"/>
  <c r="A273" i="3"/>
  <c r="Y273" i="3"/>
  <c r="CX273" i="3"/>
  <c r="CY273" i="3"/>
  <c r="CZ273" i="3"/>
  <c r="DA273" i="3"/>
  <c r="DB273" i="3"/>
  <c r="DC273" i="3"/>
  <c r="A274" i="3"/>
  <c r="Y274" i="3"/>
  <c r="CW274" i="3"/>
  <c r="CX274" i="3"/>
  <c r="DI274" i="3" s="1"/>
  <c r="CY274" i="3"/>
  <c r="CZ274" i="3"/>
  <c r="DA274" i="3"/>
  <c r="DB274" i="3"/>
  <c r="DC274" i="3"/>
  <c r="DF274" i="3"/>
  <c r="DG274" i="3"/>
  <c r="DJ274" i="3" s="1"/>
  <c r="DH274" i="3"/>
  <c r="A275" i="3"/>
  <c r="Y275" i="3"/>
  <c r="CX275" i="3" s="1"/>
  <c r="CW275" i="3"/>
  <c r="CY275" i="3"/>
  <c r="CZ275" i="3"/>
  <c r="DA275" i="3"/>
  <c r="DB275" i="3"/>
  <c r="DC275" i="3"/>
  <c r="A276" i="3"/>
  <c r="Y276" i="3"/>
  <c r="CU276" i="3"/>
  <c r="CY276" i="3"/>
  <c r="CZ276" i="3"/>
  <c r="DB276" i="3" s="1"/>
  <c r="DA276" i="3"/>
  <c r="DC276" i="3"/>
  <c r="A277" i="3"/>
  <c r="Y277" i="3"/>
  <c r="CX277" i="3"/>
  <c r="CY277" i="3"/>
  <c r="CZ277" i="3"/>
  <c r="DB277" i="3" s="1"/>
  <c r="DA277" i="3"/>
  <c r="DC277" i="3"/>
  <c r="A278" i="3"/>
  <c r="Y278" i="3"/>
  <c r="CW278" i="3" s="1"/>
  <c r="CX278" i="3"/>
  <c r="CY278" i="3"/>
  <c r="CZ278" i="3"/>
  <c r="DB278" i="3" s="1"/>
  <c r="DA278" i="3"/>
  <c r="DC278" i="3"/>
  <c r="DF278" i="3"/>
  <c r="A279" i="3"/>
  <c r="Y279" i="3"/>
  <c r="CW279" i="3"/>
  <c r="CX279" i="3"/>
  <c r="CY279" i="3"/>
  <c r="CZ279" i="3"/>
  <c r="DA279" i="3"/>
  <c r="DB279" i="3"/>
  <c r="DC279" i="3"/>
  <c r="DF279" i="3"/>
  <c r="DG279" i="3"/>
  <c r="DH279" i="3"/>
  <c r="DJ279" i="3" s="1"/>
  <c r="DI279" i="3"/>
  <c r="A280" i="3"/>
  <c r="Y280" i="3"/>
  <c r="CU280" i="3"/>
  <c r="CV280" i="3"/>
  <c r="CX280" i="3"/>
  <c r="CY280" i="3"/>
  <c r="CZ280" i="3"/>
  <c r="DA280" i="3"/>
  <c r="DB280" i="3"/>
  <c r="DC280" i="3"/>
  <c r="A281" i="3"/>
  <c r="Y281" i="3"/>
  <c r="CX281" i="3" s="1"/>
  <c r="DH281" i="3" s="1"/>
  <c r="CW281" i="3"/>
  <c r="CY281" i="3"/>
  <c r="CZ281" i="3"/>
  <c r="DA281" i="3"/>
  <c r="DB281" i="3"/>
  <c r="DC281" i="3"/>
  <c r="DI281" i="3"/>
  <c r="A282" i="3"/>
  <c r="Y282" i="3"/>
  <c r="CX282" i="3" s="1"/>
  <c r="CY282" i="3"/>
  <c r="CZ282" i="3"/>
  <c r="DA282" i="3"/>
  <c r="DB282" i="3"/>
  <c r="DC282" i="3"/>
  <c r="A283" i="3"/>
  <c r="Y283" i="3"/>
  <c r="CX283" i="3"/>
  <c r="DF283" i="3" s="1"/>
  <c r="DJ283" i="3" s="1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B288" i="3" s="1"/>
  <c r="DA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A292" i="3"/>
  <c r="DB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B297" i="3" s="1"/>
  <c r="DA297" i="3"/>
  <c r="DC297" i="3"/>
  <c r="A298" i="3"/>
  <c r="Y298" i="3"/>
  <c r="CY298" i="3"/>
  <c r="CZ298" i="3"/>
  <c r="DB298" i="3" s="1"/>
  <c r="DA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B302" i="3" s="1"/>
  <c r="DA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B306" i="3" s="1"/>
  <c r="DA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X310" i="3"/>
  <c r="CY310" i="3"/>
  <c r="CZ310" i="3"/>
  <c r="DA310" i="3"/>
  <c r="DB310" i="3"/>
  <c r="DC310" i="3"/>
  <c r="DF31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G44" i="6" s="1"/>
  <c r="AC28" i="1"/>
  <c r="AE28" i="1"/>
  <c r="AD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GX28" i="1"/>
  <c r="HC28" i="1"/>
  <c r="I29" i="1"/>
  <c r="S29" i="1" s="1"/>
  <c r="P29" i="1"/>
  <c r="R29" i="1"/>
  <c r="AC29" i="1"/>
  <c r="AE29" i="1"/>
  <c r="AD29" i="1" s="1"/>
  <c r="AF29" i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CQ29" i="1"/>
  <c r="CR29" i="1"/>
  <c r="CS29" i="1"/>
  <c r="CT29" i="1"/>
  <c r="FR29" i="1"/>
  <c r="GL29" i="1"/>
  <c r="GO29" i="1"/>
  <c r="GP29" i="1"/>
  <c r="GV29" i="1"/>
  <c r="HC29" i="1"/>
  <c r="GX29" i="1" s="1"/>
  <c r="I30" i="1"/>
  <c r="S30" i="1" s="1"/>
  <c r="AC30" i="1"/>
  <c r="AE30" i="1"/>
  <c r="AD30" i="1" s="1"/>
  <c r="AF30" i="1"/>
  <c r="AG30" i="1"/>
  <c r="CU30" i="1" s="1"/>
  <c r="T30" i="1" s="1"/>
  <c r="AH30" i="1"/>
  <c r="CV30" i="1" s="1"/>
  <c r="U30" i="1" s="1"/>
  <c r="AI30" i="1"/>
  <c r="AJ30" i="1"/>
  <c r="CQ30" i="1"/>
  <c r="P30" i="1" s="1"/>
  <c r="CR30" i="1"/>
  <c r="Q30" i="1" s="1"/>
  <c r="CS30" i="1"/>
  <c r="R30" i="1" s="1"/>
  <c r="CT30" i="1"/>
  <c r="CW30" i="1"/>
  <c r="V30" i="1" s="1"/>
  <c r="CX30" i="1"/>
  <c r="W30" i="1" s="1"/>
  <c r="FR30" i="1"/>
  <c r="GL30" i="1"/>
  <c r="GO30" i="1"/>
  <c r="GP30" i="1"/>
  <c r="GV30" i="1"/>
  <c r="HC30" i="1"/>
  <c r="GX30" i="1" s="1"/>
  <c r="I31" i="1"/>
  <c r="T31" i="1"/>
  <c r="W31" i="1"/>
  <c r="AB31" i="1"/>
  <c r="AC31" i="1"/>
  <c r="AD31" i="1"/>
  <c r="AE31" i="1"/>
  <c r="AF31" i="1"/>
  <c r="AG31" i="1"/>
  <c r="AH31" i="1"/>
  <c r="AI31" i="1"/>
  <c r="AJ31" i="1"/>
  <c r="CQ31" i="1"/>
  <c r="P31" i="1" s="1"/>
  <c r="CR31" i="1"/>
  <c r="Q31" i="1" s="1"/>
  <c r="CS31" i="1"/>
  <c r="R31" i="1" s="1"/>
  <c r="CT31" i="1"/>
  <c r="S31" i="1" s="1"/>
  <c r="CU31" i="1"/>
  <c r="CV31" i="1"/>
  <c r="U31" i="1" s="1"/>
  <c r="CW31" i="1"/>
  <c r="V31" i="1" s="1"/>
  <c r="CX31" i="1"/>
  <c r="FR31" i="1"/>
  <c r="GL31" i="1"/>
  <c r="GO31" i="1"/>
  <c r="GP31" i="1"/>
  <c r="GV31" i="1"/>
  <c r="GX31" i="1"/>
  <c r="HC31" i="1"/>
  <c r="I32" i="1"/>
  <c r="R32" i="1"/>
  <c r="S32" i="1"/>
  <c r="U32" i="1"/>
  <c r="AC32" i="1"/>
  <c r="AB32" i="1" s="1"/>
  <c r="AD32" i="1"/>
  <c r="AE32" i="1"/>
  <c r="AF32" i="1"/>
  <c r="AG32" i="1"/>
  <c r="AH32" i="1"/>
  <c r="CV32" i="1" s="1"/>
  <c r="AI32" i="1"/>
  <c r="CW32" i="1" s="1"/>
  <c r="V32" i="1" s="1"/>
  <c r="AJ32" i="1"/>
  <c r="CX32" i="1" s="1"/>
  <c r="W32" i="1" s="1"/>
  <c r="CQ32" i="1"/>
  <c r="P32" i="1" s="1"/>
  <c r="CR32" i="1"/>
  <c r="Q32" i="1" s="1"/>
  <c r="CS32" i="1"/>
  <c r="CT32" i="1"/>
  <c r="CU32" i="1"/>
  <c r="T32" i="1" s="1"/>
  <c r="FR32" i="1"/>
  <c r="GL32" i="1"/>
  <c r="GO32" i="1"/>
  <c r="GP32" i="1"/>
  <c r="GV32" i="1"/>
  <c r="GX32" i="1"/>
  <c r="HC32" i="1"/>
  <c r="I33" i="1"/>
  <c r="P33" i="1"/>
  <c r="AC33" i="1"/>
  <c r="AD33" i="1"/>
  <c r="AE33" i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S33" i="1" s="1"/>
  <c r="FR33" i="1"/>
  <c r="GL33" i="1"/>
  <c r="GO33" i="1"/>
  <c r="GP33" i="1"/>
  <c r="GV33" i="1"/>
  <c r="HC33" i="1" s="1"/>
  <c r="GX33" i="1" s="1"/>
  <c r="I34" i="1"/>
  <c r="Q34" i="1"/>
  <c r="V34" i="1"/>
  <c r="W34" i="1"/>
  <c r="AC34" i="1"/>
  <c r="AE34" i="1"/>
  <c r="AD34" i="1" s="1"/>
  <c r="AF34" i="1"/>
  <c r="AG34" i="1"/>
  <c r="AH34" i="1"/>
  <c r="AI34" i="1"/>
  <c r="AJ34" i="1"/>
  <c r="CQ34" i="1"/>
  <c r="P34" i="1" s="1"/>
  <c r="CR34" i="1"/>
  <c r="CS34" i="1"/>
  <c r="R34" i="1" s="1"/>
  <c r="CT34" i="1"/>
  <c r="S34" i="1" s="1"/>
  <c r="CU34" i="1"/>
  <c r="T34" i="1" s="1"/>
  <c r="CV34" i="1"/>
  <c r="U34" i="1" s="1"/>
  <c r="CW34" i="1"/>
  <c r="CX34" i="1"/>
  <c r="FR34" i="1"/>
  <c r="GL34" i="1"/>
  <c r="GO34" i="1"/>
  <c r="GP34" i="1"/>
  <c r="GV34" i="1"/>
  <c r="GX34" i="1"/>
  <c r="HC34" i="1"/>
  <c r="I35" i="1"/>
  <c r="Q35" i="1"/>
  <c r="R35" i="1"/>
  <c r="U35" i="1"/>
  <c r="V35" i="1"/>
  <c r="AC35" i="1"/>
  <c r="AE35" i="1"/>
  <c r="AD35" i="1" s="1"/>
  <c r="AF35" i="1"/>
  <c r="AG35" i="1"/>
  <c r="AH35" i="1"/>
  <c r="AI35" i="1"/>
  <c r="AJ35" i="1"/>
  <c r="CQ35" i="1"/>
  <c r="P35" i="1" s="1"/>
  <c r="CR35" i="1"/>
  <c r="CS35" i="1"/>
  <c r="CT35" i="1"/>
  <c r="S35" i="1" s="1"/>
  <c r="CU35" i="1"/>
  <c r="T35" i="1" s="1"/>
  <c r="CV35" i="1"/>
  <c r="CW35" i="1"/>
  <c r="CX35" i="1"/>
  <c r="W35" i="1" s="1"/>
  <c r="FR35" i="1"/>
  <c r="GL35" i="1"/>
  <c r="GO35" i="1"/>
  <c r="GP35" i="1"/>
  <c r="GV35" i="1"/>
  <c r="HC35" i="1"/>
  <c r="GX35" i="1" s="1"/>
  <c r="I36" i="1"/>
  <c r="P36" i="1"/>
  <c r="S36" i="1"/>
  <c r="AC36" i="1"/>
  <c r="AD36" i="1"/>
  <c r="AB36" i="1" s="1"/>
  <c r="AE36" i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CQ36" i="1"/>
  <c r="CR36" i="1"/>
  <c r="Q36" i="1" s="1"/>
  <c r="CP36" i="1" s="1"/>
  <c r="O36" i="1" s="1"/>
  <c r="CS36" i="1"/>
  <c r="R36" i="1" s="1"/>
  <c r="CT36" i="1"/>
  <c r="FR36" i="1"/>
  <c r="GL36" i="1"/>
  <c r="GO36" i="1"/>
  <c r="GP36" i="1"/>
  <c r="GV36" i="1"/>
  <c r="HC36" i="1" s="1"/>
  <c r="GX36" i="1"/>
  <c r="C37" i="1"/>
  <c r="D37" i="1"/>
  <c r="U37" i="1"/>
  <c r="G72" i="6" s="1"/>
  <c r="V37" i="1"/>
  <c r="G75" i="6" s="1"/>
  <c r="AC37" i="1"/>
  <c r="AE37" i="1"/>
  <c r="AD37" i="1" s="1"/>
  <c r="AF37" i="1"/>
  <c r="AG37" i="1"/>
  <c r="CU37" i="1" s="1"/>
  <c r="T37" i="1" s="1"/>
  <c r="AH37" i="1"/>
  <c r="AI37" i="1"/>
  <c r="AJ37" i="1"/>
  <c r="CQ37" i="1"/>
  <c r="CR37" i="1"/>
  <c r="CS37" i="1"/>
  <c r="CT37" i="1"/>
  <c r="CV37" i="1"/>
  <c r="CW37" i="1"/>
  <c r="CX37" i="1"/>
  <c r="W37" i="1" s="1"/>
  <c r="FR37" i="1"/>
  <c r="GL37" i="1"/>
  <c r="GO37" i="1"/>
  <c r="GP37" i="1"/>
  <c r="GV37" i="1"/>
  <c r="HC37" i="1"/>
  <c r="GX37" i="1" s="1"/>
  <c r="C38" i="1"/>
  <c r="D38" i="1"/>
  <c r="U38" i="1"/>
  <c r="G85" i="6" s="1"/>
  <c r="V38" i="1"/>
  <c r="G88" i="6" s="1"/>
  <c r="AC38" i="1"/>
  <c r="AE38" i="1"/>
  <c r="AD38" i="1" s="1"/>
  <c r="AB38" i="1" s="1"/>
  <c r="AF38" i="1"/>
  <c r="AG38" i="1"/>
  <c r="AH38" i="1"/>
  <c r="AI38" i="1"/>
  <c r="AJ38" i="1"/>
  <c r="CQ38" i="1"/>
  <c r="CR38" i="1"/>
  <c r="CS38" i="1"/>
  <c r="CT38" i="1"/>
  <c r="CU38" i="1"/>
  <c r="T38" i="1" s="1"/>
  <c r="CV38" i="1"/>
  <c r="CW38" i="1"/>
  <c r="CX38" i="1"/>
  <c r="W38" i="1" s="1"/>
  <c r="FR38" i="1"/>
  <c r="GL38" i="1"/>
  <c r="GO38" i="1"/>
  <c r="GP38" i="1"/>
  <c r="GV38" i="1"/>
  <c r="HC38" i="1"/>
  <c r="GX38" i="1" s="1"/>
  <c r="C39" i="1"/>
  <c r="D39" i="1"/>
  <c r="U39" i="1"/>
  <c r="G97" i="6" s="1"/>
  <c r="V39" i="1"/>
  <c r="G100" i="6" s="1"/>
  <c r="AC39" i="1"/>
  <c r="AE39" i="1"/>
  <c r="AD39" i="1" s="1"/>
  <c r="AF39" i="1"/>
  <c r="AG39" i="1"/>
  <c r="CU39" i="1" s="1"/>
  <c r="T39" i="1" s="1"/>
  <c r="AH39" i="1"/>
  <c r="AI39" i="1"/>
  <c r="AJ39" i="1"/>
  <c r="CX39" i="1" s="1"/>
  <c r="W39" i="1" s="1"/>
  <c r="CQ39" i="1"/>
  <c r="CR39" i="1"/>
  <c r="CS39" i="1"/>
  <c r="CT39" i="1"/>
  <c r="CV39" i="1"/>
  <c r="CW39" i="1"/>
  <c r="FR39" i="1"/>
  <c r="GL39" i="1"/>
  <c r="GO39" i="1"/>
  <c r="GP39" i="1"/>
  <c r="GV39" i="1"/>
  <c r="HC39" i="1" s="1"/>
  <c r="GX39" i="1"/>
  <c r="I40" i="1"/>
  <c r="AB40" i="1"/>
  <c r="AC40" i="1"/>
  <c r="AD40" i="1"/>
  <c r="AE40" i="1"/>
  <c r="AF40" i="1"/>
  <c r="AG40" i="1"/>
  <c r="CU40" i="1" s="1"/>
  <c r="AH40" i="1"/>
  <c r="CV40" i="1" s="1"/>
  <c r="AI40" i="1"/>
  <c r="CW40" i="1" s="1"/>
  <c r="AJ40" i="1"/>
  <c r="CQ40" i="1"/>
  <c r="P40" i="1" s="1"/>
  <c r="CR40" i="1"/>
  <c r="CS40" i="1"/>
  <c r="CT40" i="1"/>
  <c r="CX40" i="1"/>
  <c r="FR40" i="1"/>
  <c r="GL40" i="1"/>
  <c r="GO40" i="1"/>
  <c r="GP40" i="1"/>
  <c r="GV40" i="1"/>
  <c r="HC40" i="1"/>
  <c r="I41" i="1"/>
  <c r="T41" i="1"/>
  <c r="U41" i="1"/>
  <c r="AC41" i="1"/>
  <c r="AB41" i="1" s="1"/>
  <c r="AD41" i="1"/>
  <c r="AE41" i="1"/>
  <c r="AF41" i="1"/>
  <c r="AG41" i="1"/>
  <c r="AH41" i="1"/>
  <c r="AI41" i="1"/>
  <c r="AJ41" i="1"/>
  <c r="CQ41" i="1"/>
  <c r="P41" i="1" s="1"/>
  <c r="CP41" i="1" s="1"/>
  <c r="O41" i="1" s="1"/>
  <c r="CR41" i="1"/>
  <c r="Q41" i="1" s="1"/>
  <c r="CS41" i="1"/>
  <c r="R41" i="1" s="1"/>
  <c r="CT41" i="1"/>
  <c r="S41" i="1" s="1"/>
  <c r="CZ41" i="1" s="1"/>
  <c r="Y41" i="1" s="1"/>
  <c r="CU41" i="1"/>
  <c r="CV41" i="1"/>
  <c r="CW41" i="1"/>
  <c r="V41" i="1" s="1"/>
  <c r="CX41" i="1"/>
  <c r="W41" i="1" s="1"/>
  <c r="FR41" i="1"/>
  <c r="GL41" i="1"/>
  <c r="GO41" i="1"/>
  <c r="GP41" i="1"/>
  <c r="GV41" i="1"/>
  <c r="HC41" i="1"/>
  <c r="GX41" i="1" s="1"/>
  <c r="I42" i="1"/>
  <c r="P42" i="1"/>
  <c r="S42" i="1"/>
  <c r="CY42" i="1" s="1"/>
  <c r="X42" i="1" s="1"/>
  <c r="T42" i="1"/>
  <c r="V42" i="1"/>
  <c r="AC42" i="1"/>
  <c r="AB42" i="1" s="1"/>
  <c r="AD42" i="1"/>
  <c r="AE42" i="1"/>
  <c r="AF42" i="1"/>
  <c r="AG42" i="1"/>
  <c r="AH42" i="1"/>
  <c r="AI42" i="1"/>
  <c r="CW42" i="1" s="1"/>
  <c r="AJ42" i="1"/>
  <c r="CX42" i="1" s="1"/>
  <c r="W42" i="1" s="1"/>
  <c r="CQ42" i="1"/>
  <c r="CR42" i="1"/>
  <c r="Q42" i="1" s="1"/>
  <c r="CS42" i="1"/>
  <c r="R42" i="1" s="1"/>
  <c r="CT42" i="1"/>
  <c r="CU42" i="1"/>
  <c r="CV42" i="1"/>
  <c r="U42" i="1" s="1"/>
  <c r="FR42" i="1"/>
  <c r="GL42" i="1"/>
  <c r="GO42" i="1"/>
  <c r="GP42" i="1"/>
  <c r="GV42" i="1"/>
  <c r="HC42" i="1" s="1"/>
  <c r="GX42" i="1" s="1"/>
  <c r="I43" i="1"/>
  <c r="R43" i="1" s="1"/>
  <c r="Q43" i="1"/>
  <c r="AC43" i="1"/>
  <c r="AE43" i="1"/>
  <c r="AD43" i="1" s="1"/>
  <c r="AF43" i="1"/>
  <c r="AG43" i="1"/>
  <c r="CU43" i="1" s="1"/>
  <c r="T43" i="1" s="1"/>
  <c r="AH43" i="1"/>
  <c r="CV43" i="1" s="1"/>
  <c r="U43" i="1" s="1"/>
  <c r="AI43" i="1"/>
  <c r="CW43" i="1" s="1"/>
  <c r="V43" i="1" s="1"/>
  <c r="AJ43" i="1"/>
  <c r="CX43" i="1" s="1"/>
  <c r="W43" i="1" s="1"/>
  <c r="CQ43" i="1"/>
  <c r="P43" i="1" s="1"/>
  <c r="CR43" i="1"/>
  <c r="CS43" i="1"/>
  <c r="CT43" i="1"/>
  <c r="S43" i="1" s="1"/>
  <c r="FR43" i="1"/>
  <c r="GL43" i="1"/>
  <c r="GO43" i="1"/>
  <c r="GP43" i="1"/>
  <c r="GV43" i="1"/>
  <c r="GX43" i="1"/>
  <c r="HC43" i="1"/>
  <c r="I44" i="1"/>
  <c r="P44" i="1"/>
  <c r="Q44" i="1"/>
  <c r="W44" i="1"/>
  <c r="AC44" i="1"/>
  <c r="AD44" i="1"/>
  <c r="AB44" i="1" s="1"/>
  <c r="AE44" i="1"/>
  <c r="AF44" i="1"/>
  <c r="AG44" i="1"/>
  <c r="CU44" i="1" s="1"/>
  <c r="T44" i="1" s="1"/>
  <c r="AH44" i="1"/>
  <c r="AI44" i="1"/>
  <c r="AJ44" i="1"/>
  <c r="CQ44" i="1"/>
  <c r="CR44" i="1"/>
  <c r="CS44" i="1"/>
  <c r="R44" i="1" s="1"/>
  <c r="CT44" i="1"/>
  <c r="S44" i="1" s="1"/>
  <c r="CV44" i="1"/>
  <c r="U44" i="1" s="1"/>
  <c r="CW44" i="1"/>
  <c r="V44" i="1" s="1"/>
  <c r="CX44" i="1"/>
  <c r="FR44" i="1"/>
  <c r="GL44" i="1"/>
  <c r="GO44" i="1"/>
  <c r="GP44" i="1"/>
  <c r="GV44" i="1"/>
  <c r="HC44" i="1" s="1"/>
  <c r="GX44" i="1" s="1"/>
  <c r="I45" i="1"/>
  <c r="R45" i="1"/>
  <c r="S45" i="1"/>
  <c r="V45" i="1"/>
  <c r="AC45" i="1"/>
  <c r="AE45" i="1"/>
  <c r="AD45" i="1" s="1"/>
  <c r="AB45" i="1" s="1"/>
  <c r="AF45" i="1"/>
  <c r="AG45" i="1"/>
  <c r="AH45" i="1"/>
  <c r="AI45" i="1"/>
  <c r="AJ45" i="1"/>
  <c r="CQ45" i="1"/>
  <c r="P45" i="1" s="1"/>
  <c r="CR45" i="1"/>
  <c r="Q45" i="1" s="1"/>
  <c r="CS45" i="1"/>
  <c r="CT45" i="1"/>
  <c r="CU45" i="1"/>
  <c r="T45" i="1" s="1"/>
  <c r="CV45" i="1"/>
  <c r="U45" i="1" s="1"/>
  <c r="CW45" i="1"/>
  <c r="CX45" i="1"/>
  <c r="W45" i="1" s="1"/>
  <c r="FR45" i="1"/>
  <c r="GL45" i="1"/>
  <c r="GO45" i="1"/>
  <c r="GP45" i="1"/>
  <c r="GV45" i="1"/>
  <c r="HC45" i="1"/>
  <c r="GX45" i="1" s="1"/>
  <c r="I46" i="1"/>
  <c r="Q46" i="1" s="1"/>
  <c r="AC46" i="1"/>
  <c r="AE46" i="1"/>
  <c r="AD46" i="1" s="1"/>
  <c r="AB46" i="1" s="1"/>
  <c r="AF46" i="1"/>
  <c r="AG46" i="1"/>
  <c r="CU46" i="1" s="1"/>
  <c r="T46" i="1" s="1"/>
  <c r="AH46" i="1"/>
  <c r="CV46" i="1" s="1"/>
  <c r="U46" i="1" s="1"/>
  <c r="AI46" i="1"/>
  <c r="CW46" i="1" s="1"/>
  <c r="V46" i="1" s="1"/>
  <c r="AJ46" i="1"/>
  <c r="CX46" i="1" s="1"/>
  <c r="W46" i="1" s="1"/>
  <c r="CQ46" i="1"/>
  <c r="P46" i="1" s="1"/>
  <c r="CR46" i="1"/>
  <c r="CS46" i="1"/>
  <c r="R46" i="1" s="1"/>
  <c r="CT46" i="1"/>
  <c r="S46" i="1" s="1"/>
  <c r="FR46" i="1"/>
  <c r="GL46" i="1"/>
  <c r="GO46" i="1"/>
  <c r="GP46" i="1"/>
  <c r="GV46" i="1"/>
  <c r="HC46" i="1"/>
  <c r="GX46" i="1" s="1"/>
  <c r="I47" i="1"/>
  <c r="P47" i="1" s="1"/>
  <c r="AC47" i="1"/>
  <c r="AE47" i="1"/>
  <c r="AD47" i="1" s="1"/>
  <c r="AF47" i="1"/>
  <c r="AG47" i="1"/>
  <c r="CU47" i="1" s="1"/>
  <c r="T47" i="1" s="1"/>
  <c r="AH47" i="1"/>
  <c r="CV47" i="1" s="1"/>
  <c r="U47" i="1" s="1"/>
  <c r="AI47" i="1"/>
  <c r="CW47" i="1" s="1"/>
  <c r="V47" i="1" s="1"/>
  <c r="AJ47" i="1"/>
  <c r="CX47" i="1" s="1"/>
  <c r="W47" i="1" s="1"/>
  <c r="CQ47" i="1"/>
  <c r="CR47" i="1"/>
  <c r="Q47" i="1" s="1"/>
  <c r="CS47" i="1"/>
  <c r="R47" i="1" s="1"/>
  <c r="CT47" i="1"/>
  <c r="FR47" i="1"/>
  <c r="GL47" i="1"/>
  <c r="GO47" i="1"/>
  <c r="GP47" i="1"/>
  <c r="GV47" i="1"/>
  <c r="HC47" i="1" s="1"/>
  <c r="GX47" i="1" s="1"/>
  <c r="I48" i="1"/>
  <c r="U48" i="1"/>
  <c r="V48" i="1"/>
  <c r="AB48" i="1"/>
  <c r="AC48" i="1"/>
  <c r="AD48" i="1"/>
  <c r="AE48" i="1"/>
  <c r="AF48" i="1"/>
  <c r="AG48" i="1"/>
  <c r="AH48" i="1"/>
  <c r="AI48" i="1"/>
  <c r="AJ48" i="1"/>
  <c r="CQ48" i="1"/>
  <c r="P48" i="1" s="1"/>
  <c r="CR48" i="1"/>
  <c r="Q48" i="1" s="1"/>
  <c r="CS48" i="1"/>
  <c r="R48" i="1" s="1"/>
  <c r="CT48" i="1"/>
  <c r="S48" i="1" s="1"/>
  <c r="CZ48" i="1" s="1"/>
  <c r="Y48" i="1" s="1"/>
  <c r="CU48" i="1"/>
  <c r="T48" i="1" s="1"/>
  <c r="CV48" i="1"/>
  <c r="CW48" i="1"/>
  <c r="CX48" i="1"/>
  <c r="W48" i="1" s="1"/>
  <c r="CY48" i="1"/>
  <c r="X48" i="1" s="1"/>
  <c r="FR48" i="1"/>
  <c r="GL48" i="1"/>
  <c r="GO48" i="1"/>
  <c r="GP48" i="1"/>
  <c r="GV48" i="1"/>
  <c r="HC48" i="1"/>
  <c r="GX48" i="1" s="1"/>
  <c r="I49" i="1"/>
  <c r="P49" i="1"/>
  <c r="Q49" i="1"/>
  <c r="T49" i="1"/>
  <c r="AC49" i="1"/>
  <c r="AB49" i="1" s="1"/>
  <c r="AD49" i="1"/>
  <c r="AE49" i="1"/>
  <c r="AF49" i="1"/>
  <c r="AG49" i="1"/>
  <c r="AH49" i="1"/>
  <c r="AI49" i="1"/>
  <c r="AJ49" i="1"/>
  <c r="CX49" i="1" s="1"/>
  <c r="W49" i="1" s="1"/>
  <c r="CQ49" i="1"/>
  <c r="CR49" i="1"/>
  <c r="CS49" i="1"/>
  <c r="R49" i="1" s="1"/>
  <c r="CT49" i="1"/>
  <c r="S49" i="1" s="1"/>
  <c r="CU49" i="1"/>
  <c r="CV49" i="1"/>
  <c r="U49" i="1" s="1"/>
  <c r="CW49" i="1"/>
  <c r="V49" i="1" s="1"/>
  <c r="FR49" i="1"/>
  <c r="GL49" i="1"/>
  <c r="GO49" i="1"/>
  <c r="GP49" i="1"/>
  <c r="GV49" i="1"/>
  <c r="HC49" i="1" s="1"/>
  <c r="GX49" i="1" s="1"/>
  <c r="C50" i="1"/>
  <c r="D50" i="1"/>
  <c r="U50" i="1"/>
  <c r="G127" i="6" s="1"/>
  <c r="V50" i="1"/>
  <c r="G130" i="6" s="1"/>
  <c r="AC50" i="1"/>
  <c r="AE50" i="1"/>
  <c r="AD50" i="1" s="1"/>
  <c r="AF50" i="1"/>
  <c r="AG50" i="1"/>
  <c r="CU50" i="1" s="1"/>
  <c r="T50" i="1" s="1"/>
  <c r="AH50" i="1"/>
  <c r="AI50" i="1"/>
  <c r="AJ50" i="1"/>
  <c r="CX50" i="1" s="1"/>
  <c r="W50" i="1" s="1"/>
  <c r="CQ50" i="1"/>
  <c r="CR50" i="1"/>
  <c r="CS50" i="1"/>
  <c r="CT50" i="1"/>
  <c r="CV50" i="1"/>
  <c r="CW50" i="1"/>
  <c r="FR50" i="1"/>
  <c r="GL50" i="1"/>
  <c r="GO50" i="1"/>
  <c r="GP50" i="1"/>
  <c r="GV50" i="1"/>
  <c r="GX50" i="1"/>
  <c r="HC50" i="1"/>
  <c r="C51" i="1"/>
  <c r="D51" i="1"/>
  <c r="U51" i="1"/>
  <c r="G140" i="6" s="1"/>
  <c r="V51" i="1"/>
  <c r="G143" i="6" s="1"/>
  <c r="W51" i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FR51" i="1"/>
  <c r="GL51" i="1"/>
  <c r="GO51" i="1"/>
  <c r="GP51" i="1"/>
  <c r="GV51" i="1"/>
  <c r="HC51" i="1" s="1"/>
  <c r="GX51" i="1" s="1"/>
  <c r="C52" i="1"/>
  <c r="D52" i="1"/>
  <c r="T52" i="1"/>
  <c r="U52" i="1"/>
  <c r="G152" i="6" s="1"/>
  <c r="V52" i="1"/>
  <c r="G155" i="6" s="1"/>
  <c r="W52" i="1"/>
  <c r="AC52" i="1"/>
  <c r="AE52" i="1"/>
  <c r="AD52" i="1" s="1"/>
  <c r="AF52" i="1"/>
  <c r="AG52" i="1"/>
  <c r="AH52" i="1"/>
  <c r="AI52" i="1"/>
  <c r="AJ52" i="1"/>
  <c r="CX52" i="1" s="1"/>
  <c r="CQ52" i="1"/>
  <c r="CR52" i="1"/>
  <c r="CS52" i="1"/>
  <c r="CT52" i="1"/>
  <c r="CU52" i="1"/>
  <c r="CV52" i="1"/>
  <c r="CW52" i="1"/>
  <c r="FR52" i="1"/>
  <c r="GL52" i="1"/>
  <c r="GO52" i="1"/>
  <c r="GP52" i="1"/>
  <c r="GV52" i="1"/>
  <c r="HC52" i="1" s="1"/>
  <c r="GX52" i="1"/>
  <c r="I53" i="1"/>
  <c r="S53" i="1" s="1"/>
  <c r="R53" i="1"/>
  <c r="AC53" i="1"/>
  <c r="AE53" i="1"/>
  <c r="AD53" i="1" s="1"/>
  <c r="AF53" i="1"/>
  <c r="AG53" i="1"/>
  <c r="CU53" i="1" s="1"/>
  <c r="T53" i="1" s="1"/>
  <c r="AH53" i="1"/>
  <c r="CV53" i="1" s="1"/>
  <c r="U53" i="1" s="1"/>
  <c r="AI53" i="1"/>
  <c r="CW53" i="1" s="1"/>
  <c r="V53" i="1" s="1"/>
  <c r="AJ53" i="1"/>
  <c r="CX53" i="1" s="1"/>
  <c r="W53" i="1" s="1"/>
  <c r="CQ53" i="1"/>
  <c r="P53" i="1" s="1"/>
  <c r="CP53" i="1" s="1"/>
  <c r="O53" i="1" s="1"/>
  <c r="CR53" i="1"/>
  <c r="Q53" i="1" s="1"/>
  <c r="CS53" i="1"/>
  <c r="CT53" i="1"/>
  <c r="FR53" i="1"/>
  <c r="GL53" i="1"/>
  <c r="GO53" i="1"/>
  <c r="GP53" i="1"/>
  <c r="GV53" i="1"/>
  <c r="HC53" i="1" s="1"/>
  <c r="GX53" i="1" s="1"/>
  <c r="I54" i="1"/>
  <c r="R54" i="1" s="1"/>
  <c r="AC54" i="1"/>
  <c r="AE54" i="1"/>
  <c r="AD54" i="1" s="1"/>
  <c r="AF54" i="1"/>
  <c r="AG54" i="1"/>
  <c r="CU54" i="1" s="1"/>
  <c r="T54" i="1" s="1"/>
  <c r="AH54" i="1"/>
  <c r="CV54" i="1" s="1"/>
  <c r="U54" i="1" s="1"/>
  <c r="AI54" i="1"/>
  <c r="AJ54" i="1"/>
  <c r="CQ54" i="1"/>
  <c r="P54" i="1" s="1"/>
  <c r="CR54" i="1"/>
  <c r="Q54" i="1" s="1"/>
  <c r="CS54" i="1"/>
  <c r="CT54" i="1"/>
  <c r="S54" i="1" s="1"/>
  <c r="CW54" i="1"/>
  <c r="V54" i="1" s="1"/>
  <c r="CX54" i="1"/>
  <c r="W54" i="1" s="1"/>
  <c r="FR54" i="1"/>
  <c r="GL54" i="1"/>
  <c r="GO54" i="1"/>
  <c r="GP54" i="1"/>
  <c r="GV54" i="1"/>
  <c r="HC54" i="1"/>
  <c r="GX54" i="1" s="1"/>
  <c r="I55" i="1"/>
  <c r="S55" i="1"/>
  <c r="CZ55" i="1" s="1"/>
  <c r="Y55" i="1" s="1"/>
  <c r="T55" i="1"/>
  <c r="W55" i="1"/>
  <c r="AC55" i="1"/>
  <c r="AE55" i="1"/>
  <c r="AD55" i="1" s="1"/>
  <c r="AB55" i="1" s="1"/>
  <c r="AF55" i="1"/>
  <c r="AG55" i="1"/>
  <c r="AH55" i="1"/>
  <c r="AI55" i="1"/>
  <c r="AJ55" i="1"/>
  <c r="CQ55" i="1"/>
  <c r="P55" i="1" s="1"/>
  <c r="CR55" i="1"/>
  <c r="Q55" i="1" s="1"/>
  <c r="CS55" i="1"/>
  <c r="R55" i="1" s="1"/>
  <c r="CT55" i="1"/>
  <c r="CU55" i="1"/>
  <c r="CV55" i="1"/>
  <c r="U55" i="1" s="1"/>
  <c r="CW55" i="1"/>
  <c r="V55" i="1" s="1"/>
  <c r="CX55" i="1"/>
  <c r="CY55" i="1"/>
  <c r="X55" i="1" s="1"/>
  <c r="FR55" i="1"/>
  <c r="GL55" i="1"/>
  <c r="GO55" i="1"/>
  <c r="GP55" i="1"/>
  <c r="GV55" i="1"/>
  <c r="GX55" i="1"/>
  <c r="HC55" i="1"/>
  <c r="I56" i="1"/>
  <c r="R56" i="1" s="1"/>
  <c r="AC56" i="1"/>
  <c r="AE56" i="1"/>
  <c r="AD56" i="1" s="1"/>
  <c r="AB56" i="1" s="1"/>
  <c r="AF56" i="1"/>
  <c r="AG56" i="1"/>
  <c r="AH56" i="1"/>
  <c r="CV56" i="1" s="1"/>
  <c r="U56" i="1" s="1"/>
  <c r="AI56" i="1"/>
  <c r="CW56" i="1" s="1"/>
  <c r="V56" i="1" s="1"/>
  <c r="AJ56" i="1"/>
  <c r="CX56" i="1" s="1"/>
  <c r="W56" i="1" s="1"/>
  <c r="CQ56" i="1"/>
  <c r="P56" i="1" s="1"/>
  <c r="CR56" i="1"/>
  <c r="Q56" i="1" s="1"/>
  <c r="CS56" i="1"/>
  <c r="CT56" i="1"/>
  <c r="S56" i="1" s="1"/>
  <c r="CU56" i="1"/>
  <c r="T56" i="1" s="1"/>
  <c r="FR56" i="1"/>
  <c r="GL56" i="1"/>
  <c r="GO56" i="1"/>
  <c r="GP56" i="1"/>
  <c r="GV56" i="1"/>
  <c r="HC56" i="1"/>
  <c r="GX56" i="1" s="1"/>
  <c r="I57" i="1"/>
  <c r="Q57" i="1" s="1"/>
  <c r="AC57" i="1"/>
  <c r="AB57" i="1" s="1"/>
  <c r="AD57" i="1"/>
  <c r="AE57" i="1"/>
  <c r="AF57" i="1"/>
  <c r="AG57" i="1"/>
  <c r="CU57" i="1" s="1"/>
  <c r="T57" i="1" s="1"/>
  <c r="AH57" i="1"/>
  <c r="CV57" i="1" s="1"/>
  <c r="U57" i="1" s="1"/>
  <c r="AI57" i="1"/>
  <c r="CW57" i="1" s="1"/>
  <c r="V57" i="1" s="1"/>
  <c r="AJ57" i="1"/>
  <c r="CX57" i="1" s="1"/>
  <c r="W57" i="1" s="1"/>
  <c r="CQ57" i="1"/>
  <c r="CR57" i="1"/>
  <c r="CS57" i="1"/>
  <c r="R57" i="1" s="1"/>
  <c r="CT57" i="1"/>
  <c r="S57" i="1" s="1"/>
  <c r="FR57" i="1"/>
  <c r="GL57" i="1"/>
  <c r="GO57" i="1"/>
  <c r="GP57" i="1"/>
  <c r="GV57" i="1"/>
  <c r="HC57" i="1" s="1"/>
  <c r="GX57" i="1" s="1"/>
  <c r="I58" i="1"/>
  <c r="P58" i="1"/>
  <c r="V58" i="1"/>
  <c r="W58" i="1"/>
  <c r="AC58" i="1"/>
  <c r="AE58" i="1"/>
  <c r="AD58" i="1" s="1"/>
  <c r="AF58" i="1"/>
  <c r="AG58" i="1"/>
  <c r="AH58" i="1"/>
  <c r="AI58" i="1"/>
  <c r="AJ58" i="1"/>
  <c r="CQ58" i="1"/>
  <c r="CR58" i="1"/>
  <c r="Q58" i="1" s="1"/>
  <c r="CS58" i="1"/>
  <c r="R58" i="1" s="1"/>
  <c r="CT58" i="1"/>
  <c r="S58" i="1" s="1"/>
  <c r="CY58" i="1" s="1"/>
  <c r="X58" i="1" s="1"/>
  <c r="CU58" i="1"/>
  <c r="T58" i="1" s="1"/>
  <c r="CV58" i="1"/>
  <c r="U58" i="1" s="1"/>
  <c r="CW58" i="1"/>
  <c r="CX58" i="1"/>
  <c r="CZ58" i="1"/>
  <c r="Y58" i="1" s="1"/>
  <c r="FR58" i="1"/>
  <c r="GL58" i="1"/>
  <c r="GO58" i="1"/>
  <c r="GP58" i="1"/>
  <c r="GV58" i="1"/>
  <c r="HC58" i="1" s="1"/>
  <c r="GX58" i="1" s="1"/>
  <c r="I59" i="1"/>
  <c r="Q59" i="1"/>
  <c r="R59" i="1"/>
  <c r="U59" i="1"/>
  <c r="AC59" i="1"/>
  <c r="AE59" i="1"/>
  <c r="AD59" i="1" s="1"/>
  <c r="AF59" i="1"/>
  <c r="AG59" i="1"/>
  <c r="AH59" i="1"/>
  <c r="AI59" i="1"/>
  <c r="AJ59" i="1"/>
  <c r="CQ59" i="1"/>
  <c r="P59" i="1" s="1"/>
  <c r="CR59" i="1"/>
  <c r="CS59" i="1"/>
  <c r="CT59" i="1"/>
  <c r="S59" i="1" s="1"/>
  <c r="CU59" i="1"/>
  <c r="T59" i="1" s="1"/>
  <c r="CV59" i="1"/>
  <c r="CW59" i="1"/>
  <c r="V59" i="1" s="1"/>
  <c r="CX59" i="1"/>
  <c r="W59" i="1" s="1"/>
  <c r="FR59" i="1"/>
  <c r="GL59" i="1"/>
  <c r="GO59" i="1"/>
  <c r="GP59" i="1"/>
  <c r="GV59" i="1"/>
  <c r="HC59" i="1"/>
  <c r="GX59" i="1" s="1"/>
  <c r="I60" i="1"/>
  <c r="P60" i="1"/>
  <c r="S60" i="1"/>
  <c r="AC60" i="1"/>
  <c r="AD60" i="1"/>
  <c r="AB60" i="1" s="1"/>
  <c r="AE60" i="1"/>
  <c r="AF60" i="1"/>
  <c r="AG60" i="1"/>
  <c r="CU60" i="1" s="1"/>
  <c r="T60" i="1" s="1"/>
  <c r="AH60" i="1"/>
  <c r="CV60" i="1" s="1"/>
  <c r="U60" i="1" s="1"/>
  <c r="AI60" i="1"/>
  <c r="CW60" i="1" s="1"/>
  <c r="V60" i="1" s="1"/>
  <c r="AJ60" i="1"/>
  <c r="CX60" i="1" s="1"/>
  <c r="W60" i="1" s="1"/>
  <c r="CQ60" i="1"/>
  <c r="CR60" i="1"/>
  <c r="Q60" i="1" s="1"/>
  <c r="CP60" i="1" s="1"/>
  <c r="O60" i="1" s="1"/>
  <c r="CS60" i="1"/>
  <c r="R60" i="1" s="1"/>
  <c r="CT60" i="1"/>
  <c r="FR60" i="1"/>
  <c r="GL60" i="1"/>
  <c r="GO60" i="1"/>
  <c r="GP60" i="1"/>
  <c r="GV60" i="1"/>
  <c r="HC60" i="1" s="1"/>
  <c r="GX60" i="1"/>
  <c r="I61" i="1"/>
  <c r="AB61" i="1"/>
  <c r="AC61" i="1"/>
  <c r="AE61" i="1"/>
  <c r="AD61" i="1" s="1"/>
  <c r="AF61" i="1"/>
  <c r="AG61" i="1"/>
  <c r="CU61" i="1" s="1"/>
  <c r="T61" i="1" s="1"/>
  <c r="AH61" i="1"/>
  <c r="CV61" i="1" s="1"/>
  <c r="U61" i="1" s="1"/>
  <c r="AI61" i="1"/>
  <c r="CW61" i="1" s="1"/>
  <c r="V61" i="1" s="1"/>
  <c r="AJ61" i="1"/>
  <c r="CQ61" i="1"/>
  <c r="CR61" i="1"/>
  <c r="CS61" i="1"/>
  <c r="CT61" i="1"/>
  <c r="CX61" i="1"/>
  <c r="FR61" i="1"/>
  <c r="GL61" i="1"/>
  <c r="GO61" i="1"/>
  <c r="GP61" i="1"/>
  <c r="GV61" i="1"/>
  <c r="HC61" i="1" s="1"/>
  <c r="GX61" i="1" s="1"/>
  <c r="I62" i="1"/>
  <c r="U62" i="1"/>
  <c r="AC62" i="1"/>
  <c r="AB62" i="1" s="1"/>
  <c r="AD62" i="1"/>
  <c r="AE62" i="1"/>
  <c r="AF62" i="1"/>
  <c r="AG62" i="1"/>
  <c r="CU62" i="1" s="1"/>
  <c r="T62" i="1" s="1"/>
  <c r="AH62" i="1"/>
  <c r="AI62" i="1"/>
  <c r="AJ62" i="1"/>
  <c r="CQ62" i="1"/>
  <c r="P62" i="1" s="1"/>
  <c r="CR62" i="1"/>
  <c r="Q62" i="1" s="1"/>
  <c r="CS62" i="1"/>
  <c r="R62" i="1" s="1"/>
  <c r="CT62" i="1"/>
  <c r="S62" i="1" s="1"/>
  <c r="CY62" i="1" s="1"/>
  <c r="X62" i="1" s="1"/>
  <c r="CV62" i="1"/>
  <c r="CW62" i="1"/>
  <c r="V62" i="1" s="1"/>
  <c r="CX62" i="1"/>
  <c r="W62" i="1" s="1"/>
  <c r="FR62" i="1"/>
  <c r="GL62" i="1"/>
  <c r="GO62" i="1"/>
  <c r="GP62" i="1"/>
  <c r="GV62" i="1"/>
  <c r="HC62" i="1"/>
  <c r="GX62" i="1" s="1"/>
  <c r="C63" i="1"/>
  <c r="D63" i="1"/>
  <c r="U63" i="1"/>
  <c r="G182" i="6" s="1"/>
  <c r="V63" i="1"/>
  <c r="G185" i="6" s="1"/>
  <c r="AC63" i="1"/>
  <c r="AE63" i="1"/>
  <c r="AD63" i="1" s="1"/>
  <c r="AF63" i="1"/>
  <c r="AG63" i="1"/>
  <c r="AH63" i="1"/>
  <c r="AI63" i="1"/>
  <c r="AJ63" i="1"/>
  <c r="CX63" i="1" s="1"/>
  <c r="W63" i="1" s="1"/>
  <c r="CQ63" i="1"/>
  <c r="CR63" i="1"/>
  <c r="CS63" i="1"/>
  <c r="CT63" i="1"/>
  <c r="CU63" i="1"/>
  <c r="T63" i="1" s="1"/>
  <c r="CV63" i="1"/>
  <c r="CW63" i="1"/>
  <c r="FR63" i="1"/>
  <c r="GL63" i="1"/>
  <c r="GO63" i="1"/>
  <c r="GP63" i="1"/>
  <c r="GV63" i="1"/>
  <c r="HC63" i="1"/>
  <c r="GX63" i="1" s="1"/>
  <c r="C64" i="1"/>
  <c r="D64" i="1"/>
  <c r="V64" i="1"/>
  <c r="G198" i="6" s="1"/>
  <c r="AC64" i="1"/>
  <c r="AE64" i="1"/>
  <c r="AD64" i="1" s="1"/>
  <c r="AF64" i="1"/>
  <c r="AG64" i="1"/>
  <c r="CU64" i="1" s="1"/>
  <c r="T64" i="1" s="1"/>
  <c r="AH64" i="1"/>
  <c r="AI64" i="1"/>
  <c r="AJ64" i="1"/>
  <c r="CX64" i="1" s="1"/>
  <c r="W64" i="1" s="1"/>
  <c r="CQ64" i="1"/>
  <c r="CR64" i="1"/>
  <c r="CS64" i="1"/>
  <c r="CT64" i="1"/>
  <c r="CV64" i="1"/>
  <c r="CW64" i="1"/>
  <c r="FR64" i="1"/>
  <c r="GL64" i="1"/>
  <c r="GO64" i="1"/>
  <c r="GP64" i="1"/>
  <c r="GV64" i="1"/>
  <c r="HC64" i="1" s="1"/>
  <c r="GX64" i="1" s="1"/>
  <c r="C65" i="1"/>
  <c r="D65" i="1"/>
  <c r="I65" i="1"/>
  <c r="K65" i="1"/>
  <c r="AC65" i="1"/>
  <c r="AE65" i="1"/>
  <c r="AD65" i="1" s="1"/>
  <c r="AF65" i="1"/>
  <c r="AG65" i="1"/>
  <c r="AH65" i="1"/>
  <c r="AI65" i="1"/>
  <c r="AJ65" i="1"/>
  <c r="CQ65" i="1"/>
  <c r="CR65" i="1"/>
  <c r="CS65" i="1"/>
  <c r="CT65" i="1"/>
  <c r="CU65" i="1"/>
  <c r="T65" i="1" s="1"/>
  <c r="CV65" i="1"/>
  <c r="CW65" i="1"/>
  <c r="CX65" i="1"/>
  <c r="W65" i="1" s="1"/>
  <c r="FR65" i="1"/>
  <c r="GL65" i="1"/>
  <c r="GN65" i="1"/>
  <c r="GP65" i="1"/>
  <c r="GV65" i="1"/>
  <c r="HC65" i="1"/>
  <c r="GX65" i="1" s="1"/>
  <c r="C66" i="1"/>
  <c r="D66" i="1"/>
  <c r="U66" i="1"/>
  <c r="G226" i="6" s="1"/>
  <c r="V66" i="1"/>
  <c r="G229" i="6" s="1"/>
  <c r="AC66" i="1"/>
  <c r="AE66" i="1"/>
  <c r="AD66" i="1" s="1"/>
  <c r="AF66" i="1"/>
  <c r="AG66" i="1"/>
  <c r="CU66" i="1" s="1"/>
  <c r="T66" i="1" s="1"/>
  <c r="AH66" i="1"/>
  <c r="AI66" i="1"/>
  <c r="AJ66" i="1"/>
  <c r="CX66" i="1" s="1"/>
  <c r="W66" i="1" s="1"/>
  <c r="CQ66" i="1"/>
  <c r="CR66" i="1"/>
  <c r="CS66" i="1"/>
  <c r="CT66" i="1"/>
  <c r="CV66" i="1"/>
  <c r="CW66" i="1"/>
  <c r="FR66" i="1"/>
  <c r="GL66" i="1"/>
  <c r="GO66" i="1"/>
  <c r="GP66" i="1"/>
  <c r="GV66" i="1"/>
  <c r="HC66" i="1" s="1"/>
  <c r="GX66" i="1" s="1"/>
  <c r="C67" i="1"/>
  <c r="D67" i="1"/>
  <c r="U67" i="1"/>
  <c r="G247" i="6" s="1"/>
  <c r="V67" i="1"/>
  <c r="G250" i="6" s="1"/>
  <c r="AC67" i="1"/>
  <c r="AE67" i="1"/>
  <c r="AD67" i="1" s="1"/>
  <c r="AF67" i="1"/>
  <c r="AG67" i="1"/>
  <c r="CU67" i="1" s="1"/>
  <c r="T67" i="1" s="1"/>
  <c r="AH67" i="1"/>
  <c r="AI67" i="1"/>
  <c r="AJ67" i="1"/>
  <c r="CQ67" i="1"/>
  <c r="CR67" i="1"/>
  <c r="CS67" i="1"/>
  <c r="CT67" i="1"/>
  <c r="CV67" i="1"/>
  <c r="CW67" i="1"/>
  <c r="CX67" i="1"/>
  <c r="W67" i="1" s="1"/>
  <c r="FR67" i="1"/>
  <c r="GL67" i="1"/>
  <c r="GO67" i="1"/>
  <c r="GP67" i="1"/>
  <c r="GV67" i="1"/>
  <c r="HC67" i="1"/>
  <c r="GX67" i="1" s="1"/>
  <c r="C68" i="1"/>
  <c r="D68" i="1"/>
  <c r="V68" i="1"/>
  <c r="G265" i="6" s="1"/>
  <c r="AC68" i="1"/>
  <c r="AE68" i="1"/>
  <c r="AD68" i="1" s="1"/>
  <c r="AF68" i="1"/>
  <c r="AG68" i="1"/>
  <c r="AH68" i="1"/>
  <c r="AI68" i="1"/>
  <c r="AJ68" i="1"/>
  <c r="CQ68" i="1"/>
  <c r="CR68" i="1"/>
  <c r="CS68" i="1"/>
  <c r="CT68" i="1"/>
  <c r="CU68" i="1"/>
  <c r="T68" i="1" s="1"/>
  <c r="CV68" i="1"/>
  <c r="CW68" i="1"/>
  <c r="CX68" i="1"/>
  <c r="W68" i="1" s="1"/>
  <c r="FR68" i="1"/>
  <c r="GL68" i="1"/>
  <c r="GO68" i="1"/>
  <c r="GP68" i="1"/>
  <c r="GV68" i="1"/>
  <c r="HC68" i="1"/>
  <c r="GX68" i="1" s="1"/>
  <c r="C69" i="1"/>
  <c r="D69" i="1"/>
  <c r="U69" i="1"/>
  <c r="G275" i="6" s="1"/>
  <c r="V69" i="1"/>
  <c r="G278" i="6" s="1"/>
  <c r="AC69" i="1"/>
  <c r="AE69" i="1"/>
  <c r="AD69" i="1" s="1"/>
  <c r="AF69" i="1"/>
  <c r="AG69" i="1"/>
  <c r="CU69" i="1" s="1"/>
  <c r="T69" i="1" s="1"/>
  <c r="AH69" i="1"/>
  <c r="AI69" i="1"/>
  <c r="AJ69" i="1"/>
  <c r="CX69" i="1" s="1"/>
  <c r="W69" i="1" s="1"/>
  <c r="CQ69" i="1"/>
  <c r="CR69" i="1"/>
  <c r="CS69" i="1"/>
  <c r="CT69" i="1"/>
  <c r="CV69" i="1"/>
  <c r="CW69" i="1"/>
  <c r="FR69" i="1"/>
  <c r="GL69" i="1"/>
  <c r="GO69" i="1"/>
  <c r="GP69" i="1"/>
  <c r="GV69" i="1"/>
  <c r="HC69" i="1" s="1"/>
  <c r="GX69" i="1"/>
  <c r="B71" i="1"/>
  <c r="B26" i="1" s="1"/>
  <c r="C71" i="1"/>
  <c r="C26" i="1" s="1"/>
  <c r="D71" i="1"/>
  <c r="D26" i="1" s="1"/>
  <c r="F71" i="1"/>
  <c r="G71" i="1"/>
  <c r="G26" i="1" s="1"/>
  <c r="BB71" i="1"/>
  <c r="BB26" i="1" s="1"/>
  <c r="BX71" i="1"/>
  <c r="BX26" i="1" s="1"/>
  <c r="CK71" i="1"/>
  <c r="CL71" i="1"/>
  <c r="CM71" i="1"/>
  <c r="BD71" i="1" s="1"/>
  <c r="D101" i="1"/>
  <c r="E103" i="1"/>
  <c r="Z103" i="1"/>
  <c r="AA103" i="1"/>
  <c r="AM103" i="1"/>
  <c r="AN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BV103" i="1"/>
  <c r="BW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L103" i="1"/>
  <c r="DM103" i="1"/>
  <c r="DN103" i="1"/>
  <c r="DO103" i="1"/>
  <c r="DP103" i="1"/>
  <c r="DQ103" i="1"/>
  <c r="DR103" i="1"/>
  <c r="DS103" i="1"/>
  <c r="DT103" i="1"/>
  <c r="DU103" i="1"/>
  <c r="DV103" i="1"/>
  <c r="DW103" i="1"/>
  <c r="DX103" i="1"/>
  <c r="DY103" i="1"/>
  <c r="DZ103" i="1"/>
  <c r="EA103" i="1"/>
  <c r="EB103" i="1"/>
  <c r="EC103" i="1"/>
  <c r="ED103" i="1"/>
  <c r="EE103" i="1"/>
  <c r="EF103" i="1"/>
  <c r="EG103" i="1"/>
  <c r="EH103" i="1"/>
  <c r="EI103" i="1"/>
  <c r="EJ103" i="1"/>
  <c r="EK103" i="1"/>
  <c r="EL103" i="1"/>
  <c r="EM103" i="1"/>
  <c r="EN103" i="1"/>
  <c r="EO103" i="1"/>
  <c r="EP103" i="1"/>
  <c r="EQ103" i="1"/>
  <c r="ER103" i="1"/>
  <c r="ES103" i="1"/>
  <c r="ET103" i="1"/>
  <c r="EU103" i="1"/>
  <c r="EV103" i="1"/>
  <c r="EW103" i="1"/>
  <c r="EX103" i="1"/>
  <c r="EY103" i="1"/>
  <c r="EZ103" i="1"/>
  <c r="FA103" i="1"/>
  <c r="FB103" i="1"/>
  <c r="FC103" i="1"/>
  <c r="FD103" i="1"/>
  <c r="FE103" i="1"/>
  <c r="FF103" i="1"/>
  <c r="FG103" i="1"/>
  <c r="FH103" i="1"/>
  <c r="FI103" i="1"/>
  <c r="FJ103" i="1"/>
  <c r="FK103" i="1"/>
  <c r="FL103" i="1"/>
  <c r="FM103" i="1"/>
  <c r="FN103" i="1"/>
  <c r="FO103" i="1"/>
  <c r="FP103" i="1"/>
  <c r="FQ103" i="1"/>
  <c r="FR103" i="1"/>
  <c r="FS103" i="1"/>
  <c r="FT103" i="1"/>
  <c r="FU103" i="1"/>
  <c r="FV103" i="1"/>
  <c r="FW103" i="1"/>
  <c r="FX103" i="1"/>
  <c r="FY103" i="1"/>
  <c r="FZ103" i="1"/>
  <c r="GA103" i="1"/>
  <c r="GB103" i="1"/>
  <c r="GC103" i="1"/>
  <c r="GD103" i="1"/>
  <c r="GE103" i="1"/>
  <c r="GF103" i="1"/>
  <c r="GG103" i="1"/>
  <c r="GH103" i="1"/>
  <c r="GI103" i="1"/>
  <c r="GJ103" i="1"/>
  <c r="GK103" i="1"/>
  <c r="GL103" i="1"/>
  <c r="GM103" i="1"/>
  <c r="GN103" i="1"/>
  <c r="GO103" i="1"/>
  <c r="GP103" i="1"/>
  <c r="GQ103" i="1"/>
  <c r="GR103" i="1"/>
  <c r="GS103" i="1"/>
  <c r="GT103" i="1"/>
  <c r="GU103" i="1"/>
  <c r="GV103" i="1"/>
  <c r="GW103" i="1"/>
  <c r="GX103" i="1"/>
  <c r="C105" i="1"/>
  <c r="D105" i="1"/>
  <c r="I105" i="1"/>
  <c r="K105" i="1"/>
  <c r="AC105" i="1"/>
  <c r="AE105" i="1"/>
  <c r="AD105" i="1" s="1"/>
  <c r="AF105" i="1"/>
  <c r="AG105" i="1"/>
  <c r="CU105" i="1" s="1"/>
  <c r="T105" i="1" s="1"/>
  <c r="AH105" i="1"/>
  <c r="AI105" i="1"/>
  <c r="AJ105" i="1"/>
  <c r="CX105" i="1" s="1"/>
  <c r="W105" i="1" s="1"/>
  <c r="CQ105" i="1"/>
  <c r="CR105" i="1"/>
  <c r="CS105" i="1"/>
  <c r="CT105" i="1"/>
  <c r="CV105" i="1"/>
  <c r="CW105" i="1"/>
  <c r="FR105" i="1"/>
  <c r="GL105" i="1"/>
  <c r="GO105" i="1"/>
  <c r="GP105" i="1"/>
  <c r="GV105" i="1"/>
  <c r="HC105" i="1"/>
  <c r="GX105" i="1" s="1"/>
  <c r="I106" i="1"/>
  <c r="Q106" i="1" s="1"/>
  <c r="AC106" i="1"/>
  <c r="AE106" i="1"/>
  <c r="AD106" i="1" s="1"/>
  <c r="AB106" i="1" s="1"/>
  <c r="AF106" i="1"/>
  <c r="AG106" i="1"/>
  <c r="CU106" i="1" s="1"/>
  <c r="T106" i="1" s="1"/>
  <c r="AH106" i="1"/>
  <c r="CV106" i="1" s="1"/>
  <c r="U106" i="1" s="1"/>
  <c r="AI106" i="1"/>
  <c r="CW106" i="1" s="1"/>
  <c r="V106" i="1" s="1"/>
  <c r="AJ106" i="1"/>
  <c r="CQ106" i="1"/>
  <c r="P106" i="1" s="1"/>
  <c r="CR106" i="1"/>
  <c r="CS106" i="1"/>
  <c r="R106" i="1" s="1"/>
  <c r="CT106" i="1"/>
  <c r="S106" i="1" s="1"/>
  <c r="CX106" i="1"/>
  <c r="W106" i="1" s="1"/>
  <c r="FR106" i="1"/>
  <c r="GL106" i="1"/>
  <c r="GO106" i="1"/>
  <c r="GP106" i="1"/>
  <c r="GV106" i="1"/>
  <c r="HC106" i="1" s="1"/>
  <c r="GX106" i="1" s="1"/>
  <c r="I107" i="1"/>
  <c r="P107" i="1" s="1"/>
  <c r="CP107" i="1" s="1"/>
  <c r="O107" i="1" s="1"/>
  <c r="S107" i="1"/>
  <c r="CZ107" i="1" s="1"/>
  <c r="Y107" i="1" s="1"/>
  <c r="U107" i="1"/>
  <c r="V107" i="1"/>
  <c r="AB107" i="1"/>
  <c r="AC107" i="1"/>
  <c r="AD107" i="1"/>
  <c r="AE107" i="1"/>
  <c r="AF107" i="1"/>
  <c r="AG107" i="1"/>
  <c r="AH107" i="1"/>
  <c r="AI107" i="1"/>
  <c r="AJ107" i="1"/>
  <c r="CQ107" i="1"/>
  <c r="CR107" i="1"/>
  <c r="Q107" i="1" s="1"/>
  <c r="CS107" i="1"/>
  <c r="R107" i="1" s="1"/>
  <c r="CT107" i="1"/>
  <c r="CU107" i="1"/>
  <c r="T107" i="1" s="1"/>
  <c r="CV107" i="1"/>
  <c r="CW107" i="1"/>
  <c r="CX107" i="1"/>
  <c r="W107" i="1" s="1"/>
  <c r="CY107" i="1"/>
  <c r="X107" i="1" s="1"/>
  <c r="FR107" i="1"/>
  <c r="GL107" i="1"/>
  <c r="GO107" i="1"/>
  <c r="GP107" i="1"/>
  <c r="GV107" i="1"/>
  <c r="HC107" i="1" s="1"/>
  <c r="GX107" i="1" s="1"/>
  <c r="I108" i="1"/>
  <c r="P108" i="1" s="1"/>
  <c r="T108" i="1"/>
  <c r="AC108" i="1"/>
  <c r="AD108" i="1"/>
  <c r="AB108" i="1" s="1"/>
  <c r="AE108" i="1"/>
  <c r="AF108" i="1"/>
  <c r="AG108" i="1"/>
  <c r="AH108" i="1"/>
  <c r="AI108" i="1"/>
  <c r="CW108" i="1" s="1"/>
  <c r="V108" i="1" s="1"/>
  <c r="AJ108" i="1"/>
  <c r="CX108" i="1" s="1"/>
  <c r="W108" i="1" s="1"/>
  <c r="CQ108" i="1"/>
  <c r="CR108" i="1"/>
  <c r="CS108" i="1"/>
  <c r="R108" i="1" s="1"/>
  <c r="CT108" i="1"/>
  <c r="S108" i="1" s="1"/>
  <c r="CU108" i="1"/>
  <c r="CV108" i="1"/>
  <c r="U108" i="1" s="1"/>
  <c r="FR108" i="1"/>
  <c r="GL108" i="1"/>
  <c r="GO108" i="1"/>
  <c r="GP108" i="1"/>
  <c r="GV108" i="1"/>
  <c r="HC108" i="1" s="1"/>
  <c r="GX108" i="1" s="1"/>
  <c r="C109" i="1"/>
  <c r="D109" i="1"/>
  <c r="V109" i="1"/>
  <c r="G353" i="6" s="1"/>
  <c r="AC109" i="1"/>
  <c r="AE109" i="1"/>
  <c r="AD109" i="1" s="1"/>
  <c r="AB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FR109" i="1"/>
  <c r="GL109" i="1"/>
  <c r="GO109" i="1"/>
  <c r="GP109" i="1"/>
  <c r="GV109" i="1"/>
  <c r="HC109" i="1" s="1"/>
  <c r="GX109" i="1"/>
  <c r="I110" i="1"/>
  <c r="R110" i="1" s="1"/>
  <c r="Q110" i="1"/>
  <c r="U110" i="1"/>
  <c r="W110" i="1"/>
  <c r="AC110" i="1"/>
  <c r="AD110" i="1"/>
  <c r="AE110" i="1"/>
  <c r="AF110" i="1"/>
  <c r="AG110" i="1"/>
  <c r="AH110" i="1"/>
  <c r="AI110" i="1"/>
  <c r="AJ110" i="1"/>
  <c r="CQ110" i="1"/>
  <c r="P110" i="1" s="1"/>
  <c r="CR110" i="1"/>
  <c r="CS110" i="1"/>
  <c r="CT110" i="1"/>
  <c r="S110" i="1" s="1"/>
  <c r="CU110" i="1"/>
  <c r="T110" i="1" s="1"/>
  <c r="CV110" i="1"/>
  <c r="CW110" i="1"/>
  <c r="V110" i="1" s="1"/>
  <c r="CX110" i="1"/>
  <c r="FR110" i="1"/>
  <c r="GL110" i="1"/>
  <c r="GO110" i="1"/>
  <c r="GP110" i="1"/>
  <c r="GV110" i="1"/>
  <c r="GX110" i="1"/>
  <c r="HC110" i="1"/>
  <c r="I111" i="1"/>
  <c r="P111" i="1"/>
  <c r="CP111" i="1" s="1"/>
  <c r="O111" i="1" s="1"/>
  <c r="R111" i="1"/>
  <c r="S111" i="1"/>
  <c r="CY111" i="1" s="1"/>
  <c r="X111" i="1" s="1"/>
  <c r="V111" i="1"/>
  <c r="W111" i="1"/>
  <c r="AC111" i="1"/>
  <c r="AE111" i="1"/>
  <c r="AD111" i="1" s="1"/>
  <c r="AB111" i="1" s="1"/>
  <c r="AF111" i="1"/>
  <c r="AG111" i="1"/>
  <c r="AH111" i="1"/>
  <c r="AI111" i="1"/>
  <c r="AJ111" i="1"/>
  <c r="CQ111" i="1"/>
  <c r="CR111" i="1"/>
  <c r="Q111" i="1" s="1"/>
  <c r="CS111" i="1"/>
  <c r="CT111" i="1"/>
  <c r="CU111" i="1"/>
  <c r="T111" i="1" s="1"/>
  <c r="CV111" i="1"/>
  <c r="U111" i="1" s="1"/>
  <c r="CW111" i="1"/>
  <c r="CX111" i="1"/>
  <c r="FR111" i="1"/>
  <c r="GL111" i="1"/>
  <c r="GO111" i="1"/>
  <c r="GP111" i="1"/>
  <c r="GV111" i="1"/>
  <c r="HC111" i="1" s="1"/>
  <c r="GX111" i="1" s="1"/>
  <c r="C112" i="1"/>
  <c r="D112" i="1"/>
  <c r="I112" i="1"/>
  <c r="K112" i="1"/>
  <c r="AC112" i="1"/>
  <c r="AE112" i="1"/>
  <c r="AD112" i="1" s="1"/>
  <c r="AB112" i="1" s="1"/>
  <c r="AF112" i="1"/>
  <c r="AG112" i="1"/>
  <c r="CU112" i="1" s="1"/>
  <c r="T112" i="1" s="1"/>
  <c r="AH112" i="1"/>
  <c r="AI112" i="1"/>
  <c r="AJ112" i="1"/>
  <c r="CX112" i="1" s="1"/>
  <c r="W112" i="1" s="1"/>
  <c r="CQ112" i="1"/>
  <c r="CR112" i="1"/>
  <c r="CS112" i="1"/>
  <c r="CT112" i="1"/>
  <c r="CV112" i="1"/>
  <c r="CW112" i="1"/>
  <c r="FR112" i="1"/>
  <c r="GL112" i="1"/>
  <c r="GO112" i="1"/>
  <c r="GP112" i="1"/>
  <c r="GV112" i="1"/>
  <c r="HC112" i="1" s="1"/>
  <c r="GX112" i="1" s="1"/>
  <c r="AC113" i="1"/>
  <c r="AD113" i="1"/>
  <c r="AE113" i="1"/>
  <c r="AF113" i="1"/>
  <c r="AG113" i="1"/>
  <c r="AH113" i="1"/>
  <c r="AI113" i="1"/>
  <c r="AJ113" i="1"/>
  <c r="CQ113" i="1"/>
  <c r="CR113" i="1"/>
  <c r="CS113" i="1"/>
  <c r="CT113" i="1"/>
  <c r="CU113" i="1"/>
  <c r="CV113" i="1"/>
  <c r="CW113" i="1"/>
  <c r="CX113" i="1"/>
  <c r="FR113" i="1"/>
  <c r="GL113" i="1"/>
  <c r="GO113" i="1"/>
  <c r="GP113" i="1"/>
  <c r="GV113" i="1"/>
  <c r="HC113" i="1" s="1"/>
  <c r="AC114" i="1"/>
  <c r="AE114" i="1"/>
  <c r="AD114" i="1" s="1"/>
  <c r="AB114" i="1" s="1"/>
  <c r="AF114" i="1"/>
  <c r="AG114" i="1"/>
  <c r="AH114" i="1"/>
  <c r="AI114" i="1"/>
  <c r="AJ114" i="1"/>
  <c r="CQ114" i="1"/>
  <c r="CR114" i="1"/>
  <c r="CS114" i="1"/>
  <c r="CT114" i="1"/>
  <c r="CU114" i="1"/>
  <c r="CV114" i="1"/>
  <c r="CW114" i="1"/>
  <c r="CX114" i="1"/>
  <c r="FR114" i="1"/>
  <c r="GL114" i="1"/>
  <c r="GO114" i="1"/>
  <c r="GP114" i="1"/>
  <c r="GV114" i="1"/>
  <c r="HC114" i="1" s="1"/>
  <c r="I115" i="1"/>
  <c r="S115" i="1" s="1"/>
  <c r="Q115" i="1"/>
  <c r="R115" i="1"/>
  <c r="T115" i="1"/>
  <c r="AC115" i="1"/>
  <c r="AE115" i="1"/>
  <c r="AD115" i="1" s="1"/>
  <c r="AF115" i="1"/>
  <c r="AG115" i="1"/>
  <c r="CU115" i="1" s="1"/>
  <c r="AH115" i="1"/>
  <c r="CV115" i="1" s="1"/>
  <c r="U115" i="1" s="1"/>
  <c r="AI115" i="1"/>
  <c r="CW115" i="1" s="1"/>
  <c r="V115" i="1" s="1"/>
  <c r="AJ115" i="1"/>
  <c r="CX115" i="1" s="1"/>
  <c r="W115" i="1" s="1"/>
  <c r="CQ115" i="1"/>
  <c r="P115" i="1" s="1"/>
  <c r="CR115" i="1"/>
  <c r="CS115" i="1"/>
  <c r="CT115" i="1"/>
  <c r="FR115" i="1"/>
  <c r="GL115" i="1"/>
  <c r="GO115" i="1"/>
  <c r="GP115" i="1"/>
  <c r="GV115" i="1"/>
  <c r="HC115" i="1"/>
  <c r="GX115" i="1" s="1"/>
  <c r="B117" i="1"/>
  <c r="B103" i="1" s="1"/>
  <c r="C117" i="1"/>
  <c r="C103" i="1" s="1"/>
  <c r="D117" i="1"/>
  <c r="D103" i="1" s="1"/>
  <c r="F117" i="1"/>
  <c r="F103" i="1" s="1"/>
  <c r="G117" i="1"/>
  <c r="G103" i="1" s="1"/>
  <c r="BX117" i="1"/>
  <c r="BX103" i="1" s="1"/>
  <c r="CK117" i="1"/>
  <c r="CK103" i="1" s="1"/>
  <c r="CL117" i="1"/>
  <c r="CL103" i="1" s="1"/>
  <c r="CM117" i="1"/>
  <c r="CM103" i="1" s="1"/>
  <c r="D147" i="1"/>
  <c r="C149" i="1"/>
  <c r="D149" i="1"/>
  <c r="E149" i="1"/>
  <c r="F149" i="1"/>
  <c r="Z149" i="1"/>
  <c r="AA149" i="1"/>
  <c r="AM149" i="1"/>
  <c r="AN149" i="1"/>
  <c r="BE149" i="1"/>
  <c r="BF149" i="1"/>
  <c r="BG149" i="1"/>
  <c r="BH149" i="1"/>
  <c r="BI149" i="1"/>
  <c r="BJ149" i="1"/>
  <c r="BK149" i="1"/>
  <c r="BL149" i="1"/>
  <c r="BM149" i="1"/>
  <c r="BN149" i="1"/>
  <c r="BO149" i="1"/>
  <c r="BP149" i="1"/>
  <c r="BQ149" i="1"/>
  <c r="BR149" i="1"/>
  <c r="BS149" i="1"/>
  <c r="BT149" i="1"/>
  <c r="BU149" i="1"/>
  <c r="BV149" i="1"/>
  <c r="BW149" i="1"/>
  <c r="CN149" i="1"/>
  <c r="CO149" i="1"/>
  <c r="CP149" i="1"/>
  <c r="CQ149" i="1"/>
  <c r="CR149" i="1"/>
  <c r="CS149" i="1"/>
  <c r="CT149" i="1"/>
  <c r="CU149" i="1"/>
  <c r="CV149" i="1"/>
  <c r="CW149" i="1"/>
  <c r="CX149" i="1"/>
  <c r="CY149" i="1"/>
  <c r="CZ149" i="1"/>
  <c r="DA149" i="1"/>
  <c r="DB149" i="1"/>
  <c r="DC149" i="1"/>
  <c r="DD149" i="1"/>
  <c r="DE149" i="1"/>
  <c r="DF149" i="1"/>
  <c r="DG149" i="1"/>
  <c r="DH149" i="1"/>
  <c r="DI149" i="1"/>
  <c r="DJ149" i="1"/>
  <c r="DK149" i="1"/>
  <c r="DL149" i="1"/>
  <c r="DM149" i="1"/>
  <c r="DN149" i="1"/>
  <c r="DO149" i="1"/>
  <c r="DP149" i="1"/>
  <c r="DQ149" i="1"/>
  <c r="DR149" i="1"/>
  <c r="DS149" i="1"/>
  <c r="DT149" i="1"/>
  <c r="DU149" i="1"/>
  <c r="DV149" i="1"/>
  <c r="DW149" i="1"/>
  <c r="DX149" i="1"/>
  <c r="DY149" i="1"/>
  <c r="DZ149" i="1"/>
  <c r="EA149" i="1"/>
  <c r="EB149" i="1"/>
  <c r="EC149" i="1"/>
  <c r="ED149" i="1"/>
  <c r="EE149" i="1"/>
  <c r="EF149" i="1"/>
  <c r="EG149" i="1"/>
  <c r="EH149" i="1"/>
  <c r="EI149" i="1"/>
  <c r="EJ149" i="1"/>
  <c r="EK149" i="1"/>
  <c r="EL149" i="1"/>
  <c r="EM149" i="1"/>
  <c r="EN149" i="1"/>
  <c r="EO149" i="1"/>
  <c r="EP149" i="1"/>
  <c r="EQ149" i="1"/>
  <c r="ER149" i="1"/>
  <c r="ES149" i="1"/>
  <c r="ET149" i="1"/>
  <c r="EU149" i="1"/>
  <c r="EV149" i="1"/>
  <c r="EW149" i="1"/>
  <c r="EX149" i="1"/>
  <c r="EY149" i="1"/>
  <c r="EZ149" i="1"/>
  <c r="FA149" i="1"/>
  <c r="FB149" i="1"/>
  <c r="FC149" i="1"/>
  <c r="FD149" i="1"/>
  <c r="FE149" i="1"/>
  <c r="FF149" i="1"/>
  <c r="FG149" i="1"/>
  <c r="FH149" i="1"/>
  <c r="FI149" i="1"/>
  <c r="FJ149" i="1"/>
  <c r="FK149" i="1"/>
  <c r="FL149" i="1"/>
  <c r="FM149" i="1"/>
  <c r="FN149" i="1"/>
  <c r="FO149" i="1"/>
  <c r="FP149" i="1"/>
  <c r="FQ149" i="1"/>
  <c r="FR149" i="1"/>
  <c r="FS149" i="1"/>
  <c r="FT149" i="1"/>
  <c r="FU149" i="1"/>
  <c r="FV149" i="1"/>
  <c r="FW149" i="1"/>
  <c r="FX149" i="1"/>
  <c r="FY149" i="1"/>
  <c r="FZ149" i="1"/>
  <c r="GA149" i="1"/>
  <c r="GB149" i="1"/>
  <c r="GC149" i="1"/>
  <c r="GD149" i="1"/>
  <c r="GE149" i="1"/>
  <c r="GF149" i="1"/>
  <c r="GG149" i="1"/>
  <c r="GH149" i="1"/>
  <c r="GI149" i="1"/>
  <c r="GJ149" i="1"/>
  <c r="GK149" i="1"/>
  <c r="GL149" i="1"/>
  <c r="GM149" i="1"/>
  <c r="GN149" i="1"/>
  <c r="GO149" i="1"/>
  <c r="GP149" i="1"/>
  <c r="GQ149" i="1"/>
  <c r="GR149" i="1"/>
  <c r="GS149" i="1"/>
  <c r="GT149" i="1"/>
  <c r="GU149" i="1"/>
  <c r="GV149" i="1"/>
  <c r="GW149" i="1"/>
  <c r="GX149" i="1"/>
  <c r="C151" i="1"/>
  <c r="D151" i="1"/>
  <c r="U151" i="1"/>
  <c r="G424" i="6" s="1"/>
  <c r="AC151" i="1"/>
  <c r="AE151" i="1"/>
  <c r="AD151" i="1" s="1"/>
  <c r="AF151" i="1"/>
  <c r="AG151" i="1"/>
  <c r="CU151" i="1" s="1"/>
  <c r="T151" i="1" s="1"/>
  <c r="AH151" i="1"/>
  <c r="AI151" i="1"/>
  <c r="AJ151" i="1"/>
  <c r="CX151" i="1" s="1"/>
  <c r="W151" i="1" s="1"/>
  <c r="CQ151" i="1"/>
  <c r="CR151" i="1"/>
  <c r="CS151" i="1"/>
  <c r="CT151" i="1"/>
  <c r="CV151" i="1"/>
  <c r="CW151" i="1"/>
  <c r="FR151" i="1"/>
  <c r="GL151" i="1"/>
  <c r="GO151" i="1"/>
  <c r="GP151" i="1"/>
  <c r="GV151" i="1"/>
  <c r="HC151" i="1" s="1"/>
  <c r="GX151" i="1" s="1"/>
  <c r="C152" i="1"/>
  <c r="D152" i="1"/>
  <c r="V152" i="1"/>
  <c r="G446" i="6" s="1"/>
  <c r="W152" i="1"/>
  <c r="AC152" i="1"/>
  <c r="AE152" i="1"/>
  <c r="AD152" i="1" s="1"/>
  <c r="AF152" i="1"/>
  <c r="AG152" i="1"/>
  <c r="AH152" i="1"/>
  <c r="AI152" i="1"/>
  <c r="AJ152" i="1"/>
  <c r="CQ152" i="1"/>
  <c r="CR152" i="1"/>
  <c r="CS152" i="1"/>
  <c r="CT152" i="1"/>
  <c r="CU152" i="1"/>
  <c r="T152" i="1" s="1"/>
  <c r="CV152" i="1"/>
  <c r="CW152" i="1"/>
  <c r="CX152" i="1"/>
  <c r="FR152" i="1"/>
  <c r="GL152" i="1"/>
  <c r="GO152" i="1"/>
  <c r="GP152" i="1"/>
  <c r="GV152" i="1"/>
  <c r="HC152" i="1"/>
  <c r="GX152" i="1" s="1"/>
  <c r="C153" i="1"/>
  <c r="D153" i="1"/>
  <c r="T153" i="1"/>
  <c r="U153" i="1"/>
  <c r="G455" i="6" s="1"/>
  <c r="V153" i="1"/>
  <c r="G458" i="6" s="1"/>
  <c r="AC153" i="1"/>
  <c r="AE153" i="1"/>
  <c r="AD153" i="1" s="1"/>
  <c r="AF153" i="1"/>
  <c r="AG153" i="1"/>
  <c r="AH153" i="1"/>
  <c r="AI153" i="1"/>
  <c r="AJ153" i="1"/>
  <c r="CX153" i="1" s="1"/>
  <c r="W153" i="1" s="1"/>
  <c r="CQ153" i="1"/>
  <c r="CR153" i="1"/>
  <c r="CS153" i="1"/>
  <c r="CT153" i="1"/>
  <c r="CU153" i="1"/>
  <c r="CV153" i="1"/>
  <c r="CW153" i="1"/>
  <c r="FR153" i="1"/>
  <c r="GL153" i="1"/>
  <c r="GO153" i="1"/>
  <c r="GP153" i="1"/>
  <c r="GV153" i="1"/>
  <c r="HC153" i="1" s="1"/>
  <c r="GX153" i="1" s="1"/>
  <c r="C154" i="1"/>
  <c r="D154" i="1"/>
  <c r="U154" i="1"/>
  <c r="G474" i="6" s="1"/>
  <c r="V154" i="1"/>
  <c r="G477" i="6" s="1"/>
  <c r="AC154" i="1"/>
  <c r="AE154" i="1"/>
  <c r="AD154" i="1" s="1"/>
  <c r="AF154" i="1"/>
  <c r="AG154" i="1"/>
  <c r="CU154" i="1" s="1"/>
  <c r="T154" i="1" s="1"/>
  <c r="AH154" i="1"/>
  <c r="AI154" i="1"/>
  <c r="AJ154" i="1"/>
  <c r="CX154" i="1" s="1"/>
  <c r="W154" i="1" s="1"/>
  <c r="CQ154" i="1"/>
  <c r="CR154" i="1"/>
  <c r="CS154" i="1"/>
  <c r="CT154" i="1"/>
  <c r="CV154" i="1"/>
  <c r="CW154" i="1"/>
  <c r="FR154" i="1"/>
  <c r="GL154" i="1"/>
  <c r="GO154" i="1"/>
  <c r="GP154" i="1"/>
  <c r="GV154" i="1"/>
  <c r="GX154" i="1"/>
  <c r="HC154" i="1"/>
  <c r="C155" i="1"/>
  <c r="D155" i="1"/>
  <c r="U155" i="1"/>
  <c r="G486" i="6" s="1"/>
  <c r="V155" i="1"/>
  <c r="G489" i="6" s="1"/>
  <c r="W155" i="1"/>
  <c r="AC155" i="1"/>
  <c r="AE155" i="1"/>
  <c r="AD155" i="1" s="1"/>
  <c r="AF155" i="1"/>
  <c r="AG155" i="1"/>
  <c r="AH155" i="1"/>
  <c r="AI155" i="1"/>
  <c r="AJ155" i="1"/>
  <c r="CQ155" i="1"/>
  <c r="CR155" i="1"/>
  <c r="CS155" i="1"/>
  <c r="CT155" i="1"/>
  <c r="CU155" i="1"/>
  <c r="T155" i="1" s="1"/>
  <c r="CV155" i="1"/>
  <c r="CW155" i="1"/>
  <c r="CX155" i="1"/>
  <c r="FR155" i="1"/>
  <c r="GL155" i="1"/>
  <c r="GO155" i="1"/>
  <c r="GP155" i="1"/>
  <c r="GV155" i="1"/>
  <c r="HC155" i="1"/>
  <c r="GX155" i="1" s="1"/>
  <c r="C156" i="1"/>
  <c r="D156" i="1"/>
  <c r="T156" i="1"/>
  <c r="U156" i="1"/>
  <c r="G505" i="6" s="1"/>
  <c r="V156" i="1"/>
  <c r="G508" i="6" s="1"/>
  <c r="W156" i="1"/>
  <c r="AC156" i="1"/>
  <c r="AE156" i="1"/>
  <c r="AD156" i="1" s="1"/>
  <c r="AF156" i="1"/>
  <c r="AG156" i="1"/>
  <c r="AH156" i="1"/>
  <c r="AI156" i="1"/>
  <c r="AJ156" i="1"/>
  <c r="CX156" i="1" s="1"/>
  <c r="CQ156" i="1"/>
  <c r="CR156" i="1"/>
  <c r="CS156" i="1"/>
  <c r="CT156" i="1"/>
  <c r="CU156" i="1"/>
  <c r="CV156" i="1"/>
  <c r="CW156" i="1"/>
  <c r="FR156" i="1"/>
  <c r="GL156" i="1"/>
  <c r="GO156" i="1"/>
  <c r="GP156" i="1"/>
  <c r="GV156" i="1"/>
  <c r="HC156" i="1" s="1"/>
  <c r="GX156" i="1" s="1"/>
  <c r="C157" i="1"/>
  <c r="D157" i="1"/>
  <c r="AC157" i="1"/>
  <c r="AE157" i="1"/>
  <c r="AD157" i="1" s="1"/>
  <c r="AF157" i="1"/>
  <c r="AG157" i="1"/>
  <c r="CU157" i="1" s="1"/>
  <c r="T157" i="1" s="1"/>
  <c r="AH157" i="1"/>
  <c r="AI157" i="1"/>
  <c r="AJ157" i="1"/>
  <c r="CX157" i="1" s="1"/>
  <c r="W157" i="1" s="1"/>
  <c r="CQ157" i="1"/>
  <c r="CR157" i="1"/>
  <c r="CS157" i="1"/>
  <c r="CT157" i="1"/>
  <c r="CV157" i="1"/>
  <c r="CW157" i="1"/>
  <c r="FR157" i="1"/>
  <c r="GL157" i="1"/>
  <c r="GO157" i="1"/>
  <c r="GP157" i="1"/>
  <c r="GV157" i="1"/>
  <c r="GX157" i="1"/>
  <c r="HC157" i="1"/>
  <c r="C158" i="1"/>
  <c r="D158" i="1"/>
  <c r="R158" i="1"/>
  <c r="U158" i="1"/>
  <c r="G536" i="6" s="1"/>
  <c r="V158" i="1"/>
  <c r="G539" i="6" s="1"/>
  <c r="W158" i="1"/>
  <c r="AC158" i="1"/>
  <c r="AE158" i="1"/>
  <c r="AD158" i="1" s="1"/>
  <c r="AF158" i="1"/>
  <c r="AG158" i="1"/>
  <c r="AH158" i="1"/>
  <c r="AI158" i="1"/>
  <c r="AJ158" i="1"/>
  <c r="CQ158" i="1"/>
  <c r="CR158" i="1"/>
  <c r="CS158" i="1"/>
  <c r="CT158" i="1"/>
  <c r="CU158" i="1"/>
  <c r="T158" i="1" s="1"/>
  <c r="CV158" i="1"/>
  <c r="CW158" i="1"/>
  <c r="CX158" i="1"/>
  <c r="FR158" i="1"/>
  <c r="GL158" i="1"/>
  <c r="GO158" i="1"/>
  <c r="GP158" i="1"/>
  <c r="GV158" i="1"/>
  <c r="HC158" i="1"/>
  <c r="GX158" i="1" s="1"/>
  <c r="B160" i="1"/>
  <c r="B149" i="1" s="1"/>
  <c r="C160" i="1"/>
  <c r="D160" i="1"/>
  <c r="F160" i="1"/>
  <c r="G160" i="1"/>
  <c r="G149" i="1" s="1"/>
  <c r="BB160" i="1"/>
  <c r="BB149" i="1" s="1"/>
  <c r="BX160" i="1"/>
  <c r="CK160" i="1"/>
  <c r="CK149" i="1" s="1"/>
  <c r="CL160" i="1"/>
  <c r="CL149" i="1" s="1"/>
  <c r="CM160" i="1"/>
  <c r="CM149" i="1" s="1"/>
  <c r="D190" i="1"/>
  <c r="E192" i="1"/>
  <c r="F192" i="1"/>
  <c r="Z192" i="1"/>
  <c r="AA192" i="1"/>
  <c r="AM192" i="1"/>
  <c r="AN192" i="1"/>
  <c r="BD192" i="1"/>
  <c r="BE192" i="1"/>
  <c r="BF192" i="1"/>
  <c r="BG192" i="1"/>
  <c r="BH192" i="1"/>
  <c r="BI192" i="1"/>
  <c r="BJ192" i="1"/>
  <c r="BK192" i="1"/>
  <c r="BL192" i="1"/>
  <c r="BM192" i="1"/>
  <c r="BN192" i="1"/>
  <c r="BO192" i="1"/>
  <c r="BP192" i="1"/>
  <c r="BQ192" i="1"/>
  <c r="BR192" i="1"/>
  <c r="BS192" i="1"/>
  <c r="BT192" i="1"/>
  <c r="BU192" i="1"/>
  <c r="BV192" i="1"/>
  <c r="BW192" i="1"/>
  <c r="CM192" i="1"/>
  <c r="CN192" i="1"/>
  <c r="CO192" i="1"/>
  <c r="CP192" i="1"/>
  <c r="CQ192" i="1"/>
  <c r="CR192" i="1"/>
  <c r="CS192" i="1"/>
  <c r="CT192" i="1"/>
  <c r="CU192" i="1"/>
  <c r="CV192" i="1"/>
  <c r="CW192" i="1"/>
  <c r="CX192" i="1"/>
  <c r="CY192" i="1"/>
  <c r="CZ192" i="1"/>
  <c r="DA192" i="1"/>
  <c r="DB192" i="1"/>
  <c r="DC192" i="1"/>
  <c r="DD192" i="1"/>
  <c r="DE192" i="1"/>
  <c r="DF192" i="1"/>
  <c r="DG192" i="1"/>
  <c r="DH192" i="1"/>
  <c r="DI192" i="1"/>
  <c r="DJ192" i="1"/>
  <c r="DK192" i="1"/>
  <c r="DL192" i="1"/>
  <c r="DM192" i="1"/>
  <c r="DN192" i="1"/>
  <c r="DO192" i="1"/>
  <c r="DP192" i="1"/>
  <c r="DQ192" i="1"/>
  <c r="DR192" i="1"/>
  <c r="DS192" i="1"/>
  <c r="DT192" i="1"/>
  <c r="DU192" i="1"/>
  <c r="DV192" i="1"/>
  <c r="DW192" i="1"/>
  <c r="DX192" i="1"/>
  <c r="DY192" i="1"/>
  <c r="DZ192" i="1"/>
  <c r="EA192" i="1"/>
  <c r="EB192" i="1"/>
  <c r="EC192" i="1"/>
  <c r="ED192" i="1"/>
  <c r="EE192" i="1"/>
  <c r="EF192" i="1"/>
  <c r="EG192" i="1"/>
  <c r="EH192" i="1"/>
  <c r="EI192" i="1"/>
  <c r="EJ192" i="1"/>
  <c r="EK192" i="1"/>
  <c r="EL192" i="1"/>
  <c r="EM192" i="1"/>
  <c r="EN192" i="1"/>
  <c r="EO192" i="1"/>
  <c r="EP192" i="1"/>
  <c r="EQ192" i="1"/>
  <c r="ER192" i="1"/>
  <c r="ES192" i="1"/>
  <c r="ET192" i="1"/>
  <c r="EU192" i="1"/>
  <c r="EV192" i="1"/>
  <c r="EW192" i="1"/>
  <c r="EX192" i="1"/>
  <c r="EY192" i="1"/>
  <c r="EZ192" i="1"/>
  <c r="FA192" i="1"/>
  <c r="FB192" i="1"/>
  <c r="FC192" i="1"/>
  <c r="FD192" i="1"/>
  <c r="FE192" i="1"/>
  <c r="FF192" i="1"/>
  <c r="FG192" i="1"/>
  <c r="FH192" i="1"/>
  <c r="FI192" i="1"/>
  <c r="FJ192" i="1"/>
  <c r="FK192" i="1"/>
  <c r="FL192" i="1"/>
  <c r="FM192" i="1"/>
  <c r="FN192" i="1"/>
  <c r="FO192" i="1"/>
  <c r="FP192" i="1"/>
  <c r="FQ192" i="1"/>
  <c r="FR192" i="1"/>
  <c r="FS192" i="1"/>
  <c r="FT192" i="1"/>
  <c r="FU192" i="1"/>
  <c r="FV192" i="1"/>
  <c r="FW192" i="1"/>
  <c r="FX192" i="1"/>
  <c r="FY192" i="1"/>
  <c r="FZ192" i="1"/>
  <c r="GA192" i="1"/>
  <c r="GB192" i="1"/>
  <c r="GC192" i="1"/>
  <c r="GD192" i="1"/>
  <c r="GE192" i="1"/>
  <c r="GF192" i="1"/>
  <c r="GG192" i="1"/>
  <c r="GH192" i="1"/>
  <c r="GI192" i="1"/>
  <c r="GJ192" i="1"/>
  <c r="GK192" i="1"/>
  <c r="GL192" i="1"/>
  <c r="GM192" i="1"/>
  <c r="GN192" i="1"/>
  <c r="GO192" i="1"/>
  <c r="GP192" i="1"/>
  <c r="GQ192" i="1"/>
  <c r="GR192" i="1"/>
  <c r="GS192" i="1"/>
  <c r="GT192" i="1"/>
  <c r="GU192" i="1"/>
  <c r="GV192" i="1"/>
  <c r="GW192" i="1"/>
  <c r="GX192" i="1"/>
  <c r="C194" i="1"/>
  <c r="D194" i="1"/>
  <c r="T194" i="1"/>
  <c r="AG199" i="1" s="1"/>
  <c r="U194" i="1"/>
  <c r="G581" i="6" s="1"/>
  <c r="W194" i="1"/>
  <c r="AJ199" i="1" s="1"/>
  <c r="AC194" i="1"/>
  <c r="AE194" i="1"/>
  <c r="AD194" i="1" s="1"/>
  <c r="AF194" i="1"/>
  <c r="AG194" i="1"/>
  <c r="AH194" i="1"/>
  <c r="AI194" i="1"/>
  <c r="AJ194" i="1"/>
  <c r="CX194" i="1" s="1"/>
  <c r="CQ194" i="1"/>
  <c r="CR194" i="1"/>
  <c r="CS194" i="1"/>
  <c r="CT194" i="1"/>
  <c r="CU194" i="1"/>
  <c r="CV194" i="1"/>
  <c r="CW194" i="1"/>
  <c r="FR194" i="1"/>
  <c r="GL194" i="1"/>
  <c r="GO194" i="1"/>
  <c r="GP194" i="1"/>
  <c r="GV194" i="1"/>
  <c r="GX194" i="1"/>
  <c r="HC194" i="1"/>
  <c r="C195" i="1"/>
  <c r="D195" i="1"/>
  <c r="T195" i="1"/>
  <c r="U195" i="1"/>
  <c r="G595" i="6" s="1"/>
  <c r="V195" i="1"/>
  <c r="G598" i="6" s="1"/>
  <c r="AC195" i="1"/>
  <c r="AE195" i="1"/>
  <c r="AD195" i="1" s="1"/>
  <c r="AF195" i="1"/>
  <c r="AG195" i="1"/>
  <c r="CU195" i="1" s="1"/>
  <c r="AH195" i="1"/>
  <c r="AI195" i="1"/>
  <c r="AJ195" i="1"/>
  <c r="CQ195" i="1"/>
  <c r="CR195" i="1"/>
  <c r="CS195" i="1"/>
  <c r="CT195" i="1"/>
  <c r="CV195" i="1"/>
  <c r="CW195" i="1"/>
  <c r="CX195" i="1"/>
  <c r="W195" i="1" s="1"/>
  <c r="FR195" i="1"/>
  <c r="GL195" i="1"/>
  <c r="GO195" i="1"/>
  <c r="GP195" i="1"/>
  <c r="GV195" i="1"/>
  <c r="GX195" i="1"/>
  <c r="CJ199" i="1" s="1"/>
  <c r="HC195" i="1"/>
  <c r="C196" i="1"/>
  <c r="D196" i="1"/>
  <c r="U196" i="1"/>
  <c r="G609" i="6" s="1"/>
  <c r="AC196" i="1"/>
  <c r="AE196" i="1"/>
  <c r="AD196" i="1" s="1"/>
  <c r="AF196" i="1"/>
  <c r="AG196" i="1"/>
  <c r="AH196" i="1"/>
  <c r="AI196" i="1"/>
  <c r="AJ196" i="1"/>
  <c r="CQ196" i="1"/>
  <c r="CR196" i="1"/>
  <c r="CS196" i="1"/>
  <c r="CT196" i="1"/>
  <c r="CU196" i="1"/>
  <c r="T196" i="1" s="1"/>
  <c r="CV196" i="1"/>
  <c r="CW196" i="1"/>
  <c r="CX196" i="1"/>
  <c r="W196" i="1" s="1"/>
  <c r="FR196" i="1"/>
  <c r="GL196" i="1"/>
  <c r="GO196" i="1"/>
  <c r="GP196" i="1"/>
  <c r="GV196" i="1"/>
  <c r="HC196" i="1"/>
  <c r="GX196" i="1" s="1"/>
  <c r="C197" i="1"/>
  <c r="D197" i="1"/>
  <c r="T197" i="1"/>
  <c r="U197" i="1"/>
  <c r="G632" i="6" s="1"/>
  <c r="V197" i="1"/>
  <c r="G635" i="6" s="1"/>
  <c r="AC197" i="1"/>
  <c r="AE197" i="1"/>
  <c r="AD197" i="1" s="1"/>
  <c r="AF197" i="1"/>
  <c r="AG197" i="1"/>
  <c r="CU197" i="1" s="1"/>
  <c r="AH197" i="1"/>
  <c r="AI197" i="1"/>
  <c r="AJ197" i="1"/>
  <c r="CX197" i="1" s="1"/>
  <c r="W197" i="1" s="1"/>
  <c r="CQ197" i="1"/>
  <c r="CR197" i="1"/>
  <c r="CS197" i="1"/>
  <c r="CT197" i="1"/>
  <c r="CV197" i="1"/>
  <c r="CW197" i="1"/>
  <c r="FR197" i="1"/>
  <c r="GL197" i="1"/>
  <c r="GO197" i="1"/>
  <c r="GP197" i="1"/>
  <c r="GV197" i="1"/>
  <c r="HC197" i="1" s="1"/>
  <c r="GX197" i="1" s="1"/>
  <c r="B199" i="1"/>
  <c r="B192" i="1" s="1"/>
  <c r="C199" i="1"/>
  <c r="C192" i="1" s="1"/>
  <c r="D199" i="1"/>
  <c r="D192" i="1" s="1"/>
  <c r="F199" i="1"/>
  <c r="G199" i="1"/>
  <c r="G192" i="1" s="1"/>
  <c r="BB199" i="1"/>
  <c r="BB192" i="1" s="1"/>
  <c r="BC199" i="1"/>
  <c r="BX199" i="1"/>
  <c r="AO199" i="1" s="1"/>
  <c r="AO192" i="1" s="1"/>
  <c r="CK199" i="1"/>
  <c r="CK192" i="1" s="1"/>
  <c r="CL199" i="1"/>
  <c r="CL192" i="1" s="1"/>
  <c r="CM199" i="1"/>
  <c r="BD199" i="1" s="1"/>
  <c r="F224" i="1" s="1"/>
  <c r="F203" i="1"/>
  <c r="D229" i="1"/>
  <c r="C231" i="1"/>
  <c r="E231" i="1"/>
  <c r="F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CK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U233" i="1"/>
  <c r="G685" i="6" s="1"/>
  <c r="V233" i="1"/>
  <c r="G688" i="6" s="1"/>
  <c r="AC233" i="1"/>
  <c r="AE233" i="1"/>
  <c r="AD233" i="1" s="1"/>
  <c r="AF233" i="1"/>
  <c r="AG233" i="1"/>
  <c r="CU233" i="1" s="1"/>
  <c r="T233" i="1" s="1"/>
  <c r="AG236" i="1" s="1"/>
  <c r="AH233" i="1"/>
  <c r="AI233" i="1"/>
  <c r="AJ233" i="1"/>
  <c r="CX233" i="1" s="1"/>
  <c r="W233" i="1" s="1"/>
  <c r="AJ236" i="1" s="1"/>
  <c r="CQ233" i="1"/>
  <c r="CR233" i="1"/>
  <c r="CS233" i="1"/>
  <c r="CT233" i="1"/>
  <c r="CV233" i="1"/>
  <c r="CW233" i="1"/>
  <c r="FR233" i="1"/>
  <c r="GL233" i="1"/>
  <c r="GO233" i="1"/>
  <c r="GP233" i="1"/>
  <c r="GV233" i="1"/>
  <c r="HC233" i="1" s="1"/>
  <c r="GX233" i="1"/>
  <c r="CJ236" i="1" s="1"/>
  <c r="BA236" i="1" s="1"/>
  <c r="F256" i="1" s="1"/>
  <c r="C234" i="1"/>
  <c r="D234" i="1"/>
  <c r="U234" i="1"/>
  <c r="G697" i="6" s="1"/>
  <c r="AC234" i="1"/>
  <c r="AE234" i="1"/>
  <c r="AD234" i="1" s="1"/>
  <c r="AF234" i="1"/>
  <c r="AG234" i="1"/>
  <c r="AH234" i="1"/>
  <c r="AI234" i="1"/>
  <c r="AJ234" i="1"/>
  <c r="CQ234" i="1"/>
  <c r="CR234" i="1"/>
  <c r="CS234" i="1"/>
  <c r="CT234" i="1"/>
  <c r="CU234" i="1"/>
  <c r="T234" i="1" s="1"/>
  <c r="CV234" i="1"/>
  <c r="CW234" i="1"/>
  <c r="CX234" i="1"/>
  <c r="W234" i="1" s="1"/>
  <c r="FR234" i="1"/>
  <c r="GL234" i="1"/>
  <c r="GO234" i="1"/>
  <c r="GP234" i="1"/>
  <c r="GV234" i="1"/>
  <c r="GX234" i="1"/>
  <c r="HC234" i="1"/>
  <c r="B236" i="1"/>
  <c r="B231" i="1" s="1"/>
  <c r="C236" i="1"/>
  <c r="D236" i="1"/>
  <c r="D231" i="1" s="1"/>
  <c r="F236" i="1"/>
  <c r="G236" i="1"/>
  <c r="G231" i="1" s="1"/>
  <c r="AO236" i="1"/>
  <c r="AO231" i="1" s="1"/>
  <c r="BB236" i="1"/>
  <c r="BB231" i="1" s="1"/>
  <c r="BX236" i="1"/>
  <c r="BX231" i="1" s="1"/>
  <c r="CK236" i="1"/>
  <c r="CL236" i="1"/>
  <c r="BC236" i="1" s="1"/>
  <c r="F252" i="1" s="1"/>
  <c r="CM236" i="1"/>
  <c r="BD236" i="1" s="1"/>
  <c r="BD231" i="1" s="1"/>
  <c r="F249" i="1"/>
  <c r="D266" i="1"/>
  <c r="E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G268" i="1"/>
  <c r="DH268" i="1"/>
  <c r="DI268" i="1"/>
  <c r="DJ268" i="1"/>
  <c r="DK268" i="1"/>
  <c r="DL268" i="1"/>
  <c r="DM268" i="1"/>
  <c r="DN268" i="1"/>
  <c r="DO268" i="1"/>
  <c r="DP268" i="1"/>
  <c r="DQ268" i="1"/>
  <c r="DR268" i="1"/>
  <c r="DS268" i="1"/>
  <c r="DT268" i="1"/>
  <c r="DU268" i="1"/>
  <c r="DV268" i="1"/>
  <c r="DW268" i="1"/>
  <c r="DX268" i="1"/>
  <c r="DY268" i="1"/>
  <c r="DZ268" i="1"/>
  <c r="EA268" i="1"/>
  <c r="EB268" i="1"/>
  <c r="EC268" i="1"/>
  <c r="ED268" i="1"/>
  <c r="EE268" i="1"/>
  <c r="EF268" i="1"/>
  <c r="EG268" i="1"/>
  <c r="EH268" i="1"/>
  <c r="EI268" i="1"/>
  <c r="EJ268" i="1"/>
  <c r="EK268" i="1"/>
  <c r="EL268" i="1"/>
  <c r="EM268" i="1"/>
  <c r="EN268" i="1"/>
  <c r="EO268" i="1"/>
  <c r="EP268" i="1"/>
  <c r="EQ268" i="1"/>
  <c r="ER268" i="1"/>
  <c r="ES268" i="1"/>
  <c r="ET268" i="1"/>
  <c r="EU268" i="1"/>
  <c r="EV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FP268" i="1"/>
  <c r="FQ268" i="1"/>
  <c r="FR268" i="1"/>
  <c r="FS268" i="1"/>
  <c r="FT268" i="1"/>
  <c r="FU268" i="1"/>
  <c r="FV268" i="1"/>
  <c r="FW268" i="1"/>
  <c r="FX268" i="1"/>
  <c r="FY268" i="1"/>
  <c r="FZ268" i="1"/>
  <c r="GA268" i="1"/>
  <c r="GB268" i="1"/>
  <c r="GC268" i="1"/>
  <c r="GD268" i="1"/>
  <c r="GE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C270" i="1"/>
  <c r="D270" i="1"/>
  <c r="U270" i="1"/>
  <c r="G749" i="6" s="1"/>
  <c r="V270" i="1"/>
  <c r="G752" i="6" s="1"/>
  <c r="AC270" i="1"/>
  <c r="AE270" i="1"/>
  <c r="AD270" i="1" s="1"/>
  <c r="AF270" i="1"/>
  <c r="AG270" i="1"/>
  <c r="AH270" i="1"/>
  <c r="AI270" i="1"/>
  <c r="AJ270" i="1"/>
  <c r="CQ270" i="1"/>
  <c r="CR270" i="1"/>
  <c r="CS270" i="1"/>
  <c r="CT270" i="1"/>
  <c r="CU270" i="1"/>
  <c r="T270" i="1" s="1"/>
  <c r="CV270" i="1"/>
  <c r="CW270" i="1"/>
  <c r="CX270" i="1"/>
  <c r="W270" i="1" s="1"/>
  <c r="FR270" i="1"/>
  <c r="GL270" i="1"/>
  <c r="GO270" i="1"/>
  <c r="GP270" i="1"/>
  <c r="GV270" i="1"/>
  <c r="HC270" i="1" s="1"/>
  <c r="GX270" i="1" s="1"/>
  <c r="C271" i="1"/>
  <c r="D271" i="1"/>
  <c r="T271" i="1"/>
  <c r="U271" i="1"/>
  <c r="G763" i="6" s="1"/>
  <c r="V271" i="1"/>
  <c r="G766" i="6" s="1"/>
  <c r="W271" i="1"/>
  <c r="AC271" i="1"/>
  <c r="AE271" i="1"/>
  <c r="AD271" i="1" s="1"/>
  <c r="AF271" i="1"/>
  <c r="AG271" i="1"/>
  <c r="CU271" i="1" s="1"/>
  <c r="AH271" i="1"/>
  <c r="AI271" i="1"/>
  <c r="AJ271" i="1"/>
  <c r="CX271" i="1" s="1"/>
  <c r="CQ271" i="1"/>
  <c r="CR271" i="1"/>
  <c r="CS271" i="1"/>
  <c r="CT271" i="1"/>
  <c r="CV271" i="1"/>
  <c r="CW271" i="1"/>
  <c r="FR271" i="1"/>
  <c r="GL271" i="1"/>
  <c r="GO271" i="1"/>
  <c r="GP271" i="1"/>
  <c r="GV271" i="1"/>
  <c r="HC271" i="1" s="1"/>
  <c r="GX271" i="1" s="1"/>
  <c r="C272" i="1"/>
  <c r="D272" i="1"/>
  <c r="T272" i="1"/>
  <c r="U272" i="1"/>
  <c r="G777" i="6" s="1"/>
  <c r="V272" i="1"/>
  <c r="G780" i="6" s="1"/>
  <c r="AC272" i="1"/>
  <c r="AE272" i="1"/>
  <c r="AD272" i="1" s="1"/>
  <c r="AF272" i="1"/>
  <c r="AG272" i="1"/>
  <c r="CU272" i="1" s="1"/>
  <c r="AH272" i="1"/>
  <c r="AI272" i="1"/>
  <c r="AJ272" i="1"/>
  <c r="CQ272" i="1"/>
  <c r="CR272" i="1"/>
  <c r="CS272" i="1"/>
  <c r="CT272" i="1"/>
  <c r="CV272" i="1"/>
  <c r="CW272" i="1"/>
  <c r="CX272" i="1"/>
  <c r="W272" i="1" s="1"/>
  <c r="FR272" i="1"/>
  <c r="GL272" i="1"/>
  <c r="GO272" i="1"/>
  <c r="GP272" i="1"/>
  <c r="GV272" i="1"/>
  <c r="GX272" i="1"/>
  <c r="HC272" i="1"/>
  <c r="C273" i="1"/>
  <c r="D273" i="1"/>
  <c r="U273" i="1"/>
  <c r="G791" i="6" s="1"/>
  <c r="V273" i="1"/>
  <c r="G794" i="6" s="1"/>
  <c r="W273" i="1"/>
  <c r="AC273" i="1"/>
  <c r="AE273" i="1"/>
  <c r="AD273" i="1" s="1"/>
  <c r="AF273" i="1"/>
  <c r="AG273" i="1"/>
  <c r="AH273" i="1"/>
  <c r="AI273" i="1"/>
  <c r="AJ273" i="1"/>
  <c r="CQ273" i="1"/>
  <c r="CR273" i="1"/>
  <c r="CS273" i="1"/>
  <c r="CT273" i="1"/>
  <c r="CU273" i="1"/>
  <c r="T273" i="1" s="1"/>
  <c r="CV273" i="1"/>
  <c r="CW273" i="1"/>
  <c r="CX273" i="1"/>
  <c r="FR273" i="1"/>
  <c r="GL273" i="1"/>
  <c r="GO273" i="1"/>
  <c r="GP273" i="1"/>
  <c r="GV273" i="1"/>
  <c r="HC273" i="1" s="1"/>
  <c r="GX273" i="1" s="1"/>
  <c r="C274" i="1"/>
  <c r="D274" i="1"/>
  <c r="U274" i="1"/>
  <c r="G805" i="6" s="1"/>
  <c r="V274" i="1"/>
  <c r="G808" i="6" s="1"/>
  <c r="AC274" i="1"/>
  <c r="AE274" i="1"/>
  <c r="AD274" i="1" s="1"/>
  <c r="AF274" i="1"/>
  <c r="AG274" i="1"/>
  <c r="CU274" i="1" s="1"/>
  <c r="T274" i="1" s="1"/>
  <c r="AH274" i="1"/>
  <c r="AI274" i="1"/>
  <c r="AJ274" i="1"/>
  <c r="CX274" i="1" s="1"/>
  <c r="W274" i="1" s="1"/>
  <c r="CQ274" i="1"/>
  <c r="CR274" i="1"/>
  <c r="CS274" i="1"/>
  <c r="CT274" i="1"/>
  <c r="CV274" i="1"/>
  <c r="CW274" i="1"/>
  <c r="FR274" i="1"/>
  <c r="GL274" i="1"/>
  <c r="GO274" i="1"/>
  <c r="GP274" i="1"/>
  <c r="GV274" i="1"/>
  <c r="HC274" i="1"/>
  <c r="GX274" i="1" s="1"/>
  <c r="C275" i="1"/>
  <c r="D275" i="1"/>
  <c r="U275" i="1"/>
  <c r="G819" i="6" s="1"/>
  <c r="V275" i="1"/>
  <c r="G822" i="6" s="1"/>
  <c r="AC275" i="1"/>
  <c r="AE275" i="1"/>
  <c r="AD275" i="1" s="1"/>
  <c r="AF275" i="1"/>
  <c r="AG275" i="1"/>
  <c r="CU275" i="1" s="1"/>
  <c r="T275" i="1" s="1"/>
  <c r="AH275" i="1"/>
  <c r="AI275" i="1"/>
  <c r="AJ275" i="1"/>
  <c r="CX275" i="1" s="1"/>
  <c r="W275" i="1" s="1"/>
  <c r="CQ275" i="1"/>
  <c r="CR275" i="1"/>
  <c r="CS275" i="1"/>
  <c r="CT275" i="1"/>
  <c r="CV275" i="1"/>
  <c r="CW275" i="1"/>
  <c r="FR275" i="1"/>
  <c r="GL275" i="1"/>
  <c r="GO275" i="1"/>
  <c r="GP275" i="1"/>
  <c r="GV275" i="1"/>
  <c r="HC275" i="1" s="1"/>
  <c r="GX275" i="1" s="1"/>
  <c r="C276" i="1"/>
  <c r="D276" i="1"/>
  <c r="U276" i="1"/>
  <c r="G833" i="6" s="1"/>
  <c r="AC276" i="1"/>
  <c r="AE276" i="1"/>
  <c r="AD276" i="1" s="1"/>
  <c r="AF276" i="1"/>
  <c r="AG276" i="1"/>
  <c r="AH276" i="1"/>
  <c r="AI276" i="1"/>
  <c r="AJ276" i="1"/>
  <c r="CQ276" i="1"/>
  <c r="CR276" i="1"/>
  <c r="CS276" i="1"/>
  <c r="CT276" i="1"/>
  <c r="CU276" i="1"/>
  <c r="T276" i="1" s="1"/>
  <c r="CV276" i="1"/>
  <c r="CW276" i="1"/>
  <c r="CX276" i="1"/>
  <c r="W276" i="1" s="1"/>
  <c r="FR276" i="1"/>
  <c r="GL276" i="1"/>
  <c r="GO276" i="1"/>
  <c r="GP276" i="1"/>
  <c r="GV276" i="1"/>
  <c r="HC276" i="1"/>
  <c r="GX276" i="1" s="1"/>
  <c r="C277" i="1"/>
  <c r="D277" i="1"/>
  <c r="T277" i="1"/>
  <c r="U277" i="1"/>
  <c r="G847" i="6" s="1"/>
  <c r="V277" i="1"/>
  <c r="G850" i="6" s="1"/>
  <c r="AC277" i="1"/>
  <c r="AE277" i="1"/>
  <c r="AD277" i="1" s="1"/>
  <c r="AF277" i="1"/>
  <c r="AG277" i="1"/>
  <c r="AH277" i="1"/>
  <c r="AI277" i="1"/>
  <c r="AJ277" i="1"/>
  <c r="CX277" i="1" s="1"/>
  <c r="W277" i="1" s="1"/>
  <c r="CQ277" i="1"/>
  <c r="CR277" i="1"/>
  <c r="CS277" i="1"/>
  <c r="CT277" i="1"/>
  <c r="CU277" i="1"/>
  <c r="CV277" i="1"/>
  <c r="CW277" i="1"/>
  <c r="FR277" i="1"/>
  <c r="GL277" i="1"/>
  <c r="GO277" i="1"/>
  <c r="GP277" i="1"/>
  <c r="GV277" i="1"/>
  <c r="HC277" i="1" s="1"/>
  <c r="GX277" i="1" s="1"/>
  <c r="C278" i="1"/>
  <c r="D278" i="1"/>
  <c r="U278" i="1"/>
  <c r="G861" i="6" s="1"/>
  <c r="V278" i="1"/>
  <c r="G864" i="6" s="1"/>
  <c r="AC278" i="1"/>
  <c r="AE278" i="1"/>
  <c r="AD278" i="1" s="1"/>
  <c r="AF278" i="1"/>
  <c r="AG278" i="1"/>
  <c r="CU278" i="1" s="1"/>
  <c r="T278" i="1" s="1"/>
  <c r="AH278" i="1"/>
  <c r="AI278" i="1"/>
  <c r="AJ278" i="1"/>
  <c r="CX278" i="1" s="1"/>
  <c r="W278" i="1" s="1"/>
  <c r="CQ278" i="1"/>
  <c r="CR278" i="1"/>
  <c r="CS278" i="1"/>
  <c r="CT278" i="1"/>
  <c r="CV278" i="1"/>
  <c r="CW278" i="1"/>
  <c r="FR278" i="1"/>
  <c r="GL278" i="1"/>
  <c r="GO278" i="1"/>
  <c r="GP278" i="1"/>
  <c r="GV278" i="1"/>
  <c r="HC278" i="1" s="1"/>
  <c r="GX278" i="1" s="1"/>
  <c r="C279" i="1"/>
  <c r="D279" i="1"/>
  <c r="U279" i="1"/>
  <c r="G875" i="6" s="1"/>
  <c r="V279" i="1"/>
  <c r="G878" i="6" s="1"/>
  <c r="AC279" i="1"/>
  <c r="AE279" i="1"/>
  <c r="AD279" i="1" s="1"/>
  <c r="AF279" i="1"/>
  <c r="AG279" i="1"/>
  <c r="AH279" i="1"/>
  <c r="AI279" i="1"/>
  <c r="AJ279" i="1"/>
  <c r="CQ279" i="1"/>
  <c r="CR279" i="1"/>
  <c r="CS279" i="1"/>
  <c r="CT279" i="1"/>
  <c r="CU279" i="1"/>
  <c r="T279" i="1" s="1"/>
  <c r="CV279" i="1"/>
  <c r="CW279" i="1"/>
  <c r="CX279" i="1"/>
  <c r="W279" i="1" s="1"/>
  <c r="FR279" i="1"/>
  <c r="GL279" i="1"/>
  <c r="GO279" i="1"/>
  <c r="GP279" i="1"/>
  <c r="GV279" i="1"/>
  <c r="HC279" i="1"/>
  <c r="GX279" i="1" s="1"/>
  <c r="C280" i="1"/>
  <c r="D280" i="1"/>
  <c r="U280" i="1"/>
  <c r="G889" i="6" s="1"/>
  <c r="V280" i="1"/>
  <c r="G892" i="6" s="1"/>
  <c r="AC280" i="1"/>
  <c r="AE280" i="1"/>
  <c r="AD280" i="1" s="1"/>
  <c r="AF280" i="1"/>
  <c r="AG280" i="1"/>
  <c r="AH280" i="1"/>
  <c r="AI280" i="1"/>
  <c r="AJ280" i="1"/>
  <c r="CX280" i="1" s="1"/>
  <c r="W280" i="1" s="1"/>
  <c r="CQ280" i="1"/>
  <c r="CR280" i="1"/>
  <c r="CS280" i="1"/>
  <c r="CT280" i="1"/>
  <c r="CU280" i="1"/>
  <c r="T280" i="1" s="1"/>
  <c r="CV280" i="1"/>
  <c r="CW280" i="1"/>
  <c r="FR280" i="1"/>
  <c r="GL280" i="1"/>
  <c r="GO280" i="1"/>
  <c r="GP280" i="1"/>
  <c r="GV280" i="1"/>
  <c r="HC280" i="1" s="1"/>
  <c r="GX280" i="1" s="1"/>
  <c r="O281" i="1"/>
  <c r="P281" i="1"/>
  <c r="Q281" i="1"/>
  <c r="R281" i="1"/>
  <c r="S281" i="1"/>
  <c r="T281" i="1"/>
  <c r="U281" i="1"/>
  <c r="V281" i="1"/>
  <c r="W281" i="1"/>
  <c r="X281" i="1"/>
  <c r="Y281" i="1"/>
  <c r="AB281" i="1"/>
  <c r="CP281" i="1" s="1"/>
  <c r="GM281" i="1" s="1"/>
  <c r="AC281" i="1"/>
  <c r="AD281" i="1"/>
  <c r="AE281" i="1"/>
  <c r="AF281" i="1"/>
  <c r="AG281" i="1"/>
  <c r="AH281" i="1"/>
  <c r="AI281" i="1"/>
  <c r="AJ281" i="1"/>
  <c r="FR281" i="1"/>
  <c r="GL281" i="1"/>
  <c r="GO281" i="1"/>
  <c r="GP281" i="1"/>
  <c r="GV281" i="1"/>
  <c r="GX281" i="1"/>
  <c r="O282" i="1"/>
  <c r="P282" i="1"/>
  <c r="Q282" i="1"/>
  <c r="R282" i="1"/>
  <c r="S282" i="1"/>
  <c r="T282" i="1"/>
  <c r="U282" i="1"/>
  <c r="V282" i="1"/>
  <c r="W282" i="1"/>
  <c r="X282" i="1"/>
  <c r="Y282" i="1"/>
  <c r="AB282" i="1"/>
  <c r="AC282" i="1"/>
  <c r="AD282" i="1"/>
  <c r="AE282" i="1"/>
  <c r="AF282" i="1"/>
  <c r="AG282" i="1"/>
  <c r="AH282" i="1"/>
  <c r="AI282" i="1"/>
  <c r="AJ282" i="1"/>
  <c r="CP282" i="1"/>
  <c r="GM282" i="1" s="1"/>
  <c r="FR282" i="1"/>
  <c r="GL282" i="1"/>
  <c r="GO282" i="1"/>
  <c r="GP282" i="1"/>
  <c r="GV282" i="1"/>
  <c r="GX282" i="1"/>
  <c r="B284" i="1"/>
  <c r="B268" i="1" s="1"/>
  <c r="C284" i="1"/>
  <c r="C268" i="1" s="1"/>
  <c r="D284" i="1"/>
  <c r="D268" i="1" s="1"/>
  <c r="F284" i="1"/>
  <c r="F268" i="1" s="1"/>
  <c r="G284" i="1"/>
  <c r="G268" i="1" s="1"/>
  <c r="AO284" i="1"/>
  <c r="AO268" i="1" s="1"/>
  <c r="BC284" i="1"/>
  <c r="BC268" i="1" s="1"/>
  <c r="BX284" i="1"/>
  <c r="CK284" i="1"/>
  <c r="CK268" i="1" s="1"/>
  <c r="CL284" i="1"/>
  <c r="CL268" i="1" s="1"/>
  <c r="D314" i="1"/>
  <c r="B316" i="1"/>
  <c r="E316" i="1"/>
  <c r="Z316" i="1"/>
  <c r="AA316" i="1"/>
  <c r="AM316" i="1"/>
  <c r="AN316" i="1"/>
  <c r="BE316" i="1"/>
  <c r="BF316" i="1"/>
  <c r="BG316" i="1"/>
  <c r="BH316" i="1"/>
  <c r="BI316" i="1"/>
  <c r="BJ316" i="1"/>
  <c r="BK316" i="1"/>
  <c r="BL316" i="1"/>
  <c r="BM316" i="1"/>
  <c r="BN316" i="1"/>
  <c r="BO316" i="1"/>
  <c r="BP316" i="1"/>
  <c r="BQ316" i="1"/>
  <c r="BR316" i="1"/>
  <c r="BS316" i="1"/>
  <c r="BT316" i="1"/>
  <c r="BU316" i="1"/>
  <c r="BV316" i="1"/>
  <c r="BW316" i="1"/>
  <c r="CN316" i="1"/>
  <c r="CO316" i="1"/>
  <c r="CP316" i="1"/>
  <c r="CQ316" i="1"/>
  <c r="CR316" i="1"/>
  <c r="CS316" i="1"/>
  <c r="CT316" i="1"/>
  <c r="CU316" i="1"/>
  <c r="CV316" i="1"/>
  <c r="CW316" i="1"/>
  <c r="CX316" i="1"/>
  <c r="CY316" i="1"/>
  <c r="CZ316" i="1"/>
  <c r="DA316" i="1"/>
  <c r="DB316" i="1"/>
  <c r="DC316" i="1"/>
  <c r="DD316" i="1"/>
  <c r="DE316" i="1"/>
  <c r="DF316" i="1"/>
  <c r="DG316" i="1"/>
  <c r="DH316" i="1"/>
  <c r="DI316" i="1"/>
  <c r="DJ316" i="1"/>
  <c r="DK316" i="1"/>
  <c r="DL316" i="1"/>
  <c r="DM316" i="1"/>
  <c r="DN316" i="1"/>
  <c r="DO316" i="1"/>
  <c r="DP316" i="1"/>
  <c r="DQ316" i="1"/>
  <c r="DR316" i="1"/>
  <c r="DS316" i="1"/>
  <c r="DT316" i="1"/>
  <c r="DU316" i="1"/>
  <c r="DV316" i="1"/>
  <c r="DW316" i="1"/>
  <c r="DX316" i="1"/>
  <c r="DY316" i="1"/>
  <c r="DZ316" i="1"/>
  <c r="EA316" i="1"/>
  <c r="EB316" i="1"/>
  <c r="EC316" i="1"/>
  <c r="ED316" i="1"/>
  <c r="EE316" i="1"/>
  <c r="EF316" i="1"/>
  <c r="EG316" i="1"/>
  <c r="EH316" i="1"/>
  <c r="EI316" i="1"/>
  <c r="EJ316" i="1"/>
  <c r="EK316" i="1"/>
  <c r="EL316" i="1"/>
  <c r="EM316" i="1"/>
  <c r="EN316" i="1"/>
  <c r="EO316" i="1"/>
  <c r="EP316" i="1"/>
  <c r="EQ316" i="1"/>
  <c r="ER316" i="1"/>
  <c r="ES316" i="1"/>
  <c r="ET316" i="1"/>
  <c r="EU316" i="1"/>
  <c r="EV316" i="1"/>
  <c r="EW316" i="1"/>
  <c r="EX316" i="1"/>
  <c r="EY316" i="1"/>
  <c r="EZ316" i="1"/>
  <c r="FA316" i="1"/>
  <c r="FB316" i="1"/>
  <c r="FC316" i="1"/>
  <c r="FD316" i="1"/>
  <c r="FE316" i="1"/>
  <c r="FF316" i="1"/>
  <c r="FG316" i="1"/>
  <c r="FH316" i="1"/>
  <c r="FI316" i="1"/>
  <c r="FJ316" i="1"/>
  <c r="FK316" i="1"/>
  <c r="FL316" i="1"/>
  <c r="FM316" i="1"/>
  <c r="FN316" i="1"/>
  <c r="FO316" i="1"/>
  <c r="FP316" i="1"/>
  <c r="FQ316" i="1"/>
  <c r="FR316" i="1"/>
  <c r="FS316" i="1"/>
  <c r="FT316" i="1"/>
  <c r="FU316" i="1"/>
  <c r="FV316" i="1"/>
  <c r="FW316" i="1"/>
  <c r="FX316" i="1"/>
  <c r="FY316" i="1"/>
  <c r="FZ316" i="1"/>
  <c r="GA316" i="1"/>
  <c r="GB316" i="1"/>
  <c r="GC316" i="1"/>
  <c r="GD316" i="1"/>
  <c r="GE316" i="1"/>
  <c r="GF316" i="1"/>
  <c r="GG316" i="1"/>
  <c r="GH316" i="1"/>
  <c r="GI316" i="1"/>
  <c r="GJ316" i="1"/>
  <c r="GK316" i="1"/>
  <c r="GL316" i="1"/>
  <c r="GM316" i="1"/>
  <c r="GN316" i="1"/>
  <c r="GO316" i="1"/>
  <c r="GP316" i="1"/>
  <c r="GQ316" i="1"/>
  <c r="GR316" i="1"/>
  <c r="GS316" i="1"/>
  <c r="GT316" i="1"/>
  <c r="GU316" i="1"/>
  <c r="GV316" i="1"/>
  <c r="GW316" i="1"/>
  <c r="GX316" i="1"/>
  <c r="C318" i="1"/>
  <c r="D318" i="1"/>
  <c r="U318" i="1"/>
  <c r="G940" i="6" s="1"/>
  <c r="V318" i="1"/>
  <c r="G943" i="6" s="1"/>
  <c r="AC318" i="1"/>
  <c r="AE318" i="1"/>
  <c r="AD318" i="1" s="1"/>
  <c r="AF318" i="1"/>
  <c r="AG318" i="1"/>
  <c r="CU318" i="1" s="1"/>
  <c r="T318" i="1" s="1"/>
  <c r="AH318" i="1"/>
  <c r="AI318" i="1"/>
  <c r="AJ318" i="1"/>
  <c r="CQ318" i="1"/>
  <c r="CR318" i="1"/>
  <c r="CS318" i="1"/>
  <c r="CT318" i="1"/>
  <c r="CV318" i="1"/>
  <c r="CW318" i="1"/>
  <c r="CX318" i="1"/>
  <c r="W318" i="1" s="1"/>
  <c r="FR318" i="1"/>
  <c r="GL318" i="1"/>
  <c r="GO318" i="1"/>
  <c r="GP318" i="1"/>
  <c r="GV318" i="1"/>
  <c r="HC318" i="1"/>
  <c r="GX318" i="1" s="1"/>
  <c r="C319" i="1"/>
  <c r="D319" i="1"/>
  <c r="V319" i="1"/>
  <c r="G957" i="6" s="1"/>
  <c r="AC319" i="1"/>
  <c r="AE319" i="1"/>
  <c r="AD319" i="1" s="1"/>
  <c r="AF319" i="1"/>
  <c r="AG319" i="1"/>
  <c r="AH319" i="1"/>
  <c r="AI319" i="1"/>
  <c r="AJ319" i="1"/>
  <c r="CQ319" i="1"/>
  <c r="CR319" i="1"/>
  <c r="CS319" i="1"/>
  <c r="CT319" i="1"/>
  <c r="CU319" i="1"/>
  <c r="T319" i="1" s="1"/>
  <c r="CV319" i="1"/>
  <c r="CW319" i="1"/>
  <c r="CX319" i="1"/>
  <c r="W319" i="1" s="1"/>
  <c r="FR319" i="1"/>
  <c r="GL319" i="1"/>
  <c r="GO319" i="1"/>
  <c r="GP319" i="1"/>
  <c r="GV319" i="1"/>
  <c r="HC319" i="1" s="1"/>
  <c r="GX319" i="1" s="1"/>
  <c r="C320" i="1"/>
  <c r="D320" i="1"/>
  <c r="U320" i="1"/>
  <c r="G971" i="6" s="1"/>
  <c r="V320" i="1"/>
  <c r="G974" i="6" s="1"/>
  <c r="AC320" i="1"/>
  <c r="AE320" i="1"/>
  <c r="AD320" i="1" s="1"/>
  <c r="AF320" i="1"/>
  <c r="AG320" i="1"/>
  <c r="CU320" i="1" s="1"/>
  <c r="T320" i="1" s="1"/>
  <c r="AH320" i="1"/>
  <c r="AI320" i="1"/>
  <c r="AJ320" i="1"/>
  <c r="CX320" i="1" s="1"/>
  <c r="W320" i="1" s="1"/>
  <c r="CQ320" i="1"/>
  <c r="CR320" i="1"/>
  <c r="CS320" i="1"/>
  <c r="CT320" i="1"/>
  <c r="CV320" i="1"/>
  <c r="CW320" i="1"/>
  <c r="FR320" i="1"/>
  <c r="GL320" i="1"/>
  <c r="GN320" i="1"/>
  <c r="GP320" i="1"/>
  <c r="GV320" i="1"/>
  <c r="HC320" i="1" s="1"/>
  <c r="GX320" i="1"/>
  <c r="C321" i="1"/>
  <c r="D321" i="1"/>
  <c r="U321" i="1"/>
  <c r="G984" i="6" s="1"/>
  <c r="V321" i="1"/>
  <c r="G987" i="6" s="1"/>
  <c r="AC321" i="1"/>
  <c r="AE321" i="1"/>
  <c r="AD321" i="1" s="1"/>
  <c r="AB321" i="1" s="1"/>
  <c r="AF321" i="1"/>
  <c r="AG321" i="1"/>
  <c r="CU321" i="1" s="1"/>
  <c r="T321" i="1" s="1"/>
  <c r="AH321" i="1"/>
  <c r="AI321" i="1"/>
  <c r="AJ321" i="1"/>
  <c r="CQ321" i="1"/>
  <c r="CR321" i="1"/>
  <c r="CS321" i="1"/>
  <c r="CT321" i="1"/>
  <c r="CV321" i="1"/>
  <c r="CW321" i="1"/>
  <c r="CX321" i="1"/>
  <c r="W321" i="1" s="1"/>
  <c r="FR321" i="1"/>
  <c r="GL321" i="1"/>
  <c r="GN321" i="1"/>
  <c r="GP321" i="1"/>
  <c r="GV321" i="1"/>
  <c r="HC321" i="1"/>
  <c r="GX321" i="1" s="1"/>
  <c r="C322" i="1"/>
  <c r="D322" i="1"/>
  <c r="U322" i="1"/>
  <c r="G1003" i="6" s="1"/>
  <c r="W322" i="1"/>
  <c r="AC322" i="1"/>
  <c r="AE322" i="1"/>
  <c r="AD322" i="1" s="1"/>
  <c r="AF322" i="1"/>
  <c r="AG322" i="1"/>
  <c r="AH322" i="1"/>
  <c r="AI322" i="1"/>
  <c r="AJ322" i="1"/>
  <c r="CQ322" i="1"/>
  <c r="CR322" i="1"/>
  <c r="CS322" i="1"/>
  <c r="CT322" i="1"/>
  <c r="CU322" i="1"/>
  <c r="T322" i="1" s="1"/>
  <c r="CV322" i="1"/>
  <c r="CW322" i="1"/>
  <c r="CX322" i="1"/>
  <c r="FR322" i="1"/>
  <c r="GL322" i="1"/>
  <c r="GO322" i="1"/>
  <c r="GP322" i="1"/>
  <c r="GV322" i="1"/>
  <c r="HC322" i="1" s="1"/>
  <c r="GX322" i="1" s="1"/>
  <c r="C323" i="1"/>
  <c r="D323" i="1"/>
  <c r="V323" i="1"/>
  <c r="G1027" i="6" s="1"/>
  <c r="AC323" i="1"/>
  <c r="AE323" i="1"/>
  <c r="AD323" i="1" s="1"/>
  <c r="AF323" i="1"/>
  <c r="AG323" i="1"/>
  <c r="CU323" i="1" s="1"/>
  <c r="T323" i="1" s="1"/>
  <c r="AH323" i="1"/>
  <c r="AI323" i="1"/>
  <c r="AJ323" i="1"/>
  <c r="CX323" i="1" s="1"/>
  <c r="W323" i="1" s="1"/>
  <c r="CQ323" i="1"/>
  <c r="CR323" i="1"/>
  <c r="CS323" i="1"/>
  <c r="CT323" i="1"/>
  <c r="CV323" i="1"/>
  <c r="CW323" i="1"/>
  <c r="FR323" i="1"/>
  <c r="GL323" i="1"/>
  <c r="GO323" i="1"/>
  <c r="GP323" i="1"/>
  <c r="GV323" i="1"/>
  <c r="HC323" i="1" s="1"/>
  <c r="GX323" i="1" s="1"/>
  <c r="C324" i="1"/>
  <c r="D324" i="1"/>
  <c r="V324" i="1"/>
  <c r="G1042" i="6" s="1"/>
  <c r="AC324" i="1"/>
  <c r="AE324" i="1"/>
  <c r="AD324" i="1" s="1"/>
  <c r="AB324" i="1" s="1"/>
  <c r="AF324" i="1"/>
  <c r="AG324" i="1"/>
  <c r="CU324" i="1" s="1"/>
  <c r="T324" i="1" s="1"/>
  <c r="AH324" i="1"/>
  <c r="AI324" i="1"/>
  <c r="AJ324" i="1"/>
  <c r="CQ324" i="1"/>
  <c r="CR324" i="1"/>
  <c r="CS324" i="1"/>
  <c r="CT324" i="1"/>
  <c r="CV324" i="1"/>
  <c r="CW324" i="1"/>
  <c r="CX324" i="1"/>
  <c r="W324" i="1" s="1"/>
  <c r="FR324" i="1"/>
  <c r="GL324" i="1"/>
  <c r="GO324" i="1"/>
  <c r="GP324" i="1"/>
  <c r="GV324" i="1"/>
  <c r="HC324" i="1"/>
  <c r="GX324" i="1" s="1"/>
  <c r="C325" i="1"/>
  <c r="D325" i="1"/>
  <c r="V325" i="1"/>
  <c r="G1055" i="6" s="1"/>
  <c r="W325" i="1"/>
  <c r="AC325" i="1"/>
  <c r="AD325" i="1"/>
  <c r="AB325" i="1" s="1"/>
  <c r="AE325" i="1"/>
  <c r="AF325" i="1"/>
  <c r="AG325" i="1"/>
  <c r="AH325" i="1"/>
  <c r="AI325" i="1"/>
  <c r="AJ325" i="1"/>
  <c r="CQ325" i="1"/>
  <c r="CR325" i="1"/>
  <c r="CS325" i="1"/>
  <c r="CT325" i="1"/>
  <c r="CU325" i="1"/>
  <c r="T325" i="1" s="1"/>
  <c r="CV325" i="1"/>
  <c r="CW325" i="1"/>
  <c r="CX325" i="1"/>
  <c r="FR325" i="1"/>
  <c r="GL325" i="1"/>
  <c r="GO325" i="1"/>
  <c r="GP325" i="1"/>
  <c r="GV325" i="1"/>
  <c r="HC325" i="1" s="1"/>
  <c r="GX325" i="1" s="1"/>
  <c r="O326" i="1"/>
  <c r="P326" i="1"/>
  <c r="Q326" i="1"/>
  <c r="R326" i="1"/>
  <c r="S326" i="1"/>
  <c r="T326" i="1"/>
  <c r="U326" i="1"/>
  <c r="V326" i="1"/>
  <c r="W326" i="1"/>
  <c r="X326" i="1"/>
  <c r="Y326" i="1"/>
  <c r="AB326" i="1"/>
  <c r="CP326" i="1" s="1"/>
  <c r="GM326" i="1" s="1"/>
  <c r="HD326" i="1" s="1"/>
  <c r="AC326" i="1"/>
  <c r="AD326" i="1"/>
  <c r="AE326" i="1"/>
  <c r="AF326" i="1"/>
  <c r="AG326" i="1"/>
  <c r="AH326" i="1"/>
  <c r="AI326" i="1"/>
  <c r="AJ326" i="1"/>
  <c r="FR326" i="1"/>
  <c r="GL326" i="1"/>
  <c r="GO326" i="1"/>
  <c r="GP326" i="1"/>
  <c r="GV326" i="1"/>
  <c r="GX326" i="1"/>
  <c r="O327" i="1"/>
  <c r="P327" i="1"/>
  <c r="Q327" i="1"/>
  <c r="R327" i="1"/>
  <c r="S327" i="1"/>
  <c r="T327" i="1"/>
  <c r="U327" i="1"/>
  <c r="V327" i="1"/>
  <c r="W327" i="1"/>
  <c r="X327" i="1"/>
  <c r="Y327" i="1"/>
  <c r="AB327" i="1"/>
  <c r="AC327" i="1"/>
  <c r="AD327" i="1"/>
  <c r="AE327" i="1"/>
  <c r="AF327" i="1"/>
  <c r="AG327" i="1"/>
  <c r="AH327" i="1"/>
  <c r="AI327" i="1"/>
  <c r="AJ327" i="1"/>
  <c r="CP327" i="1"/>
  <c r="FR327" i="1"/>
  <c r="GL327" i="1"/>
  <c r="GM327" i="1"/>
  <c r="HD327" i="1" s="1"/>
  <c r="GO327" i="1"/>
  <c r="GP327" i="1"/>
  <c r="GV327" i="1"/>
  <c r="GX327" i="1"/>
  <c r="GN327" i="1" s="1"/>
  <c r="O328" i="1"/>
  <c r="P328" i="1"/>
  <c r="Q328" i="1"/>
  <c r="R328" i="1"/>
  <c r="S328" i="1"/>
  <c r="T328" i="1"/>
  <c r="U328" i="1"/>
  <c r="V328" i="1"/>
  <c r="W328" i="1"/>
  <c r="X328" i="1"/>
  <c r="Y328" i="1"/>
  <c r="AB328" i="1"/>
  <c r="CP328" i="1" s="1"/>
  <c r="GM328" i="1" s="1"/>
  <c r="AC328" i="1"/>
  <c r="AD328" i="1"/>
  <c r="AE328" i="1"/>
  <c r="AF328" i="1"/>
  <c r="AG328" i="1"/>
  <c r="AH328" i="1"/>
  <c r="AI328" i="1"/>
  <c r="AJ328" i="1"/>
  <c r="FR328" i="1"/>
  <c r="GL328" i="1"/>
  <c r="GO328" i="1"/>
  <c r="GP328" i="1"/>
  <c r="GV328" i="1"/>
  <c r="GX328" i="1"/>
  <c r="O329" i="1"/>
  <c r="P329" i="1"/>
  <c r="Q329" i="1"/>
  <c r="R329" i="1"/>
  <c r="S329" i="1"/>
  <c r="T329" i="1"/>
  <c r="U329" i="1"/>
  <c r="V329" i="1"/>
  <c r="W329" i="1"/>
  <c r="X329" i="1"/>
  <c r="Y329" i="1"/>
  <c r="AB329" i="1"/>
  <c r="CP329" i="1" s="1"/>
  <c r="GM329" i="1" s="1"/>
  <c r="HD329" i="1" s="1"/>
  <c r="AC329" i="1"/>
  <c r="AD329" i="1"/>
  <c r="AE329" i="1"/>
  <c r="AF329" i="1"/>
  <c r="AG329" i="1"/>
  <c r="AH329" i="1"/>
  <c r="AI329" i="1"/>
  <c r="AJ329" i="1"/>
  <c r="FR329" i="1"/>
  <c r="GL329" i="1"/>
  <c r="GO329" i="1"/>
  <c r="GP329" i="1"/>
  <c r="GV329" i="1"/>
  <c r="GX329" i="1"/>
  <c r="B331" i="1"/>
  <c r="C331" i="1"/>
  <c r="C316" i="1" s="1"/>
  <c r="D331" i="1"/>
  <c r="D316" i="1" s="1"/>
  <c r="F331" i="1"/>
  <c r="F316" i="1" s="1"/>
  <c r="G331" i="1"/>
  <c r="G316" i="1" s="1"/>
  <c r="AO331" i="1"/>
  <c r="F335" i="1" s="1"/>
  <c r="BX331" i="1"/>
  <c r="CK331" i="1"/>
  <c r="CK316" i="1" s="1"/>
  <c r="CL331" i="1"/>
  <c r="CL316" i="1" s="1"/>
  <c r="D361" i="1"/>
  <c r="E363" i="1"/>
  <c r="G363" i="1"/>
  <c r="Z363" i="1"/>
  <c r="AA363" i="1"/>
  <c r="AM363" i="1"/>
  <c r="AN363" i="1"/>
  <c r="BB363" i="1"/>
  <c r="BE363" i="1"/>
  <c r="BF363" i="1"/>
  <c r="BG363" i="1"/>
  <c r="BH363" i="1"/>
  <c r="BI363" i="1"/>
  <c r="BJ363" i="1"/>
  <c r="BK363" i="1"/>
  <c r="BL363" i="1"/>
  <c r="BM363" i="1"/>
  <c r="BN363" i="1"/>
  <c r="BO363" i="1"/>
  <c r="BP363" i="1"/>
  <c r="BQ363" i="1"/>
  <c r="BR363" i="1"/>
  <c r="BS363" i="1"/>
  <c r="BT363" i="1"/>
  <c r="BU363" i="1"/>
  <c r="BV363" i="1"/>
  <c r="BW363" i="1"/>
  <c r="BX363" i="1"/>
  <c r="CK363" i="1"/>
  <c r="CL363" i="1"/>
  <c r="CN363" i="1"/>
  <c r="CO363" i="1"/>
  <c r="CP363" i="1"/>
  <c r="CQ363" i="1"/>
  <c r="CR363" i="1"/>
  <c r="CS363" i="1"/>
  <c r="CT363" i="1"/>
  <c r="CU363" i="1"/>
  <c r="CV363" i="1"/>
  <c r="CW363" i="1"/>
  <c r="CX363" i="1"/>
  <c r="CY363" i="1"/>
  <c r="CZ363" i="1"/>
  <c r="DA363" i="1"/>
  <c r="DB363" i="1"/>
  <c r="DC363" i="1"/>
  <c r="DD363" i="1"/>
  <c r="DE363" i="1"/>
  <c r="DF363" i="1"/>
  <c r="DG363" i="1"/>
  <c r="DH363" i="1"/>
  <c r="DI363" i="1"/>
  <c r="DJ363" i="1"/>
  <c r="DK363" i="1"/>
  <c r="DL363" i="1"/>
  <c r="DM363" i="1"/>
  <c r="DN363" i="1"/>
  <c r="DO363" i="1"/>
  <c r="DP363" i="1"/>
  <c r="DQ363" i="1"/>
  <c r="DR363" i="1"/>
  <c r="DS363" i="1"/>
  <c r="DT363" i="1"/>
  <c r="DU363" i="1"/>
  <c r="DV363" i="1"/>
  <c r="DW363" i="1"/>
  <c r="DX363" i="1"/>
  <c r="DY363" i="1"/>
  <c r="DZ363" i="1"/>
  <c r="EA363" i="1"/>
  <c r="EB363" i="1"/>
  <c r="EC363" i="1"/>
  <c r="ED363" i="1"/>
  <c r="EE363" i="1"/>
  <c r="EF363" i="1"/>
  <c r="EG363" i="1"/>
  <c r="EH363" i="1"/>
  <c r="EI363" i="1"/>
  <c r="EJ363" i="1"/>
  <c r="EK363" i="1"/>
  <c r="EL363" i="1"/>
  <c r="EM363" i="1"/>
  <c r="EN363" i="1"/>
  <c r="EO363" i="1"/>
  <c r="EP363" i="1"/>
  <c r="EQ363" i="1"/>
  <c r="ER363" i="1"/>
  <c r="ES363" i="1"/>
  <c r="ET363" i="1"/>
  <c r="EU363" i="1"/>
  <c r="EV363" i="1"/>
  <c r="EW363" i="1"/>
  <c r="EX363" i="1"/>
  <c r="EY363" i="1"/>
  <c r="EZ363" i="1"/>
  <c r="FA363" i="1"/>
  <c r="FB363" i="1"/>
  <c r="FC363" i="1"/>
  <c r="FD363" i="1"/>
  <c r="FE363" i="1"/>
  <c r="FF363" i="1"/>
  <c r="FG363" i="1"/>
  <c r="FH363" i="1"/>
  <c r="FI363" i="1"/>
  <c r="FJ363" i="1"/>
  <c r="FK363" i="1"/>
  <c r="FL363" i="1"/>
  <c r="FM363" i="1"/>
  <c r="FN363" i="1"/>
  <c r="FO363" i="1"/>
  <c r="FP363" i="1"/>
  <c r="FQ363" i="1"/>
  <c r="FR363" i="1"/>
  <c r="FS363" i="1"/>
  <c r="FT363" i="1"/>
  <c r="FU363" i="1"/>
  <c r="FV363" i="1"/>
  <c r="FW363" i="1"/>
  <c r="FX363" i="1"/>
  <c r="FY363" i="1"/>
  <c r="FZ363" i="1"/>
  <c r="GA363" i="1"/>
  <c r="GB363" i="1"/>
  <c r="GC363" i="1"/>
  <c r="GD363" i="1"/>
  <c r="GE363" i="1"/>
  <c r="GF363" i="1"/>
  <c r="GG363" i="1"/>
  <c r="GH363" i="1"/>
  <c r="GI363" i="1"/>
  <c r="GJ363" i="1"/>
  <c r="GK363" i="1"/>
  <c r="GL363" i="1"/>
  <c r="GM363" i="1"/>
  <c r="GN363" i="1"/>
  <c r="GO363" i="1"/>
  <c r="GP363" i="1"/>
  <c r="GQ363" i="1"/>
  <c r="GR363" i="1"/>
  <c r="GS363" i="1"/>
  <c r="GT363" i="1"/>
  <c r="GU363" i="1"/>
  <c r="GV363" i="1"/>
  <c r="GW363" i="1"/>
  <c r="GX363" i="1"/>
  <c r="C365" i="1"/>
  <c r="D365" i="1"/>
  <c r="U365" i="1"/>
  <c r="G1106" i="6" s="1"/>
  <c r="V365" i="1"/>
  <c r="G1109" i="6" s="1"/>
  <c r="AC365" i="1"/>
  <c r="AD365" i="1"/>
  <c r="AE365" i="1"/>
  <c r="AF365" i="1"/>
  <c r="AG365" i="1"/>
  <c r="AH365" i="1"/>
  <c r="AI365" i="1"/>
  <c r="AJ365" i="1"/>
  <c r="CQ365" i="1"/>
  <c r="CR365" i="1"/>
  <c r="CS365" i="1"/>
  <c r="CT365" i="1"/>
  <c r="CU365" i="1"/>
  <c r="T365" i="1" s="1"/>
  <c r="CV365" i="1"/>
  <c r="CW365" i="1"/>
  <c r="CX365" i="1"/>
  <c r="W365" i="1" s="1"/>
  <c r="FR365" i="1"/>
  <c r="GL365" i="1"/>
  <c r="GO365" i="1"/>
  <c r="GP365" i="1"/>
  <c r="GV365" i="1"/>
  <c r="HC365" i="1"/>
  <c r="GX365" i="1" s="1"/>
  <c r="C366" i="1"/>
  <c r="D366" i="1"/>
  <c r="I366" i="1"/>
  <c r="K366" i="1"/>
  <c r="T366" i="1"/>
  <c r="AC366" i="1"/>
  <c r="AE366" i="1"/>
  <c r="AD366" i="1" s="1"/>
  <c r="AF366" i="1"/>
  <c r="AG366" i="1"/>
  <c r="CU366" i="1" s="1"/>
  <c r="AH366" i="1"/>
  <c r="AI366" i="1"/>
  <c r="AJ366" i="1"/>
  <c r="CQ366" i="1"/>
  <c r="CR366" i="1"/>
  <c r="CS366" i="1"/>
  <c r="CT366" i="1"/>
  <c r="CV366" i="1"/>
  <c r="CW366" i="1"/>
  <c r="CX366" i="1"/>
  <c r="W366" i="1" s="1"/>
  <c r="FR366" i="1"/>
  <c r="GL366" i="1"/>
  <c r="GN366" i="1"/>
  <c r="GP366" i="1"/>
  <c r="GV366" i="1"/>
  <c r="GX366" i="1"/>
  <c r="HC366" i="1"/>
  <c r="I367" i="1"/>
  <c r="T367" i="1"/>
  <c r="W367" i="1"/>
  <c r="X367" i="1"/>
  <c r="AC367" i="1"/>
  <c r="AB367" i="1" s="1"/>
  <c r="AD367" i="1"/>
  <c r="AE367" i="1"/>
  <c r="AF367" i="1"/>
  <c r="AG367" i="1"/>
  <c r="AH367" i="1"/>
  <c r="AI367" i="1"/>
  <c r="AJ367" i="1"/>
  <c r="CP367" i="1"/>
  <c r="CQ367" i="1"/>
  <c r="CR367" i="1"/>
  <c r="Q367" i="1" s="1"/>
  <c r="CS367" i="1"/>
  <c r="R367" i="1" s="1"/>
  <c r="CT367" i="1"/>
  <c r="S367" i="1" s="1"/>
  <c r="CU367" i="1"/>
  <c r="CV367" i="1"/>
  <c r="U367" i="1" s="1"/>
  <c r="CW367" i="1"/>
  <c r="V367" i="1" s="1"/>
  <c r="CX367" i="1"/>
  <c r="CY367" i="1"/>
  <c r="CZ367" i="1"/>
  <c r="Y367" i="1" s="1"/>
  <c r="FR367" i="1"/>
  <c r="GL367" i="1"/>
  <c r="GN367" i="1"/>
  <c r="GP367" i="1"/>
  <c r="GV367" i="1"/>
  <c r="HC367" i="1"/>
  <c r="GX367" i="1" s="1"/>
  <c r="C368" i="1"/>
  <c r="D368" i="1"/>
  <c r="I368" i="1"/>
  <c r="K368" i="1"/>
  <c r="W368" i="1"/>
  <c r="AC368" i="1"/>
  <c r="AE368" i="1"/>
  <c r="AD368" i="1" s="1"/>
  <c r="AF368" i="1"/>
  <c r="AG368" i="1"/>
  <c r="AH368" i="1"/>
  <c r="AI368" i="1"/>
  <c r="AJ368" i="1"/>
  <c r="CQ368" i="1"/>
  <c r="CR368" i="1"/>
  <c r="CS368" i="1"/>
  <c r="CT368" i="1"/>
  <c r="CU368" i="1"/>
  <c r="T368" i="1" s="1"/>
  <c r="CV368" i="1"/>
  <c r="CW368" i="1"/>
  <c r="CX368" i="1"/>
  <c r="FR368" i="1"/>
  <c r="GL368" i="1"/>
  <c r="GN368" i="1"/>
  <c r="GP368" i="1"/>
  <c r="GV368" i="1"/>
  <c r="HC368" i="1" s="1"/>
  <c r="GX368" i="1" s="1"/>
  <c r="I369" i="1"/>
  <c r="Q369" i="1" s="1"/>
  <c r="T369" i="1"/>
  <c r="Y369" i="1"/>
  <c r="AC369" i="1"/>
  <c r="AE369" i="1"/>
  <c r="AD369" i="1" s="1"/>
  <c r="AB369" i="1" s="1"/>
  <c r="AF369" i="1"/>
  <c r="AG369" i="1"/>
  <c r="AH369" i="1"/>
  <c r="AI369" i="1"/>
  <c r="AJ369" i="1"/>
  <c r="CP369" i="1"/>
  <c r="CQ369" i="1"/>
  <c r="CR369" i="1"/>
  <c r="CS369" i="1"/>
  <c r="R369" i="1" s="1"/>
  <c r="CT369" i="1"/>
  <c r="S369" i="1" s="1"/>
  <c r="CU369" i="1"/>
  <c r="CV369" i="1"/>
  <c r="U369" i="1" s="1"/>
  <c r="CW369" i="1"/>
  <c r="CX369" i="1"/>
  <c r="CY369" i="1"/>
  <c r="X369" i="1" s="1"/>
  <c r="CZ369" i="1"/>
  <c r="FR369" i="1"/>
  <c r="GL369" i="1"/>
  <c r="GN369" i="1"/>
  <c r="GP369" i="1"/>
  <c r="GV369" i="1"/>
  <c r="HC369" i="1"/>
  <c r="GX369" i="1" s="1"/>
  <c r="B371" i="1"/>
  <c r="B363" i="1" s="1"/>
  <c r="C371" i="1"/>
  <c r="C363" i="1" s="1"/>
  <c r="D371" i="1"/>
  <c r="D363" i="1" s="1"/>
  <c r="F371" i="1"/>
  <c r="F363" i="1" s="1"/>
  <c r="G371" i="1"/>
  <c r="AO371" i="1"/>
  <c r="F375" i="1" s="1"/>
  <c r="BB371" i="1"/>
  <c r="BX371" i="1"/>
  <c r="CK371" i="1"/>
  <c r="CL371" i="1"/>
  <c r="BC371" i="1" s="1"/>
  <c r="BC363" i="1" s="1"/>
  <c r="CM371" i="1"/>
  <c r="BD371" i="1" s="1"/>
  <c r="BD363" i="1" s="1"/>
  <c r="F384" i="1"/>
  <c r="F387" i="1"/>
  <c r="F396" i="1"/>
  <c r="D401" i="1"/>
  <c r="C403" i="1"/>
  <c r="D403" i="1"/>
  <c r="E403" i="1"/>
  <c r="F403" i="1"/>
  <c r="Z403" i="1"/>
  <c r="AA403" i="1"/>
  <c r="AM403" i="1"/>
  <c r="AN403" i="1"/>
  <c r="BE403" i="1"/>
  <c r="BF403" i="1"/>
  <c r="BG403" i="1"/>
  <c r="BH403" i="1"/>
  <c r="BI403" i="1"/>
  <c r="BJ403" i="1"/>
  <c r="BK403" i="1"/>
  <c r="BL403" i="1"/>
  <c r="BM403" i="1"/>
  <c r="BN403" i="1"/>
  <c r="BO403" i="1"/>
  <c r="BP403" i="1"/>
  <c r="BQ403" i="1"/>
  <c r="BR403" i="1"/>
  <c r="BS403" i="1"/>
  <c r="BT403" i="1"/>
  <c r="BU403" i="1"/>
  <c r="BV403" i="1"/>
  <c r="BW403" i="1"/>
  <c r="CL403" i="1"/>
  <c r="CN403" i="1"/>
  <c r="CO403" i="1"/>
  <c r="CP403" i="1"/>
  <c r="CQ403" i="1"/>
  <c r="CR403" i="1"/>
  <c r="CS403" i="1"/>
  <c r="CT403" i="1"/>
  <c r="CU403" i="1"/>
  <c r="CV403" i="1"/>
  <c r="CW403" i="1"/>
  <c r="CX403" i="1"/>
  <c r="CY403" i="1"/>
  <c r="CZ403" i="1"/>
  <c r="DA403" i="1"/>
  <c r="DB403" i="1"/>
  <c r="DC403" i="1"/>
  <c r="DD403" i="1"/>
  <c r="DE403" i="1"/>
  <c r="DF403" i="1"/>
  <c r="DG403" i="1"/>
  <c r="DH403" i="1"/>
  <c r="DI403" i="1"/>
  <c r="DJ403" i="1"/>
  <c r="DK403" i="1"/>
  <c r="DL403" i="1"/>
  <c r="DM403" i="1"/>
  <c r="DN403" i="1"/>
  <c r="DO403" i="1"/>
  <c r="DP403" i="1"/>
  <c r="DQ403" i="1"/>
  <c r="DR403" i="1"/>
  <c r="DS403" i="1"/>
  <c r="DT403" i="1"/>
  <c r="DU403" i="1"/>
  <c r="DV403" i="1"/>
  <c r="DW403" i="1"/>
  <c r="DX403" i="1"/>
  <c r="DY403" i="1"/>
  <c r="DZ403" i="1"/>
  <c r="EA403" i="1"/>
  <c r="EB403" i="1"/>
  <c r="EC403" i="1"/>
  <c r="ED403" i="1"/>
  <c r="EE403" i="1"/>
  <c r="EF403" i="1"/>
  <c r="EG403" i="1"/>
  <c r="EH403" i="1"/>
  <c r="EI403" i="1"/>
  <c r="EJ403" i="1"/>
  <c r="EK403" i="1"/>
  <c r="EL403" i="1"/>
  <c r="EM403" i="1"/>
  <c r="EN403" i="1"/>
  <c r="EO403" i="1"/>
  <c r="EP403" i="1"/>
  <c r="EQ403" i="1"/>
  <c r="ER403" i="1"/>
  <c r="ES403" i="1"/>
  <c r="ET403" i="1"/>
  <c r="EU403" i="1"/>
  <c r="EV403" i="1"/>
  <c r="EW403" i="1"/>
  <c r="EX403" i="1"/>
  <c r="EY403" i="1"/>
  <c r="EZ403" i="1"/>
  <c r="FA403" i="1"/>
  <c r="FB403" i="1"/>
  <c r="FC403" i="1"/>
  <c r="FD403" i="1"/>
  <c r="FE403" i="1"/>
  <c r="FF403" i="1"/>
  <c r="FG403" i="1"/>
  <c r="FH403" i="1"/>
  <c r="FI403" i="1"/>
  <c r="FJ403" i="1"/>
  <c r="FK403" i="1"/>
  <c r="FL403" i="1"/>
  <c r="FM403" i="1"/>
  <c r="FN403" i="1"/>
  <c r="FO403" i="1"/>
  <c r="FP403" i="1"/>
  <c r="FQ403" i="1"/>
  <c r="FR403" i="1"/>
  <c r="FS403" i="1"/>
  <c r="FT403" i="1"/>
  <c r="FU403" i="1"/>
  <c r="FV403" i="1"/>
  <c r="FW403" i="1"/>
  <c r="FX403" i="1"/>
  <c r="FY403" i="1"/>
  <c r="FZ403" i="1"/>
  <c r="GA403" i="1"/>
  <c r="GB403" i="1"/>
  <c r="GC403" i="1"/>
  <c r="GD403" i="1"/>
  <c r="GE403" i="1"/>
  <c r="GF403" i="1"/>
  <c r="GG403" i="1"/>
  <c r="GH403" i="1"/>
  <c r="GI403" i="1"/>
  <c r="GJ403" i="1"/>
  <c r="GK403" i="1"/>
  <c r="GL403" i="1"/>
  <c r="GM403" i="1"/>
  <c r="GN403" i="1"/>
  <c r="GO403" i="1"/>
  <c r="GP403" i="1"/>
  <c r="GQ403" i="1"/>
  <c r="GR403" i="1"/>
  <c r="GS403" i="1"/>
  <c r="GT403" i="1"/>
  <c r="GU403" i="1"/>
  <c r="GV403" i="1"/>
  <c r="GW403" i="1"/>
  <c r="GX403" i="1"/>
  <c r="C405" i="1"/>
  <c r="D405" i="1"/>
  <c r="I405" i="1"/>
  <c r="K405" i="1"/>
  <c r="AC405" i="1"/>
  <c r="AE405" i="1"/>
  <c r="AD405" i="1" s="1"/>
  <c r="AF405" i="1"/>
  <c r="AG405" i="1"/>
  <c r="CU405" i="1" s="1"/>
  <c r="AH405" i="1"/>
  <c r="AI405" i="1"/>
  <c r="AJ405" i="1"/>
  <c r="CQ405" i="1"/>
  <c r="CR405" i="1"/>
  <c r="CS405" i="1"/>
  <c r="CT405" i="1"/>
  <c r="CV405" i="1"/>
  <c r="CW405" i="1"/>
  <c r="CX405" i="1"/>
  <c r="FR405" i="1"/>
  <c r="GL405" i="1"/>
  <c r="BZ407" i="1" s="1"/>
  <c r="GO405" i="1"/>
  <c r="CC407" i="1" s="1"/>
  <c r="GP405" i="1"/>
  <c r="CD407" i="1" s="1"/>
  <c r="AU407" i="1" s="1"/>
  <c r="F426" i="1" s="1"/>
  <c r="GV405" i="1"/>
  <c r="HC405" i="1"/>
  <c r="B407" i="1"/>
  <c r="B403" i="1" s="1"/>
  <c r="C407" i="1"/>
  <c r="D407" i="1"/>
  <c r="F407" i="1"/>
  <c r="G407" i="1"/>
  <c r="G403" i="1" s="1"/>
  <c r="BB407" i="1"/>
  <c r="BC407" i="1"/>
  <c r="BX407" i="1"/>
  <c r="BY407" i="1"/>
  <c r="CK407" i="1"/>
  <c r="CK403" i="1" s="1"/>
  <c r="CL407" i="1"/>
  <c r="CM407" i="1"/>
  <c r="D437" i="1"/>
  <c r="E439" i="1"/>
  <c r="Z439" i="1"/>
  <c r="AA439" i="1"/>
  <c r="AH439" i="1"/>
  <c r="AM439" i="1"/>
  <c r="AN439" i="1"/>
  <c r="AO439" i="1"/>
  <c r="BE439" i="1"/>
  <c r="BF439" i="1"/>
  <c r="BG439" i="1"/>
  <c r="BH439" i="1"/>
  <c r="BI439" i="1"/>
  <c r="BJ439" i="1"/>
  <c r="BK439" i="1"/>
  <c r="BL439" i="1"/>
  <c r="BM439" i="1"/>
  <c r="BN439" i="1"/>
  <c r="BO439" i="1"/>
  <c r="BP439" i="1"/>
  <c r="BQ439" i="1"/>
  <c r="BR439" i="1"/>
  <c r="BS439" i="1"/>
  <c r="BT439" i="1"/>
  <c r="BU439" i="1"/>
  <c r="BV439" i="1"/>
  <c r="BW439" i="1"/>
  <c r="CJ439" i="1"/>
  <c r="CK439" i="1"/>
  <c r="CM439" i="1"/>
  <c r="CN439" i="1"/>
  <c r="CO439" i="1"/>
  <c r="CP439" i="1"/>
  <c r="CQ439" i="1"/>
  <c r="CR439" i="1"/>
  <c r="CS439" i="1"/>
  <c r="CT439" i="1"/>
  <c r="CU439" i="1"/>
  <c r="CV439" i="1"/>
  <c r="CW439" i="1"/>
  <c r="CX439" i="1"/>
  <c r="CY439" i="1"/>
  <c r="CZ439" i="1"/>
  <c r="DA439" i="1"/>
  <c r="DB439" i="1"/>
  <c r="DC439" i="1"/>
  <c r="DD439" i="1"/>
  <c r="DE439" i="1"/>
  <c r="DF439" i="1"/>
  <c r="DG439" i="1"/>
  <c r="DH439" i="1"/>
  <c r="DI439" i="1"/>
  <c r="DJ439" i="1"/>
  <c r="DK439" i="1"/>
  <c r="DL439" i="1"/>
  <c r="DM439" i="1"/>
  <c r="DN439" i="1"/>
  <c r="DO439" i="1"/>
  <c r="DP439" i="1"/>
  <c r="DQ439" i="1"/>
  <c r="DR439" i="1"/>
  <c r="DS439" i="1"/>
  <c r="DT439" i="1"/>
  <c r="DU439" i="1"/>
  <c r="DV439" i="1"/>
  <c r="DW439" i="1"/>
  <c r="DX439" i="1"/>
  <c r="DY439" i="1"/>
  <c r="DZ439" i="1"/>
  <c r="EA439" i="1"/>
  <c r="EB439" i="1"/>
  <c r="EC439" i="1"/>
  <c r="ED439" i="1"/>
  <c r="EE439" i="1"/>
  <c r="EF439" i="1"/>
  <c r="EG439" i="1"/>
  <c r="EH439" i="1"/>
  <c r="EI439" i="1"/>
  <c r="EJ439" i="1"/>
  <c r="EK439" i="1"/>
  <c r="EL439" i="1"/>
  <c r="EM439" i="1"/>
  <c r="EN439" i="1"/>
  <c r="EO439" i="1"/>
  <c r="EP439" i="1"/>
  <c r="EQ439" i="1"/>
  <c r="ER439" i="1"/>
  <c r="ES439" i="1"/>
  <c r="ET439" i="1"/>
  <c r="EU439" i="1"/>
  <c r="EV439" i="1"/>
  <c r="EW439" i="1"/>
  <c r="EX439" i="1"/>
  <c r="EY439" i="1"/>
  <c r="EZ439" i="1"/>
  <c r="FA439" i="1"/>
  <c r="FB439" i="1"/>
  <c r="FC439" i="1"/>
  <c r="FD439" i="1"/>
  <c r="FE439" i="1"/>
  <c r="FF439" i="1"/>
  <c r="FG439" i="1"/>
  <c r="FH439" i="1"/>
  <c r="FI439" i="1"/>
  <c r="FJ439" i="1"/>
  <c r="FK439" i="1"/>
  <c r="FL439" i="1"/>
  <c r="FM439" i="1"/>
  <c r="FN439" i="1"/>
  <c r="FO439" i="1"/>
  <c r="FP439" i="1"/>
  <c r="FQ439" i="1"/>
  <c r="FR439" i="1"/>
  <c r="FS439" i="1"/>
  <c r="FT439" i="1"/>
  <c r="FU439" i="1"/>
  <c r="FV439" i="1"/>
  <c r="FW439" i="1"/>
  <c r="FX439" i="1"/>
  <c r="FY439" i="1"/>
  <c r="FZ439" i="1"/>
  <c r="GA439" i="1"/>
  <c r="GB439" i="1"/>
  <c r="GC439" i="1"/>
  <c r="GD439" i="1"/>
  <c r="GE439" i="1"/>
  <c r="GF439" i="1"/>
  <c r="GG439" i="1"/>
  <c r="GH439" i="1"/>
  <c r="GI439" i="1"/>
  <c r="GJ439" i="1"/>
  <c r="GK439" i="1"/>
  <c r="GL439" i="1"/>
  <c r="GM439" i="1"/>
  <c r="GN439" i="1"/>
  <c r="GO439" i="1"/>
  <c r="GP439" i="1"/>
  <c r="GQ439" i="1"/>
  <c r="GR439" i="1"/>
  <c r="GS439" i="1"/>
  <c r="GT439" i="1"/>
  <c r="GU439" i="1"/>
  <c r="GV439" i="1"/>
  <c r="GW439" i="1"/>
  <c r="GX439" i="1"/>
  <c r="C441" i="1"/>
  <c r="D441" i="1"/>
  <c r="Q441" i="1"/>
  <c r="AD443" i="1" s="1"/>
  <c r="T441" i="1"/>
  <c r="AG443" i="1" s="1"/>
  <c r="U441" i="1"/>
  <c r="W441" i="1"/>
  <c r="AJ443" i="1" s="1"/>
  <c r="AC441" i="1"/>
  <c r="AD441" i="1"/>
  <c r="AE441" i="1"/>
  <c r="AF441" i="1"/>
  <c r="AG441" i="1"/>
  <c r="AH441" i="1"/>
  <c r="AI441" i="1"/>
  <c r="AJ441" i="1"/>
  <c r="CQ441" i="1"/>
  <c r="P441" i="1" s="1"/>
  <c r="CR441" i="1"/>
  <c r="CS441" i="1"/>
  <c r="R441" i="1" s="1"/>
  <c r="AE443" i="1" s="1"/>
  <c r="CT441" i="1"/>
  <c r="S441" i="1" s="1"/>
  <c r="CZ441" i="1" s="1"/>
  <c r="Y441" i="1" s="1"/>
  <c r="AL443" i="1" s="1"/>
  <c r="CU441" i="1"/>
  <c r="CV441" i="1"/>
  <c r="CW441" i="1"/>
  <c r="V441" i="1" s="1"/>
  <c r="CX441" i="1"/>
  <c r="FR441" i="1"/>
  <c r="GL441" i="1"/>
  <c r="GO441" i="1"/>
  <c r="GP441" i="1"/>
  <c r="CD443" i="1" s="1"/>
  <c r="GV441" i="1"/>
  <c r="GX441" i="1"/>
  <c r="HC441" i="1"/>
  <c r="B443" i="1"/>
  <c r="B439" i="1" s="1"/>
  <c r="C443" i="1"/>
  <c r="C439" i="1" s="1"/>
  <c r="D443" i="1"/>
  <c r="D439" i="1" s="1"/>
  <c r="F443" i="1"/>
  <c r="F439" i="1" s="1"/>
  <c r="G443" i="1"/>
  <c r="G439" i="1" s="1"/>
  <c r="AF443" i="1"/>
  <c r="AF439" i="1" s="1"/>
  <c r="AH443" i="1"/>
  <c r="U443" i="1" s="1"/>
  <c r="AI443" i="1"/>
  <c r="V443" i="1" s="1"/>
  <c r="V439" i="1" s="1"/>
  <c r="AO443" i="1"/>
  <c r="F447" i="1" s="1"/>
  <c r="AQ443" i="1"/>
  <c r="AT443" i="1"/>
  <c r="AT439" i="1" s="1"/>
  <c r="BB443" i="1"/>
  <c r="BC443" i="1"/>
  <c r="BC439" i="1" s="1"/>
  <c r="BX443" i="1"/>
  <c r="BX439" i="1" s="1"/>
  <c r="BY443" i="1"/>
  <c r="BY439" i="1" s="1"/>
  <c r="BZ443" i="1"/>
  <c r="CG443" i="1" s="1"/>
  <c r="CC443" i="1"/>
  <c r="CC439" i="1" s="1"/>
  <c r="CJ443" i="1"/>
  <c r="BA443" i="1" s="1"/>
  <c r="BA439" i="1" s="1"/>
  <c r="CK443" i="1"/>
  <c r="CL443" i="1"/>
  <c r="CL439" i="1" s="1"/>
  <c r="CM443" i="1"/>
  <c r="BD443" i="1" s="1"/>
  <c r="F468" i="1" s="1"/>
  <c r="F461" i="1"/>
  <c r="F463" i="1"/>
  <c r="F466" i="1"/>
  <c r="D473" i="1"/>
  <c r="E475" i="1"/>
  <c r="F475" i="1"/>
  <c r="Z475" i="1"/>
  <c r="AA475" i="1"/>
  <c r="AM475" i="1"/>
  <c r="AN475" i="1"/>
  <c r="BB475" i="1"/>
  <c r="BE475" i="1"/>
  <c r="BF475" i="1"/>
  <c r="BG475" i="1"/>
  <c r="BH475" i="1"/>
  <c r="BI475" i="1"/>
  <c r="BJ475" i="1"/>
  <c r="BK475" i="1"/>
  <c r="BL475" i="1"/>
  <c r="BM475" i="1"/>
  <c r="BN475" i="1"/>
  <c r="BO475" i="1"/>
  <c r="BP475" i="1"/>
  <c r="BQ475" i="1"/>
  <c r="BR475" i="1"/>
  <c r="BS475" i="1"/>
  <c r="BT475" i="1"/>
  <c r="BU475" i="1"/>
  <c r="BV475" i="1"/>
  <c r="BW475" i="1"/>
  <c r="CK475" i="1"/>
  <c r="CL475" i="1"/>
  <c r="CN475" i="1"/>
  <c r="CO475" i="1"/>
  <c r="CP475" i="1"/>
  <c r="CQ475" i="1"/>
  <c r="CR475" i="1"/>
  <c r="CS475" i="1"/>
  <c r="CT475" i="1"/>
  <c r="CU475" i="1"/>
  <c r="CV475" i="1"/>
  <c r="CW475" i="1"/>
  <c r="CX475" i="1"/>
  <c r="CY475" i="1"/>
  <c r="CZ475" i="1"/>
  <c r="DA475" i="1"/>
  <c r="DB475" i="1"/>
  <c r="DC475" i="1"/>
  <c r="DD475" i="1"/>
  <c r="DE475" i="1"/>
  <c r="DF475" i="1"/>
  <c r="DG475" i="1"/>
  <c r="DH475" i="1"/>
  <c r="DI475" i="1"/>
  <c r="DJ475" i="1"/>
  <c r="DK475" i="1"/>
  <c r="DL475" i="1"/>
  <c r="DM475" i="1"/>
  <c r="DN475" i="1"/>
  <c r="DO475" i="1"/>
  <c r="DP475" i="1"/>
  <c r="DQ475" i="1"/>
  <c r="DR475" i="1"/>
  <c r="DS475" i="1"/>
  <c r="DT475" i="1"/>
  <c r="DU475" i="1"/>
  <c r="DV475" i="1"/>
  <c r="DW475" i="1"/>
  <c r="DX475" i="1"/>
  <c r="DY475" i="1"/>
  <c r="DZ475" i="1"/>
  <c r="EA475" i="1"/>
  <c r="EB475" i="1"/>
  <c r="EC475" i="1"/>
  <c r="ED475" i="1"/>
  <c r="EE475" i="1"/>
  <c r="EF475" i="1"/>
  <c r="EG475" i="1"/>
  <c r="EH475" i="1"/>
  <c r="EI475" i="1"/>
  <c r="EJ475" i="1"/>
  <c r="EK475" i="1"/>
  <c r="EL475" i="1"/>
  <c r="EM475" i="1"/>
  <c r="EN475" i="1"/>
  <c r="EO475" i="1"/>
  <c r="EP475" i="1"/>
  <c r="EQ475" i="1"/>
  <c r="ER475" i="1"/>
  <c r="ES475" i="1"/>
  <c r="ET475" i="1"/>
  <c r="EU475" i="1"/>
  <c r="EV475" i="1"/>
  <c r="EW475" i="1"/>
  <c r="EX475" i="1"/>
  <c r="EY475" i="1"/>
  <c r="EZ475" i="1"/>
  <c r="FA475" i="1"/>
  <c r="FB475" i="1"/>
  <c r="FC475" i="1"/>
  <c r="FD475" i="1"/>
  <c r="FE475" i="1"/>
  <c r="FF475" i="1"/>
  <c r="FG475" i="1"/>
  <c r="FH475" i="1"/>
  <c r="FI475" i="1"/>
  <c r="FJ475" i="1"/>
  <c r="FK475" i="1"/>
  <c r="FL475" i="1"/>
  <c r="FM475" i="1"/>
  <c r="FN475" i="1"/>
  <c r="FO475" i="1"/>
  <c r="FP475" i="1"/>
  <c r="FQ475" i="1"/>
  <c r="FR475" i="1"/>
  <c r="FS475" i="1"/>
  <c r="FT475" i="1"/>
  <c r="FU475" i="1"/>
  <c r="FV475" i="1"/>
  <c r="FW475" i="1"/>
  <c r="FX475" i="1"/>
  <c r="FY475" i="1"/>
  <c r="FZ475" i="1"/>
  <c r="GA475" i="1"/>
  <c r="GB475" i="1"/>
  <c r="GC475" i="1"/>
  <c r="GD475" i="1"/>
  <c r="GE475" i="1"/>
  <c r="GF475" i="1"/>
  <c r="GG475" i="1"/>
  <c r="GH475" i="1"/>
  <c r="GI475" i="1"/>
  <c r="GJ475" i="1"/>
  <c r="GK475" i="1"/>
  <c r="GL475" i="1"/>
  <c r="GM475" i="1"/>
  <c r="GN475" i="1"/>
  <c r="GO475" i="1"/>
  <c r="GP475" i="1"/>
  <c r="GQ475" i="1"/>
  <c r="GR475" i="1"/>
  <c r="GS475" i="1"/>
  <c r="GT475" i="1"/>
  <c r="GU475" i="1"/>
  <c r="GV475" i="1"/>
  <c r="GW475" i="1"/>
  <c r="GX475" i="1"/>
  <c r="I477" i="1"/>
  <c r="K477" i="1"/>
  <c r="R477" i="1"/>
  <c r="U477" i="1"/>
  <c r="V477" i="1"/>
  <c r="X477" i="1"/>
  <c r="AK484" i="1" s="1"/>
  <c r="Y477" i="1"/>
  <c r="AC477" i="1"/>
  <c r="AB477" i="1" s="1"/>
  <c r="AD477" i="1"/>
  <c r="AE477" i="1"/>
  <c r="AF477" i="1"/>
  <c r="AG477" i="1"/>
  <c r="AH477" i="1"/>
  <c r="CV477" i="1" s="1"/>
  <c r="AI477" i="1"/>
  <c r="AJ477" i="1"/>
  <c r="CQ477" i="1"/>
  <c r="P477" i="1" s="1"/>
  <c r="CR477" i="1"/>
  <c r="Q477" i="1" s="1"/>
  <c r="CS477" i="1"/>
  <c r="CT477" i="1"/>
  <c r="S477" i="1" s="1"/>
  <c r="CU477" i="1"/>
  <c r="T477" i="1" s="1"/>
  <c r="CW477" i="1"/>
  <c r="CX477" i="1"/>
  <c r="W477" i="1" s="1"/>
  <c r="CY477" i="1"/>
  <c r="CZ477" i="1"/>
  <c r="FR477" i="1"/>
  <c r="GL477" i="1"/>
  <c r="GN477" i="1"/>
  <c r="GP477" i="1"/>
  <c r="GV477" i="1"/>
  <c r="HC477" i="1"/>
  <c r="GX477" i="1" s="1"/>
  <c r="I478" i="1"/>
  <c r="K478" i="1"/>
  <c r="P478" i="1"/>
  <c r="AC484" i="1" s="1"/>
  <c r="R478" i="1"/>
  <c r="S478" i="1"/>
  <c r="Y478" i="1"/>
  <c r="AC478" i="1"/>
  <c r="AE478" i="1"/>
  <c r="AD478" i="1" s="1"/>
  <c r="AF478" i="1"/>
  <c r="AG478" i="1"/>
  <c r="CU478" i="1" s="1"/>
  <c r="T478" i="1" s="1"/>
  <c r="AH478" i="1"/>
  <c r="CV478" i="1" s="1"/>
  <c r="U478" i="1" s="1"/>
  <c r="AI478" i="1"/>
  <c r="CW478" i="1" s="1"/>
  <c r="V478" i="1" s="1"/>
  <c r="AJ478" i="1"/>
  <c r="CX478" i="1" s="1"/>
  <c r="CQ478" i="1"/>
  <c r="CR478" i="1"/>
  <c r="CS478" i="1"/>
  <c r="CT478" i="1"/>
  <c r="CY478" i="1"/>
  <c r="X478" i="1" s="1"/>
  <c r="CZ478" i="1"/>
  <c r="FR478" i="1"/>
  <c r="GL478" i="1"/>
  <c r="GN478" i="1"/>
  <c r="GP478" i="1"/>
  <c r="CD484" i="1" s="1"/>
  <c r="GV478" i="1"/>
  <c r="HC478" i="1"/>
  <c r="GX478" i="1" s="1"/>
  <c r="I479" i="1"/>
  <c r="S479" i="1" s="1"/>
  <c r="K479" i="1"/>
  <c r="AC479" i="1"/>
  <c r="AD479" i="1"/>
  <c r="AB479" i="1" s="1"/>
  <c r="AE479" i="1"/>
  <c r="AF479" i="1"/>
  <c r="AG479" i="1"/>
  <c r="CU479" i="1" s="1"/>
  <c r="T479" i="1" s="1"/>
  <c r="AH479" i="1"/>
  <c r="AI479" i="1"/>
  <c r="CW479" i="1" s="1"/>
  <c r="V479" i="1" s="1"/>
  <c r="AJ479" i="1"/>
  <c r="CQ479" i="1"/>
  <c r="P479" i="1" s="1"/>
  <c r="CR479" i="1"/>
  <c r="Q479" i="1" s="1"/>
  <c r="CS479" i="1"/>
  <c r="R479" i="1" s="1"/>
  <c r="CT479" i="1"/>
  <c r="CV479" i="1"/>
  <c r="CX479" i="1"/>
  <c r="W479" i="1" s="1"/>
  <c r="CY479" i="1"/>
  <c r="X479" i="1" s="1"/>
  <c r="CZ479" i="1"/>
  <c r="Y479" i="1" s="1"/>
  <c r="FR479" i="1"/>
  <c r="GL479" i="1"/>
  <c r="GN479" i="1"/>
  <c r="GP479" i="1"/>
  <c r="GV479" i="1"/>
  <c r="HC479" i="1"/>
  <c r="GX479" i="1" s="1"/>
  <c r="I480" i="1"/>
  <c r="K480" i="1"/>
  <c r="X480" i="1"/>
  <c r="AC480" i="1"/>
  <c r="AB480" i="1" s="1"/>
  <c r="AD480" i="1"/>
  <c r="AE480" i="1"/>
  <c r="AF480" i="1"/>
  <c r="AG480" i="1"/>
  <c r="AH480" i="1"/>
  <c r="CV480" i="1" s="1"/>
  <c r="U480" i="1" s="1"/>
  <c r="AI480" i="1"/>
  <c r="AJ480" i="1"/>
  <c r="CQ480" i="1"/>
  <c r="P480" i="1" s="1"/>
  <c r="CR480" i="1"/>
  <c r="Q480" i="1" s="1"/>
  <c r="CS480" i="1"/>
  <c r="R480" i="1" s="1"/>
  <c r="CT480" i="1"/>
  <c r="S480" i="1" s="1"/>
  <c r="CU480" i="1"/>
  <c r="T480" i="1" s="1"/>
  <c r="CW480" i="1"/>
  <c r="V480" i="1" s="1"/>
  <c r="CX480" i="1"/>
  <c r="CY480" i="1"/>
  <c r="CZ480" i="1"/>
  <c r="Y480" i="1" s="1"/>
  <c r="FR480" i="1"/>
  <c r="GL480" i="1"/>
  <c r="GN480" i="1"/>
  <c r="GP480" i="1"/>
  <c r="GV480" i="1"/>
  <c r="GX480" i="1"/>
  <c r="HC480" i="1"/>
  <c r="I481" i="1"/>
  <c r="K481" i="1"/>
  <c r="P481" i="1"/>
  <c r="S481" i="1"/>
  <c r="AC481" i="1"/>
  <c r="AE481" i="1"/>
  <c r="AD481" i="1" s="1"/>
  <c r="AB481" i="1" s="1"/>
  <c r="AF481" i="1"/>
  <c r="AG481" i="1"/>
  <c r="AH481" i="1"/>
  <c r="AI481" i="1"/>
  <c r="CW481" i="1" s="1"/>
  <c r="V481" i="1" s="1"/>
  <c r="AJ481" i="1"/>
  <c r="CQ481" i="1"/>
  <c r="CR481" i="1"/>
  <c r="Q481" i="1" s="1"/>
  <c r="CS481" i="1"/>
  <c r="R481" i="1" s="1"/>
  <c r="CT481" i="1"/>
  <c r="CU481" i="1"/>
  <c r="T481" i="1" s="1"/>
  <c r="CV481" i="1"/>
  <c r="U481" i="1" s="1"/>
  <c r="CX481" i="1"/>
  <c r="W481" i="1" s="1"/>
  <c r="CY481" i="1"/>
  <c r="X481" i="1" s="1"/>
  <c r="CZ481" i="1"/>
  <c r="Y481" i="1" s="1"/>
  <c r="FR481" i="1"/>
  <c r="GL481" i="1"/>
  <c r="GO481" i="1"/>
  <c r="GP481" i="1"/>
  <c r="GV481" i="1"/>
  <c r="HC481" i="1" s="1"/>
  <c r="GX481" i="1" s="1"/>
  <c r="I482" i="1"/>
  <c r="R482" i="1" s="1"/>
  <c r="K482" i="1"/>
  <c r="P482" i="1"/>
  <c r="S482" i="1"/>
  <c r="X482" i="1"/>
  <c r="AC482" i="1"/>
  <c r="AB482" i="1" s="1"/>
  <c r="AD482" i="1"/>
  <c r="AE482" i="1"/>
  <c r="AF482" i="1"/>
  <c r="AG482" i="1"/>
  <c r="CU482" i="1" s="1"/>
  <c r="T482" i="1" s="1"/>
  <c r="AH482" i="1"/>
  <c r="CV482" i="1" s="1"/>
  <c r="U482" i="1" s="1"/>
  <c r="AI482" i="1"/>
  <c r="CW482" i="1" s="1"/>
  <c r="V482" i="1" s="1"/>
  <c r="AJ482" i="1"/>
  <c r="CX482" i="1" s="1"/>
  <c r="W482" i="1" s="1"/>
  <c r="CQ482" i="1"/>
  <c r="CR482" i="1"/>
  <c r="Q482" i="1" s="1"/>
  <c r="CS482" i="1"/>
  <c r="CT482" i="1"/>
  <c r="CY482" i="1"/>
  <c r="CZ482" i="1"/>
  <c r="Y482" i="1" s="1"/>
  <c r="FR482" i="1"/>
  <c r="BY484" i="1" s="1"/>
  <c r="GL482" i="1"/>
  <c r="GN482" i="1"/>
  <c r="GP482" i="1"/>
  <c r="GV482" i="1"/>
  <c r="HC482" i="1" s="1"/>
  <c r="GX482" i="1" s="1"/>
  <c r="B484" i="1"/>
  <c r="B475" i="1" s="1"/>
  <c r="C484" i="1"/>
  <c r="C475" i="1" s="1"/>
  <c r="D484" i="1"/>
  <c r="D475" i="1" s="1"/>
  <c r="F484" i="1"/>
  <c r="G484" i="1"/>
  <c r="G475" i="1" s="1"/>
  <c r="AO484" i="1"/>
  <c r="AO475" i="1" s="1"/>
  <c r="AX484" i="1"/>
  <c r="BB484" i="1"/>
  <c r="BC484" i="1"/>
  <c r="BC475" i="1" s="1"/>
  <c r="BX484" i="1"/>
  <c r="BX475" i="1" s="1"/>
  <c r="BZ484" i="1"/>
  <c r="BZ475" i="1" s="1"/>
  <c r="CG484" i="1"/>
  <c r="CG475" i="1" s="1"/>
  <c r="CI484" i="1"/>
  <c r="CK484" i="1"/>
  <c r="CL484" i="1"/>
  <c r="CM484" i="1"/>
  <c r="CM475" i="1" s="1"/>
  <c r="F497" i="1"/>
  <c r="D514" i="1"/>
  <c r="B516" i="1"/>
  <c r="C516" i="1"/>
  <c r="E516" i="1"/>
  <c r="Z516" i="1"/>
  <c r="AA516" i="1"/>
  <c r="AM516" i="1"/>
  <c r="AN516" i="1"/>
  <c r="BE516" i="1"/>
  <c r="BF516" i="1"/>
  <c r="BG516" i="1"/>
  <c r="BH516" i="1"/>
  <c r="BI516" i="1"/>
  <c r="BJ516" i="1"/>
  <c r="BK516" i="1"/>
  <c r="BL516" i="1"/>
  <c r="BM516" i="1"/>
  <c r="BN516" i="1"/>
  <c r="BO516" i="1"/>
  <c r="BP516" i="1"/>
  <c r="BQ516" i="1"/>
  <c r="BR516" i="1"/>
  <c r="BS516" i="1"/>
  <c r="BT516" i="1"/>
  <c r="BU516" i="1"/>
  <c r="BV516" i="1"/>
  <c r="BW516" i="1"/>
  <c r="CN516" i="1"/>
  <c r="CO516" i="1"/>
  <c r="CP516" i="1"/>
  <c r="CQ516" i="1"/>
  <c r="CR516" i="1"/>
  <c r="CS516" i="1"/>
  <c r="CT516" i="1"/>
  <c r="CU516" i="1"/>
  <c r="CV516" i="1"/>
  <c r="CW516" i="1"/>
  <c r="CX516" i="1"/>
  <c r="CY516" i="1"/>
  <c r="CZ516" i="1"/>
  <c r="DA516" i="1"/>
  <c r="DB516" i="1"/>
  <c r="DC516" i="1"/>
  <c r="DD516" i="1"/>
  <c r="DE516" i="1"/>
  <c r="DF516" i="1"/>
  <c r="DG516" i="1"/>
  <c r="DH516" i="1"/>
  <c r="DI516" i="1"/>
  <c r="DJ516" i="1"/>
  <c r="DK516" i="1"/>
  <c r="DL516" i="1"/>
  <c r="DM516" i="1"/>
  <c r="DN516" i="1"/>
  <c r="DO516" i="1"/>
  <c r="DP516" i="1"/>
  <c r="DQ516" i="1"/>
  <c r="DR516" i="1"/>
  <c r="DS516" i="1"/>
  <c r="DT516" i="1"/>
  <c r="DU516" i="1"/>
  <c r="DV516" i="1"/>
  <c r="DW516" i="1"/>
  <c r="DX516" i="1"/>
  <c r="DY516" i="1"/>
  <c r="DZ516" i="1"/>
  <c r="EA516" i="1"/>
  <c r="EB516" i="1"/>
  <c r="EC516" i="1"/>
  <c r="ED516" i="1"/>
  <c r="EE516" i="1"/>
  <c r="EF516" i="1"/>
  <c r="EG516" i="1"/>
  <c r="EH516" i="1"/>
  <c r="EI516" i="1"/>
  <c r="EJ516" i="1"/>
  <c r="EK516" i="1"/>
  <c r="EL516" i="1"/>
  <c r="EM516" i="1"/>
  <c r="EN516" i="1"/>
  <c r="EO516" i="1"/>
  <c r="EP516" i="1"/>
  <c r="EQ516" i="1"/>
  <c r="ER516" i="1"/>
  <c r="ES516" i="1"/>
  <c r="ET516" i="1"/>
  <c r="EU516" i="1"/>
  <c r="EV516" i="1"/>
  <c r="EW516" i="1"/>
  <c r="EX516" i="1"/>
  <c r="EY516" i="1"/>
  <c r="EZ516" i="1"/>
  <c r="FA516" i="1"/>
  <c r="FB516" i="1"/>
  <c r="FC516" i="1"/>
  <c r="FD516" i="1"/>
  <c r="FE516" i="1"/>
  <c r="FF516" i="1"/>
  <c r="FG516" i="1"/>
  <c r="FH516" i="1"/>
  <c r="FI516" i="1"/>
  <c r="FJ516" i="1"/>
  <c r="FK516" i="1"/>
  <c r="FL516" i="1"/>
  <c r="FM516" i="1"/>
  <c r="FN516" i="1"/>
  <c r="FO516" i="1"/>
  <c r="FP516" i="1"/>
  <c r="FQ516" i="1"/>
  <c r="FR516" i="1"/>
  <c r="FS516" i="1"/>
  <c r="FT516" i="1"/>
  <c r="FU516" i="1"/>
  <c r="FV516" i="1"/>
  <c r="FW516" i="1"/>
  <c r="FX516" i="1"/>
  <c r="FY516" i="1"/>
  <c r="FZ516" i="1"/>
  <c r="GA516" i="1"/>
  <c r="GB516" i="1"/>
  <c r="GC516" i="1"/>
  <c r="GD516" i="1"/>
  <c r="GE516" i="1"/>
  <c r="GF516" i="1"/>
  <c r="GG516" i="1"/>
  <c r="GH516" i="1"/>
  <c r="GI516" i="1"/>
  <c r="GJ516" i="1"/>
  <c r="GK516" i="1"/>
  <c r="GL516" i="1"/>
  <c r="GM516" i="1"/>
  <c r="GN516" i="1"/>
  <c r="GO516" i="1"/>
  <c r="GP516" i="1"/>
  <c r="GQ516" i="1"/>
  <c r="GR516" i="1"/>
  <c r="GS516" i="1"/>
  <c r="GT516" i="1"/>
  <c r="GU516" i="1"/>
  <c r="GV516" i="1"/>
  <c r="GW516" i="1"/>
  <c r="GX516" i="1"/>
  <c r="Q518" i="1"/>
  <c r="R518" i="1"/>
  <c r="AC518" i="1"/>
  <c r="AE518" i="1"/>
  <c r="AD518" i="1" s="1"/>
  <c r="AF518" i="1"/>
  <c r="AG518" i="1"/>
  <c r="CU518" i="1" s="1"/>
  <c r="T518" i="1" s="1"/>
  <c r="AH518" i="1"/>
  <c r="CV518" i="1" s="1"/>
  <c r="U518" i="1" s="1"/>
  <c r="AI518" i="1"/>
  <c r="CW518" i="1" s="1"/>
  <c r="V518" i="1" s="1"/>
  <c r="AJ518" i="1"/>
  <c r="CX518" i="1" s="1"/>
  <c r="W518" i="1" s="1"/>
  <c r="CQ518" i="1"/>
  <c r="P518" i="1" s="1"/>
  <c r="CR518" i="1"/>
  <c r="CS518" i="1"/>
  <c r="CT518" i="1"/>
  <c r="S518" i="1" s="1"/>
  <c r="FR518" i="1"/>
  <c r="GL518" i="1"/>
  <c r="BZ542" i="1" s="1"/>
  <c r="GO518" i="1"/>
  <c r="GP518" i="1"/>
  <c r="CD542" i="1" s="1"/>
  <c r="GV518" i="1"/>
  <c r="HC518" i="1" s="1"/>
  <c r="GX518" i="1" s="1"/>
  <c r="CJ542" i="1" s="1"/>
  <c r="HG518" i="1"/>
  <c r="R519" i="1"/>
  <c r="V519" i="1"/>
  <c r="W519" i="1"/>
  <c r="AC519" i="1"/>
  <c r="AE519" i="1"/>
  <c r="AD519" i="1" s="1"/>
  <c r="AF519" i="1"/>
  <c r="AG519" i="1"/>
  <c r="CU519" i="1" s="1"/>
  <c r="T519" i="1" s="1"/>
  <c r="AH519" i="1"/>
  <c r="AI519" i="1"/>
  <c r="AJ519" i="1"/>
  <c r="CQ519" i="1"/>
  <c r="P519" i="1" s="1"/>
  <c r="CR519" i="1"/>
  <c r="Q519" i="1" s="1"/>
  <c r="CS519" i="1"/>
  <c r="CT519" i="1"/>
  <c r="S519" i="1" s="1"/>
  <c r="CV519" i="1"/>
  <c r="U519" i="1" s="1"/>
  <c r="CW519" i="1"/>
  <c r="CX519" i="1"/>
  <c r="FR519" i="1"/>
  <c r="GL519" i="1"/>
  <c r="GO519" i="1"/>
  <c r="GP519" i="1"/>
  <c r="GV519" i="1"/>
  <c r="HC519" i="1"/>
  <c r="GX519" i="1" s="1"/>
  <c r="HG519" i="1"/>
  <c r="Q520" i="1"/>
  <c r="R520" i="1"/>
  <c r="S520" i="1"/>
  <c r="CZ520" i="1" s="1"/>
  <c r="Y520" i="1" s="1"/>
  <c r="W520" i="1"/>
  <c r="AB520" i="1"/>
  <c r="AC520" i="1"/>
  <c r="AE520" i="1"/>
  <c r="AD520" i="1" s="1"/>
  <c r="AF520" i="1"/>
  <c r="AG520" i="1"/>
  <c r="AH520" i="1"/>
  <c r="AI520" i="1"/>
  <c r="AJ520" i="1"/>
  <c r="CQ520" i="1"/>
  <c r="P520" i="1" s="1"/>
  <c r="CP520" i="1" s="1"/>
  <c r="O520" i="1" s="1"/>
  <c r="CR520" i="1"/>
  <c r="CS520" i="1"/>
  <c r="CT520" i="1"/>
  <c r="CU520" i="1"/>
  <c r="T520" i="1" s="1"/>
  <c r="CV520" i="1"/>
  <c r="U520" i="1" s="1"/>
  <c r="CW520" i="1"/>
  <c r="V520" i="1" s="1"/>
  <c r="CX520" i="1"/>
  <c r="CY520" i="1"/>
  <c r="X520" i="1" s="1"/>
  <c r="FR520" i="1"/>
  <c r="GL520" i="1"/>
  <c r="GO520" i="1"/>
  <c r="GP520" i="1"/>
  <c r="GV520" i="1"/>
  <c r="GX520" i="1"/>
  <c r="HC520" i="1"/>
  <c r="HG520" i="1"/>
  <c r="R521" i="1"/>
  <c r="U521" i="1"/>
  <c r="AC521" i="1"/>
  <c r="AE521" i="1"/>
  <c r="AD521" i="1" s="1"/>
  <c r="AB521" i="1" s="1"/>
  <c r="AF521" i="1"/>
  <c r="AG521" i="1"/>
  <c r="CU521" i="1" s="1"/>
  <c r="T521" i="1" s="1"/>
  <c r="AH521" i="1"/>
  <c r="CV521" i="1" s="1"/>
  <c r="AI521" i="1"/>
  <c r="CW521" i="1" s="1"/>
  <c r="V521" i="1" s="1"/>
  <c r="AJ521" i="1"/>
  <c r="CX521" i="1" s="1"/>
  <c r="W521" i="1" s="1"/>
  <c r="CQ521" i="1"/>
  <c r="P521" i="1" s="1"/>
  <c r="CR521" i="1"/>
  <c r="Q521" i="1" s="1"/>
  <c r="CS521" i="1"/>
  <c r="CT521" i="1"/>
  <c r="S521" i="1" s="1"/>
  <c r="FR521" i="1"/>
  <c r="GL521" i="1"/>
  <c r="GO521" i="1"/>
  <c r="GP521" i="1"/>
  <c r="GV521" i="1"/>
  <c r="HC521" i="1"/>
  <c r="GX521" i="1" s="1"/>
  <c r="HG521" i="1"/>
  <c r="P522" i="1"/>
  <c r="AC522" i="1"/>
  <c r="AB522" i="1" s="1"/>
  <c r="AD522" i="1"/>
  <c r="AE522" i="1"/>
  <c r="AF522" i="1"/>
  <c r="AG522" i="1"/>
  <c r="CU522" i="1" s="1"/>
  <c r="T522" i="1" s="1"/>
  <c r="AH522" i="1"/>
  <c r="CV522" i="1" s="1"/>
  <c r="U522" i="1" s="1"/>
  <c r="AI522" i="1"/>
  <c r="CW522" i="1" s="1"/>
  <c r="V522" i="1" s="1"/>
  <c r="AJ522" i="1"/>
  <c r="CX522" i="1" s="1"/>
  <c r="W522" i="1" s="1"/>
  <c r="CQ522" i="1"/>
  <c r="CR522" i="1"/>
  <c r="Q522" i="1" s="1"/>
  <c r="CS522" i="1"/>
  <c r="R522" i="1" s="1"/>
  <c r="CT522" i="1"/>
  <c r="S522" i="1" s="1"/>
  <c r="FR522" i="1"/>
  <c r="GL522" i="1"/>
  <c r="GO522" i="1"/>
  <c r="GP522" i="1"/>
  <c r="GV522" i="1"/>
  <c r="HC522" i="1" s="1"/>
  <c r="GX522" i="1" s="1"/>
  <c r="HG522" i="1"/>
  <c r="P523" i="1"/>
  <c r="T523" i="1"/>
  <c r="U523" i="1"/>
  <c r="V523" i="1"/>
  <c r="AC523" i="1"/>
  <c r="AE523" i="1"/>
  <c r="AD523" i="1" s="1"/>
  <c r="AF523" i="1"/>
  <c r="AG523" i="1"/>
  <c r="AH523" i="1"/>
  <c r="AI523" i="1"/>
  <c r="AJ523" i="1"/>
  <c r="CQ523" i="1"/>
  <c r="CR523" i="1"/>
  <c r="Q523" i="1" s="1"/>
  <c r="CS523" i="1"/>
  <c r="R523" i="1" s="1"/>
  <c r="CT523" i="1"/>
  <c r="S523" i="1" s="1"/>
  <c r="CY523" i="1" s="1"/>
  <c r="X523" i="1" s="1"/>
  <c r="CU523" i="1"/>
  <c r="CV523" i="1"/>
  <c r="CW523" i="1"/>
  <c r="CX523" i="1"/>
  <c r="W523" i="1" s="1"/>
  <c r="FR523" i="1"/>
  <c r="GL523" i="1"/>
  <c r="GO523" i="1"/>
  <c r="GP523" i="1"/>
  <c r="GV523" i="1"/>
  <c r="HC523" i="1" s="1"/>
  <c r="GX523" i="1" s="1"/>
  <c r="HG523" i="1"/>
  <c r="Q524" i="1"/>
  <c r="U524" i="1"/>
  <c r="AC524" i="1"/>
  <c r="AE524" i="1"/>
  <c r="AD524" i="1" s="1"/>
  <c r="AB524" i="1" s="1"/>
  <c r="AF524" i="1"/>
  <c r="AG524" i="1"/>
  <c r="AH524" i="1"/>
  <c r="AI524" i="1"/>
  <c r="AJ524" i="1"/>
  <c r="CX524" i="1" s="1"/>
  <c r="W524" i="1" s="1"/>
  <c r="CQ524" i="1"/>
  <c r="P524" i="1" s="1"/>
  <c r="CP524" i="1" s="1"/>
  <c r="O524" i="1" s="1"/>
  <c r="CR524" i="1"/>
  <c r="CS524" i="1"/>
  <c r="R524" i="1" s="1"/>
  <c r="CT524" i="1"/>
  <c r="S524" i="1" s="1"/>
  <c r="CU524" i="1"/>
  <c r="T524" i="1" s="1"/>
  <c r="CV524" i="1"/>
  <c r="CW524" i="1"/>
  <c r="V524" i="1" s="1"/>
  <c r="FR524" i="1"/>
  <c r="GL524" i="1"/>
  <c r="GO524" i="1"/>
  <c r="GP524" i="1"/>
  <c r="GV524" i="1"/>
  <c r="HC524" i="1" s="1"/>
  <c r="GX524" i="1" s="1"/>
  <c r="HG524" i="1"/>
  <c r="P525" i="1"/>
  <c r="R525" i="1"/>
  <c r="S525" i="1"/>
  <c r="AC525" i="1"/>
  <c r="AB525" i="1" s="1"/>
  <c r="AD525" i="1"/>
  <c r="AE525" i="1"/>
  <c r="AF525" i="1"/>
  <c r="AG525" i="1"/>
  <c r="CU525" i="1" s="1"/>
  <c r="T525" i="1" s="1"/>
  <c r="AH525" i="1"/>
  <c r="CV525" i="1" s="1"/>
  <c r="U525" i="1" s="1"/>
  <c r="AI525" i="1"/>
  <c r="CW525" i="1" s="1"/>
  <c r="V525" i="1" s="1"/>
  <c r="AJ525" i="1"/>
  <c r="CX525" i="1" s="1"/>
  <c r="W525" i="1" s="1"/>
  <c r="CQ525" i="1"/>
  <c r="CR525" i="1"/>
  <c r="Q525" i="1" s="1"/>
  <c r="CP525" i="1" s="1"/>
  <c r="O525" i="1" s="1"/>
  <c r="CS525" i="1"/>
  <c r="CT525" i="1"/>
  <c r="FR525" i="1"/>
  <c r="GL525" i="1"/>
  <c r="GO525" i="1"/>
  <c r="GP525" i="1"/>
  <c r="GV525" i="1"/>
  <c r="HC525" i="1" s="1"/>
  <c r="GX525" i="1" s="1"/>
  <c r="HG525" i="1"/>
  <c r="S526" i="1"/>
  <c r="W526" i="1"/>
  <c r="AC526" i="1"/>
  <c r="AE526" i="1"/>
  <c r="AD526" i="1" s="1"/>
  <c r="AB526" i="1" s="1"/>
  <c r="AF526" i="1"/>
  <c r="AG526" i="1"/>
  <c r="CU526" i="1" s="1"/>
  <c r="T526" i="1" s="1"/>
  <c r="AH526" i="1"/>
  <c r="CV526" i="1" s="1"/>
  <c r="U526" i="1" s="1"/>
  <c r="AI526" i="1"/>
  <c r="AJ526" i="1"/>
  <c r="CQ526" i="1"/>
  <c r="P526" i="1" s="1"/>
  <c r="CR526" i="1"/>
  <c r="Q526" i="1" s="1"/>
  <c r="CS526" i="1"/>
  <c r="R526" i="1" s="1"/>
  <c r="CT526" i="1"/>
  <c r="CW526" i="1"/>
  <c r="V526" i="1" s="1"/>
  <c r="CX526" i="1"/>
  <c r="FR526" i="1"/>
  <c r="GL526" i="1"/>
  <c r="GO526" i="1"/>
  <c r="GP526" i="1"/>
  <c r="GV526" i="1"/>
  <c r="HC526" i="1"/>
  <c r="GX526" i="1" s="1"/>
  <c r="HG526" i="1"/>
  <c r="R527" i="1"/>
  <c r="T527" i="1"/>
  <c r="AC527" i="1"/>
  <c r="AB527" i="1" s="1"/>
  <c r="AD527" i="1"/>
  <c r="AE527" i="1"/>
  <c r="AF527" i="1"/>
  <c r="AG527" i="1"/>
  <c r="AH527" i="1"/>
  <c r="AI527" i="1"/>
  <c r="AJ527" i="1"/>
  <c r="CQ527" i="1"/>
  <c r="P527" i="1" s="1"/>
  <c r="CR527" i="1"/>
  <c r="Q527" i="1" s="1"/>
  <c r="CS527" i="1"/>
  <c r="CT527" i="1"/>
  <c r="S527" i="1" s="1"/>
  <c r="CY527" i="1" s="1"/>
  <c r="X527" i="1" s="1"/>
  <c r="CU527" i="1"/>
  <c r="CV527" i="1"/>
  <c r="U527" i="1" s="1"/>
  <c r="CW527" i="1"/>
  <c r="V527" i="1" s="1"/>
  <c r="CX527" i="1"/>
  <c r="W527" i="1" s="1"/>
  <c r="FR527" i="1"/>
  <c r="GL527" i="1"/>
  <c r="GO527" i="1"/>
  <c r="GP527" i="1"/>
  <c r="GV527" i="1"/>
  <c r="HC527" i="1"/>
  <c r="GX527" i="1" s="1"/>
  <c r="HG527" i="1"/>
  <c r="S528" i="1"/>
  <c r="CY528" i="1" s="1"/>
  <c r="X528" i="1" s="1"/>
  <c r="T528" i="1"/>
  <c r="V528" i="1"/>
  <c r="AC528" i="1"/>
  <c r="AB528" i="1" s="1"/>
  <c r="AE528" i="1"/>
  <c r="AD528" i="1" s="1"/>
  <c r="AF528" i="1"/>
  <c r="AG528" i="1"/>
  <c r="AH528" i="1"/>
  <c r="CV528" i="1" s="1"/>
  <c r="U528" i="1" s="1"/>
  <c r="AI528" i="1"/>
  <c r="CW528" i="1" s="1"/>
  <c r="AJ528" i="1"/>
  <c r="CX528" i="1" s="1"/>
  <c r="W528" i="1" s="1"/>
  <c r="CQ528" i="1"/>
  <c r="P528" i="1" s="1"/>
  <c r="CR528" i="1"/>
  <c r="Q528" i="1" s="1"/>
  <c r="CS528" i="1"/>
  <c r="R528" i="1" s="1"/>
  <c r="CT528" i="1"/>
  <c r="CU528" i="1"/>
  <c r="FR528" i="1"/>
  <c r="GL528" i="1"/>
  <c r="GO528" i="1"/>
  <c r="GP528" i="1"/>
  <c r="GV528" i="1"/>
  <c r="HC528" i="1"/>
  <c r="GX528" i="1" s="1"/>
  <c r="HG528" i="1"/>
  <c r="P529" i="1"/>
  <c r="Q529" i="1"/>
  <c r="AB529" i="1"/>
  <c r="AC529" i="1"/>
  <c r="AD529" i="1"/>
  <c r="AE529" i="1"/>
  <c r="AF529" i="1"/>
  <c r="AG529" i="1"/>
  <c r="CU529" i="1" s="1"/>
  <c r="T529" i="1" s="1"/>
  <c r="AH529" i="1"/>
  <c r="CV529" i="1" s="1"/>
  <c r="U529" i="1" s="1"/>
  <c r="AI529" i="1"/>
  <c r="CW529" i="1" s="1"/>
  <c r="V529" i="1" s="1"/>
  <c r="AJ529" i="1"/>
  <c r="CX529" i="1" s="1"/>
  <c r="W529" i="1" s="1"/>
  <c r="CQ529" i="1"/>
  <c r="CR529" i="1"/>
  <c r="CS529" i="1"/>
  <c r="R529" i="1" s="1"/>
  <c r="CT529" i="1"/>
  <c r="S529" i="1" s="1"/>
  <c r="FR529" i="1"/>
  <c r="GL529" i="1"/>
  <c r="GO529" i="1"/>
  <c r="GP529" i="1"/>
  <c r="GV529" i="1"/>
  <c r="HC529" i="1" s="1"/>
  <c r="GX529" i="1"/>
  <c r="HG529" i="1"/>
  <c r="Q530" i="1"/>
  <c r="U530" i="1"/>
  <c r="W530" i="1"/>
  <c r="AC530" i="1"/>
  <c r="AD530" i="1"/>
  <c r="AE530" i="1"/>
  <c r="AF530" i="1"/>
  <c r="AG530" i="1"/>
  <c r="AH530" i="1"/>
  <c r="AI530" i="1"/>
  <c r="AJ530" i="1"/>
  <c r="CQ530" i="1"/>
  <c r="P530" i="1" s="1"/>
  <c r="CP530" i="1" s="1"/>
  <c r="O530" i="1" s="1"/>
  <c r="CR530" i="1"/>
  <c r="CS530" i="1"/>
  <c r="R530" i="1" s="1"/>
  <c r="CT530" i="1"/>
  <c r="S530" i="1" s="1"/>
  <c r="CU530" i="1"/>
  <c r="T530" i="1" s="1"/>
  <c r="CV530" i="1"/>
  <c r="CW530" i="1"/>
  <c r="V530" i="1" s="1"/>
  <c r="CX530" i="1"/>
  <c r="FR530" i="1"/>
  <c r="GL530" i="1"/>
  <c r="GO530" i="1"/>
  <c r="GP530" i="1"/>
  <c r="GV530" i="1"/>
  <c r="HC530" i="1" s="1"/>
  <c r="GX530" i="1" s="1"/>
  <c r="HG530" i="1"/>
  <c r="P531" i="1"/>
  <c r="R531" i="1"/>
  <c r="V531" i="1"/>
  <c r="AC531" i="1"/>
  <c r="AB531" i="1" s="1"/>
  <c r="AD531" i="1"/>
  <c r="AE531" i="1"/>
  <c r="AF531" i="1"/>
  <c r="AG531" i="1"/>
  <c r="AH531" i="1"/>
  <c r="AI531" i="1"/>
  <c r="AJ531" i="1"/>
  <c r="CQ531" i="1"/>
  <c r="CR531" i="1"/>
  <c r="Q531" i="1" s="1"/>
  <c r="CS531" i="1"/>
  <c r="CT531" i="1"/>
  <c r="S531" i="1" s="1"/>
  <c r="CU531" i="1"/>
  <c r="T531" i="1" s="1"/>
  <c r="CV531" i="1"/>
  <c r="U531" i="1" s="1"/>
  <c r="CW531" i="1"/>
  <c r="CX531" i="1"/>
  <c r="W531" i="1" s="1"/>
  <c r="FR531" i="1"/>
  <c r="GL531" i="1"/>
  <c r="GO531" i="1"/>
  <c r="GP531" i="1"/>
  <c r="GV531" i="1"/>
  <c r="HC531" i="1" s="1"/>
  <c r="GX531" i="1" s="1"/>
  <c r="HG531" i="1"/>
  <c r="Q532" i="1"/>
  <c r="S532" i="1"/>
  <c r="AC532" i="1"/>
  <c r="AB532" i="1" s="1"/>
  <c r="AE532" i="1"/>
  <c r="AD532" i="1" s="1"/>
  <c r="AF532" i="1"/>
  <c r="AG532" i="1"/>
  <c r="CU532" i="1" s="1"/>
  <c r="T532" i="1" s="1"/>
  <c r="AH532" i="1"/>
  <c r="CV532" i="1" s="1"/>
  <c r="U532" i="1" s="1"/>
  <c r="AI532" i="1"/>
  <c r="AJ532" i="1"/>
  <c r="CX532" i="1" s="1"/>
  <c r="W532" i="1" s="1"/>
  <c r="CQ532" i="1"/>
  <c r="P532" i="1" s="1"/>
  <c r="CR532" i="1"/>
  <c r="CS532" i="1"/>
  <c r="R532" i="1" s="1"/>
  <c r="CT532" i="1"/>
  <c r="CW532" i="1"/>
  <c r="V532" i="1" s="1"/>
  <c r="FR532" i="1"/>
  <c r="GL532" i="1"/>
  <c r="GO532" i="1"/>
  <c r="GP532" i="1"/>
  <c r="GV532" i="1"/>
  <c r="HC532" i="1"/>
  <c r="GX532" i="1" s="1"/>
  <c r="HG532" i="1"/>
  <c r="AC533" i="1"/>
  <c r="AE533" i="1"/>
  <c r="AD533" i="1" s="1"/>
  <c r="AB533" i="1" s="1"/>
  <c r="AF533" i="1"/>
  <c r="AG533" i="1"/>
  <c r="CU533" i="1" s="1"/>
  <c r="T533" i="1" s="1"/>
  <c r="AH533" i="1"/>
  <c r="CV533" i="1" s="1"/>
  <c r="U533" i="1" s="1"/>
  <c r="AI533" i="1"/>
  <c r="CW533" i="1" s="1"/>
  <c r="V533" i="1" s="1"/>
  <c r="AJ533" i="1"/>
  <c r="CQ533" i="1"/>
  <c r="P533" i="1" s="1"/>
  <c r="CP533" i="1" s="1"/>
  <c r="O533" i="1" s="1"/>
  <c r="CR533" i="1"/>
  <c r="Q533" i="1" s="1"/>
  <c r="CS533" i="1"/>
  <c r="R533" i="1" s="1"/>
  <c r="CT533" i="1"/>
  <c r="S533" i="1" s="1"/>
  <c r="CX533" i="1"/>
  <c r="W533" i="1" s="1"/>
  <c r="FR533" i="1"/>
  <c r="GL533" i="1"/>
  <c r="GO533" i="1"/>
  <c r="GP533" i="1"/>
  <c r="GV533" i="1"/>
  <c r="HC533" i="1" s="1"/>
  <c r="GX533" i="1" s="1"/>
  <c r="HG533" i="1"/>
  <c r="S534" i="1"/>
  <c r="CZ534" i="1" s="1"/>
  <c r="Y534" i="1" s="1"/>
  <c r="U534" i="1"/>
  <c r="AC534" i="1"/>
  <c r="AD534" i="1"/>
  <c r="AB534" i="1" s="1"/>
  <c r="AE534" i="1"/>
  <c r="AF534" i="1"/>
  <c r="AG534" i="1"/>
  <c r="AH534" i="1"/>
  <c r="AI534" i="1"/>
  <c r="AJ534" i="1"/>
  <c r="CQ534" i="1"/>
  <c r="P534" i="1" s="1"/>
  <c r="CP534" i="1" s="1"/>
  <c r="O534" i="1" s="1"/>
  <c r="CR534" i="1"/>
  <c r="Q534" i="1" s="1"/>
  <c r="CS534" i="1"/>
  <c r="R534" i="1" s="1"/>
  <c r="CT534" i="1"/>
  <c r="CU534" i="1"/>
  <c r="T534" i="1" s="1"/>
  <c r="CV534" i="1"/>
  <c r="CW534" i="1"/>
  <c r="V534" i="1" s="1"/>
  <c r="CX534" i="1"/>
  <c r="W534" i="1" s="1"/>
  <c r="CY534" i="1"/>
  <c r="X534" i="1" s="1"/>
  <c r="FR534" i="1"/>
  <c r="GL534" i="1"/>
  <c r="GO534" i="1"/>
  <c r="GP534" i="1"/>
  <c r="GV534" i="1"/>
  <c r="HC534" i="1"/>
  <c r="GX534" i="1" s="1"/>
  <c r="HG534" i="1"/>
  <c r="P535" i="1"/>
  <c r="T535" i="1"/>
  <c r="U535" i="1"/>
  <c r="AC535" i="1"/>
  <c r="AE535" i="1"/>
  <c r="AD535" i="1" s="1"/>
  <c r="AF535" i="1"/>
  <c r="AG535" i="1"/>
  <c r="AH535" i="1"/>
  <c r="AI535" i="1"/>
  <c r="CW535" i="1" s="1"/>
  <c r="V535" i="1" s="1"/>
  <c r="AJ535" i="1"/>
  <c r="CX535" i="1" s="1"/>
  <c r="W535" i="1" s="1"/>
  <c r="CQ535" i="1"/>
  <c r="CR535" i="1"/>
  <c r="Q535" i="1" s="1"/>
  <c r="CS535" i="1"/>
  <c r="R535" i="1" s="1"/>
  <c r="CT535" i="1"/>
  <c r="S535" i="1" s="1"/>
  <c r="CU535" i="1"/>
  <c r="CV535" i="1"/>
  <c r="FR535" i="1"/>
  <c r="GL535" i="1"/>
  <c r="GO535" i="1"/>
  <c r="GP535" i="1"/>
  <c r="GV535" i="1"/>
  <c r="HC535" i="1" s="1"/>
  <c r="GX535" i="1" s="1"/>
  <c r="HG535" i="1"/>
  <c r="Q536" i="1"/>
  <c r="R536" i="1"/>
  <c r="AC536" i="1"/>
  <c r="AE536" i="1"/>
  <c r="AD536" i="1" s="1"/>
  <c r="AF536" i="1"/>
  <c r="AG536" i="1"/>
  <c r="AH536" i="1"/>
  <c r="CV536" i="1" s="1"/>
  <c r="U536" i="1" s="1"/>
  <c r="AI536" i="1"/>
  <c r="CW536" i="1" s="1"/>
  <c r="V536" i="1" s="1"/>
  <c r="AJ536" i="1"/>
  <c r="CX536" i="1" s="1"/>
  <c r="W536" i="1" s="1"/>
  <c r="CQ536" i="1"/>
  <c r="P536" i="1" s="1"/>
  <c r="CP536" i="1" s="1"/>
  <c r="O536" i="1" s="1"/>
  <c r="CR536" i="1"/>
  <c r="CS536" i="1"/>
  <c r="CT536" i="1"/>
  <c r="S536" i="1" s="1"/>
  <c r="CU536" i="1"/>
  <c r="T536" i="1" s="1"/>
  <c r="FR536" i="1"/>
  <c r="GL536" i="1"/>
  <c r="GO536" i="1"/>
  <c r="GP536" i="1"/>
  <c r="GV536" i="1"/>
  <c r="HC536" i="1" s="1"/>
  <c r="GX536" i="1" s="1"/>
  <c r="HG536" i="1"/>
  <c r="V537" i="1"/>
  <c r="AC537" i="1"/>
  <c r="AB537" i="1" s="1"/>
  <c r="AE537" i="1"/>
  <c r="AD537" i="1" s="1"/>
  <c r="AF537" i="1"/>
  <c r="AG537" i="1"/>
  <c r="CU537" i="1" s="1"/>
  <c r="T537" i="1" s="1"/>
  <c r="AH537" i="1"/>
  <c r="AI537" i="1"/>
  <c r="AJ537" i="1"/>
  <c r="CQ537" i="1"/>
  <c r="P537" i="1" s="1"/>
  <c r="CR537" i="1"/>
  <c r="Q537" i="1" s="1"/>
  <c r="CS537" i="1"/>
  <c r="R537" i="1" s="1"/>
  <c r="CT537" i="1"/>
  <c r="S537" i="1" s="1"/>
  <c r="CV537" i="1"/>
  <c r="U537" i="1" s="1"/>
  <c r="CW537" i="1"/>
  <c r="CX537" i="1"/>
  <c r="W537" i="1" s="1"/>
  <c r="FR537" i="1"/>
  <c r="GL537" i="1"/>
  <c r="GO537" i="1"/>
  <c r="GP537" i="1"/>
  <c r="GV537" i="1"/>
  <c r="HC537" i="1" s="1"/>
  <c r="GX537" i="1" s="1"/>
  <c r="HG537" i="1"/>
  <c r="Q538" i="1"/>
  <c r="S538" i="1"/>
  <c r="W538" i="1"/>
  <c r="AC538" i="1"/>
  <c r="AE538" i="1"/>
  <c r="AD538" i="1" s="1"/>
  <c r="AB538" i="1" s="1"/>
  <c r="AF538" i="1"/>
  <c r="AG538" i="1"/>
  <c r="AH538" i="1"/>
  <c r="AI538" i="1"/>
  <c r="AJ538" i="1"/>
  <c r="CQ538" i="1"/>
  <c r="P538" i="1" s="1"/>
  <c r="CR538" i="1"/>
  <c r="CS538" i="1"/>
  <c r="R538" i="1" s="1"/>
  <c r="CT538" i="1"/>
  <c r="CU538" i="1"/>
  <c r="T538" i="1" s="1"/>
  <c r="CV538" i="1"/>
  <c r="U538" i="1" s="1"/>
  <c r="CW538" i="1"/>
  <c r="V538" i="1" s="1"/>
  <c r="CX538" i="1"/>
  <c r="CY538" i="1"/>
  <c r="X538" i="1" s="1"/>
  <c r="FR538" i="1"/>
  <c r="GL538" i="1"/>
  <c r="GO538" i="1"/>
  <c r="GP538" i="1"/>
  <c r="GV538" i="1"/>
  <c r="GX538" i="1"/>
  <c r="HC538" i="1"/>
  <c r="HG538" i="1"/>
  <c r="R539" i="1"/>
  <c r="S539" i="1"/>
  <c r="AC539" i="1"/>
  <c r="AE539" i="1"/>
  <c r="AD539" i="1" s="1"/>
  <c r="AF539" i="1"/>
  <c r="AG539" i="1"/>
  <c r="CU539" i="1" s="1"/>
  <c r="T539" i="1" s="1"/>
  <c r="AH539" i="1"/>
  <c r="CV539" i="1" s="1"/>
  <c r="U539" i="1" s="1"/>
  <c r="AI539" i="1"/>
  <c r="CW539" i="1" s="1"/>
  <c r="V539" i="1" s="1"/>
  <c r="AJ539" i="1"/>
  <c r="CQ539" i="1"/>
  <c r="P539" i="1" s="1"/>
  <c r="CR539" i="1"/>
  <c r="Q539" i="1" s="1"/>
  <c r="CS539" i="1"/>
  <c r="CT539" i="1"/>
  <c r="CX539" i="1"/>
  <c r="W539" i="1" s="1"/>
  <c r="FR539" i="1"/>
  <c r="GL539" i="1"/>
  <c r="GO539" i="1"/>
  <c r="GP539" i="1"/>
  <c r="GV539" i="1"/>
  <c r="HC539" i="1"/>
  <c r="GX539" i="1" s="1"/>
  <c r="HG539" i="1"/>
  <c r="P540" i="1"/>
  <c r="CP540" i="1" s="1"/>
  <c r="O540" i="1" s="1"/>
  <c r="AC540" i="1"/>
  <c r="AB540" i="1" s="1"/>
  <c r="AD540" i="1"/>
  <c r="AE540" i="1"/>
  <c r="AF540" i="1"/>
  <c r="AG540" i="1"/>
  <c r="CU540" i="1" s="1"/>
  <c r="T540" i="1" s="1"/>
  <c r="AH540" i="1"/>
  <c r="CV540" i="1" s="1"/>
  <c r="U540" i="1" s="1"/>
  <c r="AI540" i="1"/>
  <c r="CW540" i="1" s="1"/>
  <c r="V540" i="1" s="1"/>
  <c r="AJ540" i="1"/>
  <c r="CX540" i="1" s="1"/>
  <c r="W540" i="1" s="1"/>
  <c r="CQ540" i="1"/>
  <c r="CR540" i="1"/>
  <c r="Q540" i="1" s="1"/>
  <c r="CS540" i="1"/>
  <c r="R540" i="1" s="1"/>
  <c r="CT540" i="1"/>
  <c r="S540" i="1" s="1"/>
  <c r="FR540" i="1"/>
  <c r="GL540" i="1"/>
  <c r="GO540" i="1"/>
  <c r="GP540" i="1"/>
  <c r="GV540" i="1"/>
  <c r="HC540" i="1" s="1"/>
  <c r="GX540" i="1" s="1"/>
  <c r="HG540" i="1"/>
  <c r="B542" i="1"/>
  <c r="C542" i="1"/>
  <c r="D542" i="1"/>
  <c r="D516" i="1" s="1"/>
  <c r="F542" i="1"/>
  <c r="F516" i="1" s="1"/>
  <c r="G542" i="1"/>
  <c r="G516" i="1" s="1"/>
  <c r="BB542" i="1"/>
  <c r="F555" i="1" s="1"/>
  <c r="BC542" i="1"/>
  <c r="F558" i="1" s="1"/>
  <c r="BD542" i="1"/>
  <c r="BD516" i="1" s="1"/>
  <c r="BX542" i="1"/>
  <c r="CC542" i="1"/>
  <c r="CC516" i="1" s="1"/>
  <c r="CK542" i="1"/>
  <c r="CK516" i="1" s="1"/>
  <c r="CL542" i="1"/>
  <c r="CL516" i="1" s="1"/>
  <c r="CM542" i="1"/>
  <c r="CM516" i="1" s="1"/>
  <c r="F567" i="1"/>
  <c r="D572" i="1"/>
  <c r="E574" i="1"/>
  <c r="P574" i="1"/>
  <c r="Q574" i="1"/>
  <c r="S574" i="1"/>
  <c r="V574" i="1"/>
  <c r="W574" i="1"/>
  <c r="X574" i="1"/>
  <c r="Z574" i="1"/>
  <c r="AA574" i="1"/>
  <c r="AB574" i="1"/>
  <c r="AC574" i="1"/>
  <c r="AD574" i="1"/>
  <c r="AE574" i="1"/>
  <c r="AF574" i="1"/>
  <c r="AG574" i="1"/>
  <c r="AH574" i="1"/>
  <c r="AI574" i="1"/>
  <c r="AJ574" i="1"/>
  <c r="AK574" i="1"/>
  <c r="AL574" i="1"/>
  <c r="AM574" i="1"/>
  <c r="AN574" i="1"/>
  <c r="AO574" i="1"/>
  <c r="AQ574" i="1"/>
  <c r="AR574" i="1"/>
  <c r="BC574" i="1"/>
  <c r="BE574" i="1"/>
  <c r="BF574" i="1"/>
  <c r="BG574" i="1"/>
  <c r="BH574" i="1"/>
  <c r="BI574" i="1"/>
  <c r="BJ574" i="1"/>
  <c r="BK574" i="1"/>
  <c r="BL574" i="1"/>
  <c r="BM574" i="1"/>
  <c r="BN574" i="1"/>
  <c r="BO574" i="1"/>
  <c r="BP574" i="1"/>
  <c r="BQ574" i="1"/>
  <c r="BR574" i="1"/>
  <c r="BS574" i="1"/>
  <c r="BT574" i="1"/>
  <c r="BU574" i="1"/>
  <c r="BV574" i="1"/>
  <c r="BW574" i="1"/>
  <c r="BX574" i="1"/>
  <c r="BY574" i="1"/>
  <c r="BZ574" i="1"/>
  <c r="CA574" i="1"/>
  <c r="CB574" i="1"/>
  <c r="CC574" i="1"/>
  <c r="CD574" i="1"/>
  <c r="CE574" i="1"/>
  <c r="CF574" i="1"/>
  <c r="CG574" i="1"/>
  <c r="CH574" i="1"/>
  <c r="CI574" i="1"/>
  <c r="CJ574" i="1"/>
  <c r="CK574" i="1"/>
  <c r="CL574" i="1"/>
  <c r="CM574" i="1"/>
  <c r="CN574" i="1"/>
  <c r="CO574" i="1"/>
  <c r="CP574" i="1"/>
  <c r="CQ574" i="1"/>
  <c r="CR574" i="1"/>
  <c r="CS574" i="1"/>
  <c r="CT574" i="1"/>
  <c r="CU574" i="1"/>
  <c r="CV574" i="1"/>
  <c r="CW574" i="1"/>
  <c r="CX574" i="1"/>
  <c r="CY574" i="1"/>
  <c r="CZ574" i="1"/>
  <c r="DA574" i="1"/>
  <c r="DB574" i="1"/>
  <c r="DC574" i="1"/>
  <c r="DD574" i="1"/>
  <c r="DE574" i="1"/>
  <c r="DF574" i="1"/>
  <c r="DG574" i="1"/>
  <c r="DH574" i="1"/>
  <c r="DI574" i="1"/>
  <c r="DJ574" i="1"/>
  <c r="DK574" i="1"/>
  <c r="DL574" i="1"/>
  <c r="DM574" i="1"/>
  <c r="DN574" i="1"/>
  <c r="DO574" i="1"/>
  <c r="DP574" i="1"/>
  <c r="DQ574" i="1"/>
  <c r="DR574" i="1"/>
  <c r="DS574" i="1"/>
  <c r="DT574" i="1"/>
  <c r="DU574" i="1"/>
  <c r="DV574" i="1"/>
  <c r="DW574" i="1"/>
  <c r="DX574" i="1"/>
  <c r="DY574" i="1"/>
  <c r="DZ574" i="1"/>
  <c r="EA574" i="1"/>
  <c r="EB574" i="1"/>
  <c r="EC574" i="1"/>
  <c r="ED574" i="1"/>
  <c r="EE574" i="1"/>
  <c r="EF574" i="1"/>
  <c r="EG574" i="1"/>
  <c r="EH574" i="1"/>
  <c r="EI574" i="1"/>
  <c r="EJ574" i="1"/>
  <c r="EK574" i="1"/>
  <c r="EL574" i="1"/>
  <c r="EM574" i="1"/>
  <c r="EN574" i="1"/>
  <c r="EO574" i="1"/>
  <c r="EP574" i="1"/>
  <c r="EQ574" i="1"/>
  <c r="ER574" i="1"/>
  <c r="ES574" i="1"/>
  <c r="ET574" i="1"/>
  <c r="EU574" i="1"/>
  <c r="EV574" i="1"/>
  <c r="EW574" i="1"/>
  <c r="EX574" i="1"/>
  <c r="EY574" i="1"/>
  <c r="EZ574" i="1"/>
  <c r="FA574" i="1"/>
  <c r="FB574" i="1"/>
  <c r="FC574" i="1"/>
  <c r="FD574" i="1"/>
  <c r="FE574" i="1"/>
  <c r="FF574" i="1"/>
  <c r="FG574" i="1"/>
  <c r="FH574" i="1"/>
  <c r="FI574" i="1"/>
  <c r="FJ574" i="1"/>
  <c r="FK574" i="1"/>
  <c r="FL574" i="1"/>
  <c r="FM574" i="1"/>
  <c r="FN574" i="1"/>
  <c r="FO574" i="1"/>
  <c r="FP574" i="1"/>
  <c r="FQ574" i="1"/>
  <c r="FR574" i="1"/>
  <c r="FS574" i="1"/>
  <c r="FT574" i="1"/>
  <c r="FU574" i="1"/>
  <c r="FV574" i="1"/>
  <c r="FW574" i="1"/>
  <c r="FX574" i="1"/>
  <c r="FY574" i="1"/>
  <c r="FZ574" i="1"/>
  <c r="GA574" i="1"/>
  <c r="GB574" i="1"/>
  <c r="GC574" i="1"/>
  <c r="GD574" i="1"/>
  <c r="GE574" i="1"/>
  <c r="GF574" i="1"/>
  <c r="GG574" i="1"/>
  <c r="GH574" i="1"/>
  <c r="GI574" i="1"/>
  <c r="GJ574" i="1"/>
  <c r="GK574" i="1"/>
  <c r="GL574" i="1"/>
  <c r="GM574" i="1"/>
  <c r="GN574" i="1"/>
  <c r="GO574" i="1"/>
  <c r="GP574" i="1"/>
  <c r="GQ574" i="1"/>
  <c r="GR574" i="1"/>
  <c r="GS574" i="1"/>
  <c r="GT574" i="1"/>
  <c r="GU574" i="1"/>
  <c r="GV574" i="1"/>
  <c r="GW574" i="1"/>
  <c r="GX574" i="1"/>
  <c r="B578" i="1"/>
  <c r="B574" i="1" s="1"/>
  <c r="C578" i="1"/>
  <c r="C574" i="1" s="1"/>
  <c r="D578" i="1"/>
  <c r="D574" i="1" s="1"/>
  <c r="F578" i="1"/>
  <c r="F574" i="1" s="1"/>
  <c r="G578" i="1"/>
  <c r="G574" i="1" s="1"/>
  <c r="O578" i="1"/>
  <c r="O574" i="1" s="1"/>
  <c r="P578" i="1"/>
  <c r="Q578" i="1"/>
  <c r="F590" i="1" s="1"/>
  <c r="R578" i="1"/>
  <c r="R574" i="1" s="1"/>
  <c r="S578" i="1"/>
  <c r="T578" i="1"/>
  <c r="T574" i="1" s="1"/>
  <c r="U578" i="1"/>
  <c r="U574" i="1" s="1"/>
  <c r="V578" i="1"/>
  <c r="W578" i="1"/>
  <c r="F602" i="1" s="1"/>
  <c r="X578" i="1"/>
  <c r="F604" i="1" s="1"/>
  <c r="Y578" i="1"/>
  <c r="AO578" i="1"/>
  <c r="AP578" i="1"/>
  <c r="F587" i="1" s="1"/>
  <c r="AQ578" i="1"/>
  <c r="AR578" i="1"/>
  <c r="AS578" i="1"/>
  <c r="AS574" i="1" s="1"/>
  <c r="AT578" i="1"/>
  <c r="AT574" i="1" s="1"/>
  <c r="AU578" i="1"/>
  <c r="AU574" i="1" s="1"/>
  <c r="AV578" i="1"/>
  <c r="AV574" i="1" s="1"/>
  <c r="AW578" i="1"/>
  <c r="AW574" i="1" s="1"/>
  <c r="AX578" i="1"/>
  <c r="F585" i="1" s="1"/>
  <c r="AY578" i="1"/>
  <c r="F586" i="1" s="1"/>
  <c r="AZ578" i="1"/>
  <c r="F589" i="1" s="1"/>
  <c r="BA578" i="1"/>
  <c r="BA574" i="1" s="1"/>
  <c r="BB578" i="1"/>
  <c r="F591" i="1" s="1"/>
  <c r="BC578" i="1"/>
  <c r="BD578" i="1"/>
  <c r="F603" i="1" s="1"/>
  <c r="F580" i="1"/>
  <c r="F581" i="1"/>
  <c r="F582" i="1"/>
  <c r="F583" i="1"/>
  <c r="F584" i="1"/>
  <c r="F588" i="1"/>
  <c r="F592" i="1"/>
  <c r="F593" i="1"/>
  <c r="F594" i="1"/>
  <c r="F595" i="1"/>
  <c r="F596" i="1"/>
  <c r="F597" i="1"/>
  <c r="F598" i="1"/>
  <c r="F599" i="1"/>
  <c r="F601" i="1"/>
  <c r="F606" i="1"/>
  <c r="B608" i="1"/>
  <c r="B22" i="1" s="1"/>
  <c r="C608" i="1"/>
  <c r="C22" i="1" s="1"/>
  <c r="D608" i="1"/>
  <c r="D22" i="1" s="1"/>
  <c r="F608" i="1"/>
  <c r="F22" i="1" s="1"/>
  <c r="G608" i="1"/>
  <c r="G22" i="1" s="1"/>
  <c r="F642" i="1"/>
  <c r="B645" i="1"/>
  <c r="B18" i="1" s="1"/>
  <c r="C645" i="1"/>
  <c r="C18" i="1" s="1"/>
  <c r="D645" i="1"/>
  <c r="D18" i="1" s="1"/>
  <c r="F645" i="1"/>
  <c r="F18" i="1" s="1"/>
  <c r="G645" i="1"/>
  <c r="G18" i="1" s="1"/>
  <c r="AB196" i="1" l="1"/>
  <c r="AB155" i="1"/>
  <c r="AB151" i="1"/>
  <c r="AB318" i="1"/>
  <c r="AB279" i="1"/>
  <c r="AB234" i="1"/>
  <c r="AB68" i="1"/>
  <c r="L1224" i="6"/>
  <c r="L1212" i="6"/>
  <c r="L283" i="6"/>
  <c r="L1441" i="6"/>
  <c r="AT714" i="6"/>
  <c r="L723" i="6" s="1"/>
  <c r="AT887" i="6"/>
  <c r="L884" i="6" s="1"/>
  <c r="L646" i="6"/>
  <c r="L1387" i="6"/>
  <c r="AO714" i="6"/>
  <c r="L721" i="6" s="1"/>
  <c r="L719" i="6" s="1"/>
  <c r="L710" i="6"/>
  <c r="L1500" i="6"/>
  <c r="L1496" i="6"/>
  <c r="L1543" i="6" s="1"/>
  <c r="L898" i="6"/>
  <c r="L1231" i="6"/>
  <c r="L1177" i="6"/>
  <c r="L228" i="6"/>
  <c r="L449" i="6"/>
  <c r="L542" i="6"/>
  <c r="L1308" i="6"/>
  <c r="L603" i="6"/>
  <c r="L1165" i="6"/>
  <c r="L1114" i="6"/>
  <c r="L1086" i="6"/>
  <c r="L78" i="6"/>
  <c r="L257" i="6"/>
  <c r="L841" i="6"/>
  <c r="L986" i="6"/>
  <c r="L659" i="6"/>
  <c r="L450" i="6"/>
  <c r="L122" i="6"/>
  <c r="BZ403" i="1"/>
  <c r="AQ407" i="1"/>
  <c r="F417" i="1" s="1"/>
  <c r="AB65" i="1"/>
  <c r="AB368" i="1"/>
  <c r="AB365" i="1"/>
  <c r="AB276" i="1"/>
  <c r="BZ284" i="1"/>
  <c r="BZ268" i="1" s="1"/>
  <c r="AB273" i="1"/>
  <c r="AB153" i="1"/>
  <c r="L550" i="6"/>
  <c r="L438" i="6"/>
  <c r="L66" i="6"/>
  <c r="L771" i="6"/>
  <c r="L295" i="6"/>
  <c r="L133" i="6"/>
  <c r="L666" i="6"/>
  <c r="L590" i="6"/>
  <c r="L654" i="6"/>
  <c r="L1464" i="6"/>
  <c r="L1462" i="6" s="1"/>
  <c r="L134" i="6"/>
  <c r="L772" i="6"/>
  <c r="L786" i="6"/>
  <c r="L79" i="6"/>
  <c r="L1211" i="6"/>
  <c r="AO1215" i="6"/>
  <c r="L1222" i="6" s="1"/>
  <c r="L1220" i="6" s="1"/>
  <c r="L1217" i="6" s="1"/>
  <c r="AO1161" i="6"/>
  <c r="AO859" i="6"/>
  <c r="L855" i="6"/>
  <c r="L785" i="6"/>
  <c r="L978" i="6"/>
  <c r="L1487" i="6"/>
  <c r="L1475" i="6"/>
  <c r="L221" i="6"/>
  <c r="L1395" i="6"/>
  <c r="L1393" i="6" s="1"/>
  <c r="L1384" i="6" s="1"/>
  <c r="L1407" i="6" s="1"/>
  <c r="AO630" i="6"/>
  <c r="L657" i="6" s="1"/>
  <c r="L655" i="6" s="1"/>
  <c r="L626" i="6"/>
  <c r="L1316" i="6"/>
  <c r="L1314" i="6" s="1"/>
  <c r="L1305" i="6" s="1"/>
  <c r="L1328" i="6" s="1"/>
  <c r="L1060" i="6"/>
  <c r="L1080" i="6"/>
  <c r="L921" i="6"/>
  <c r="L799" i="6"/>
  <c r="L1545" i="6"/>
  <c r="L1409" i="6"/>
  <c r="L488" i="6"/>
  <c r="AT503" i="6"/>
  <c r="L500" i="6" s="1"/>
  <c r="L1059" i="6"/>
  <c r="AO245" i="6"/>
  <c r="L121" i="6"/>
  <c r="AO362" i="6"/>
  <c r="AO286" i="6"/>
  <c r="L282" i="6"/>
  <c r="L241" i="6"/>
  <c r="L1018" i="6"/>
  <c r="L909" i="6"/>
  <c r="L914" i="6"/>
  <c r="AR346" i="6"/>
  <c r="L342" i="6"/>
  <c r="AO273" i="6"/>
  <c r="L177" i="6"/>
  <c r="L718" i="6"/>
  <c r="L692" i="6"/>
  <c r="L730" i="6"/>
  <c r="L146" i="6"/>
  <c r="AO150" i="6"/>
  <c r="L1034" i="6"/>
  <c r="L188" i="6"/>
  <c r="L870" i="6"/>
  <c r="AT389" i="6"/>
  <c r="L386" i="6" s="1"/>
  <c r="L371" i="6"/>
  <c r="AO484" i="6"/>
  <c r="L480" i="6"/>
  <c r="L691" i="6"/>
  <c r="L1033" i="6"/>
  <c r="L1087" i="6"/>
  <c r="L1535" i="6"/>
  <c r="L920" i="6"/>
  <c r="L1466" i="6"/>
  <c r="AO472" i="6"/>
  <c r="L468" i="6"/>
  <c r="L627" i="6"/>
  <c r="L883" i="6"/>
  <c r="L842" i="6"/>
  <c r="L827" i="6"/>
  <c r="AO831" i="6"/>
  <c r="L437" i="6"/>
  <c r="L1134" i="6"/>
  <c r="L67" i="6"/>
  <c r="L1455" i="6"/>
  <c r="L302" i="6"/>
  <c r="L1524" i="6"/>
  <c r="L290" i="6"/>
  <c r="L1075" i="6"/>
  <c r="L189" i="6"/>
  <c r="AB194" i="1"/>
  <c r="AB272" i="1"/>
  <c r="AH199" i="1"/>
  <c r="AB319" i="1"/>
  <c r="AB154" i="1"/>
  <c r="BY160" i="1"/>
  <c r="AP160" i="1" s="1"/>
  <c r="CD236" i="1"/>
  <c r="AU236" i="1" s="1"/>
  <c r="F255" i="1" s="1"/>
  <c r="CD199" i="1"/>
  <c r="CD192" i="1" s="1"/>
  <c r="CD371" i="1"/>
  <c r="CD363" i="1" s="1"/>
  <c r="AB270" i="1"/>
  <c r="BY199" i="1"/>
  <c r="BY192" i="1" s="1"/>
  <c r="CD284" i="1"/>
  <c r="AB271" i="1"/>
  <c r="AB50" i="1"/>
  <c r="AB233" i="1"/>
  <c r="CD268" i="1"/>
  <c r="AU284" i="1"/>
  <c r="AU268" i="1" s="1"/>
  <c r="CC403" i="1"/>
  <c r="AT407" i="1"/>
  <c r="AB322" i="1"/>
  <c r="AB275" i="1"/>
  <c r="BZ236" i="1"/>
  <c r="BZ231" i="1" s="1"/>
  <c r="AB157" i="1"/>
  <c r="AB51" i="1"/>
  <c r="CD331" i="1"/>
  <c r="AU331" i="1" s="1"/>
  <c r="AB195" i="1"/>
  <c r="AB67" i="1"/>
  <c r="AB156" i="1"/>
  <c r="AB280" i="1"/>
  <c r="CC284" i="1"/>
  <c r="CC268" i="1" s="1"/>
  <c r="AB197" i="1"/>
  <c r="CC199" i="1"/>
  <c r="CC192" i="1" s="1"/>
  <c r="AB63" i="1"/>
  <c r="AB277" i="1"/>
  <c r="AH236" i="1"/>
  <c r="BZ199" i="1"/>
  <c r="CG199" i="1" s="1"/>
  <c r="CD160" i="1"/>
  <c r="AU160" i="1" s="1"/>
  <c r="AB69" i="1"/>
  <c r="BY371" i="1"/>
  <c r="BY363" i="1" s="1"/>
  <c r="BY71" i="1"/>
  <c r="CD71" i="1"/>
  <c r="CD26" i="1" s="1"/>
  <c r="AB274" i="1"/>
  <c r="AB105" i="1"/>
  <c r="AB52" i="1"/>
  <c r="AB66" i="1"/>
  <c r="BY331" i="1"/>
  <c r="AP331" i="1" s="1"/>
  <c r="AQ403" i="1"/>
  <c r="AB366" i="1"/>
  <c r="AB323" i="1"/>
  <c r="AB320" i="1"/>
  <c r="CG284" i="1"/>
  <c r="CG268" i="1" s="1"/>
  <c r="CC117" i="1"/>
  <c r="AT117" i="1" s="1"/>
  <c r="AB405" i="1"/>
  <c r="AH284" i="1"/>
  <c r="AH268" i="1" s="1"/>
  <c r="BZ117" i="1"/>
  <c r="CG117" i="1" s="1"/>
  <c r="AB278" i="1"/>
  <c r="CJ516" i="1"/>
  <c r="BA542" i="1"/>
  <c r="AE542" i="1"/>
  <c r="AC475" i="1"/>
  <c r="P484" i="1"/>
  <c r="CE484" i="1"/>
  <c r="CF484" i="1"/>
  <c r="CH484" i="1"/>
  <c r="CZ538" i="1"/>
  <c r="Y538" i="1" s="1"/>
  <c r="CY535" i="1"/>
  <c r="X535" i="1" s="1"/>
  <c r="CZ535" i="1"/>
  <c r="Y535" i="1" s="1"/>
  <c r="CP527" i="1"/>
  <c r="O527" i="1" s="1"/>
  <c r="GM527" i="1" s="1"/>
  <c r="GN527" i="1" s="1"/>
  <c r="CP532" i="1"/>
  <c r="O532" i="1" s="1"/>
  <c r="GM532" i="1" s="1"/>
  <c r="GN532" i="1" s="1"/>
  <c r="CY529" i="1"/>
  <c r="X529" i="1" s="1"/>
  <c r="CZ529" i="1"/>
  <c r="Y529" i="1" s="1"/>
  <c r="CY522" i="1"/>
  <c r="X522" i="1" s="1"/>
  <c r="CZ522" i="1"/>
  <c r="Y522" i="1" s="1"/>
  <c r="AU542" i="1"/>
  <c r="CD516" i="1"/>
  <c r="CJ484" i="1"/>
  <c r="CP531" i="1"/>
  <c r="O531" i="1" s="1"/>
  <c r="CY519" i="1"/>
  <c r="X519" i="1" s="1"/>
  <c r="CZ519" i="1"/>
  <c r="Y519" i="1" s="1"/>
  <c r="AB536" i="1"/>
  <c r="CP526" i="1"/>
  <c r="O526" i="1" s="1"/>
  <c r="CP519" i="1"/>
  <c r="O519" i="1" s="1"/>
  <c r="GM519" i="1" s="1"/>
  <c r="GN519" i="1" s="1"/>
  <c r="AF542" i="1"/>
  <c r="CY518" i="1"/>
  <c r="X518" i="1" s="1"/>
  <c r="CZ518" i="1"/>
  <c r="Y518" i="1" s="1"/>
  <c r="CY539" i="1"/>
  <c r="X539" i="1" s="1"/>
  <c r="CZ539" i="1"/>
  <c r="Y539" i="1" s="1"/>
  <c r="CP538" i="1"/>
  <c r="O538" i="1" s="1"/>
  <c r="GM538" i="1" s="1"/>
  <c r="GN538" i="1" s="1"/>
  <c r="CP521" i="1"/>
  <c r="O521" i="1" s="1"/>
  <c r="CI475" i="1"/>
  <c r="AZ484" i="1"/>
  <c r="AP484" i="1"/>
  <c r="BY475" i="1"/>
  <c r="AL484" i="1"/>
  <c r="AK475" i="1"/>
  <c r="X484" i="1"/>
  <c r="AB523" i="1"/>
  <c r="AC542" i="1"/>
  <c r="CP518" i="1"/>
  <c r="O518" i="1" s="1"/>
  <c r="AI484" i="1"/>
  <c r="CY526" i="1"/>
  <c r="X526" i="1" s="1"/>
  <c r="CZ526" i="1"/>
  <c r="Y526" i="1" s="1"/>
  <c r="CG542" i="1"/>
  <c r="CY540" i="1"/>
  <c r="X540" i="1" s="1"/>
  <c r="GM540" i="1" s="1"/>
  <c r="GN540" i="1" s="1"/>
  <c r="CZ540" i="1"/>
  <c r="Y540" i="1" s="1"/>
  <c r="BY542" i="1"/>
  <c r="CP528" i="1"/>
  <c r="O528" i="1" s="1"/>
  <c r="CZ527" i="1"/>
  <c r="Y527" i="1" s="1"/>
  <c r="AJ542" i="1"/>
  <c r="CY531" i="1"/>
  <c r="X531" i="1" s="1"/>
  <c r="CZ531" i="1"/>
  <c r="Y531" i="1" s="1"/>
  <c r="CP529" i="1"/>
  <c r="O529" i="1" s="1"/>
  <c r="AB530" i="1"/>
  <c r="AB535" i="1"/>
  <c r="CY532" i="1"/>
  <c r="X532" i="1" s="1"/>
  <c r="CY524" i="1"/>
  <c r="X524" i="1" s="1"/>
  <c r="GM524" i="1" s="1"/>
  <c r="GN524" i="1" s="1"/>
  <c r="CZ524" i="1"/>
  <c r="Y524" i="1" s="1"/>
  <c r="AP574" i="1"/>
  <c r="AI542" i="1"/>
  <c r="AE484" i="1"/>
  <c r="CZ523" i="1"/>
  <c r="Y523" i="1" s="1"/>
  <c r="AH542" i="1"/>
  <c r="CP482" i="1"/>
  <c r="O482" i="1" s="1"/>
  <c r="GM482" i="1" s="1"/>
  <c r="GO482" i="1" s="1"/>
  <c r="AG484" i="1"/>
  <c r="CJ371" i="1"/>
  <c r="AB539" i="1"/>
  <c r="CP523" i="1"/>
  <c r="O523" i="1" s="1"/>
  <c r="GM523" i="1" s="1"/>
  <c r="GN523" i="1" s="1"/>
  <c r="AB519" i="1"/>
  <c r="AG542" i="1"/>
  <c r="CP481" i="1"/>
  <c r="O481" i="1" s="1"/>
  <c r="GM481" i="1" s="1"/>
  <c r="GN481" i="1" s="1"/>
  <c r="CB484" i="1" s="1"/>
  <c r="CP480" i="1"/>
  <c r="O480" i="1" s="1"/>
  <c r="GM480" i="1" s="1"/>
  <c r="GO480" i="1" s="1"/>
  <c r="AF484" i="1"/>
  <c r="U439" i="1"/>
  <c r="F465" i="1"/>
  <c r="Y443" i="1"/>
  <c r="AL439" i="1"/>
  <c r="AQ542" i="1"/>
  <c r="BZ516" i="1"/>
  <c r="AD542" i="1"/>
  <c r="GM534" i="1"/>
  <c r="GN534" i="1" s="1"/>
  <c r="AX475" i="1"/>
  <c r="F491" i="1"/>
  <c r="CZ536" i="1"/>
  <c r="Y536" i="1" s="1"/>
  <c r="CY536" i="1"/>
  <c r="X536" i="1" s="1"/>
  <c r="GM536" i="1" s="1"/>
  <c r="GN536" i="1" s="1"/>
  <c r="CP535" i="1"/>
  <c r="O535" i="1" s="1"/>
  <c r="CY533" i="1"/>
  <c r="X533" i="1" s="1"/>
  <c r="GM533" i="1" s="1"/>
  <c r="GN533" i="1" s="1"/>
  <c r="CZ533" i="1"/>
  <c r="Y533" i="1" s="1"/>
  <c r="CP522" i="1"/>
  <c r="O522" i="1" s="1"/>
  <c r="GM522" i="1" s="1"/>
  <c r="GN522" i="1" s="1"/>
  <c r="AE439" i="1"/>
  <c r="R443" i="1"/>
  <c r="CY537" i="1"/>
  <c r="X537" i="1" s="1"/>
  <c r="CZ537" i="1"/>
  <c r="Y537" i="1" s="1"/>
  <c r="AT542" i="1"/>
  <c r="CY530" i="1"/>
  <c r="X530" i="1" s="1"/>
  <c r="GM530" i="1" s="1"/>
  <c r="GN530" i="1" s="1"/>
  <c r="CZ530" i="1"/>
  <c r="Y530" i="1" s="1"/>
  <c r="GM520" i="1"/>
  <c r="GN520" i="1" s="1"/>
  <c r="CD475" i="1"/>
  <c r="AU484" i="1"/>
  <c r="F605" i="1"/>
  <c r="Y574" i="1"/>
  <c r="CY521" i="1"/>
  <c r="X521" i="1" s="1"/>
  <c r="CZ521" i="1"/>
  <c r="Y521" i="1" s="1"/>
  <c r="CP537" i="1"/>
  <c r="O537" i="1" s="1"/>
  <c r="CP539" i="1"/>
  <c r="O539" i="1" s="1"/>
  <c r="CY525" i="1"/>
  <c r="X525" i="1" s="1"/>
  <c r="CZ525" i="1"/>
  <c r="Y525" i="1" s="1"/>
  <c r="GM525" i="1" s="1"/>
  <c r="GN525" i="1" s="1"/>
  <c r="AB518" i="1"/>
  <c r="CP477" i="1"/>
  <c r="O477" i="1" s="1"/>
  <c r="CU302" i="3"/>
  <c r="CX302" i="3"/>
  <c r="CX307" i="3"/>
  <c r="CW306" i="3"/>
  <c r="GN281" i="1"/>
  <c r="HD281" i="1"/>
  <c r="F600" i="1"/>
  <c r="AU403" i="1"/>
  <c r="AG331" i="1"/>
  <c r="HD282" i="1"/>
  <c r="GN282" i="1"/>
  <c r="CP479" i="1"/>
  <c r="O479" i="1" s="1"/>
  <c r="GM479" i="1" s="1"/>
  <c r="GO479" i="1" s="1"/>
  <c r="AB478" i="1"/>
  <c r="CG407" i="1"/>
  <c r="AO407" i="1"/>
  <c r="AB158" i="1"/>
  <c r="CP441" i="1"/>
  <c r="O441" i="1" s="1"/>
  <c r="AC443" i="1"/>
  <c r="F423" i="1"/>
  <c r="BC403" i="1"/>
  <c r="AJ284" i="1"/>
  <c r="T199" i="1"/>
  <c r="AG192" i="1"/>
  <c r="AO542" i="1"/>
  <c r="F459" i="1"/>
  <c r="F420" i="1"/>
  <c r="BB403" i="1"/>
  <c r="AG231" i="1"/>
  <c r="T236" i="1"/>
  <c r="U113" i="1"/>
  <c r="BD574" i="1"/>
  <c r="F453" i="1"/>
  <c r="AQ439" i="1"/>
  <c r="GX405" i="1"/>
  <c r="CJ407" i="1" s="1"/>
  <c r="BC192" i="1"/>
  <c r="F215" i="1"/>
  <c r="AQ484" i="1"/>
  <c r="CD439" i="1"/>
  <c r="AU443" i="1"/>
  <c r="AI439" i="1"/>
  <c r="GN329" i="1"/>
  <c r="BZ331" i="1"/>
  <c r="AG284" i="1"/>
  <c r="S113" i="1"/>
  <c r="BB574" i="1"/>
  <c r="BX516" i="1"/>
  <c r="T405" i="1"/>
  <c r="AG407" i="1" s="1"/>
  <c r="AG371" i="1"/>
  <c r="GN328" i="1"/>
  <c r="HD328" i="1"/>
  <c r="CM331" i="1"/>
  <c r="AJ331" i="1"/>
  <c r="CI407" i="1"/>
  <c r="BY403" i="1"/>
  <c r="AP407" i="1"/>
  <c r="AZ574" i="1"/>
  <c r="AB441" i="1"/>
  <c r="BZ371" i="1"/>
  <c r="CJ192" i="1"/>
  <c r="BA199" i="1"/>
  <c r="F456" i="1"/>
  <c r="BB439" i="1"/>
  <c r="AY574" i="1"/>
  <c r="CZ532" i="1"/>
  <c r="Y532" i="1" s="1"/>
  <c r="BC516" i="1"/>
  <c r="F488" i="1"/>
  <c r="BZ439" i="1"/>
  <c r="BY284" i="1"/>
  <c r="CJ331" i="1"/>
  <c r="W199" i="1"/>
  <c r="AJ192" i="1"/>
  <c r="AX574" i="1"/>
  <c r="BB516" i="1"/>
  <c r="BD484" i="1"/>
  <c r="W443" i="1"/>
  <c r="AJ439" i="1"/>
  <c r="CZ528" i="1"/>
  <c r="Y528" i="1" s="1"/>
  <c r="CM403" i="1"/>
  <c r="BD407" i="1"/>
  <c r="CD403" i="1"/>
  <c r="CD316" i="1"/>
  <c r="CY106" i="1"/>
  <c r="X106" i="1" s="1"/>
  <c r="CZ106" i="1"/>
  <c r="Y106" i="1" s="1"/>
  <c r="Q478" i="1"/>
  <c r="AD484" i="1" s="1"/>
  <c r="S443" i="1"/>
  <c r="AG439" i="1"/>
  <c r="T443" i="1"/>
  <c r="BD439" i="1"/>
  <c r="W369" i="1"/>
  <c r="AJ371" i="1" s="1"/>
  <c r="DF1" i="3"/>
  <c r="DG1" i="3"/>
  <c r="DH1" i="3"/>
  <c r="DI1" i="3"/>
  <c r="AD439" i="1"/>
  <c r="Q443" i="1"/>
  <c r="W405" i="1"/>
  <c r="AJ407" i="1" s="1"/>
  <c r="V369" i="1"/>
  <c r="CJ160" i="1"/>
  <c r="W480" i="1"/>
  <c r="W478" i="1"/>
  <c r="AJ484" i="1" s="1"/>
  <c r="CG439" i="1"/>
  <c r="AX443" i="1"/>
  <c r="BX403" i="1"/>
  <c r="P369" i="1"/>
  <c r="GN326" i="1"/>
  <c r="AJ231" i="1"/>
  <c r="W236" i="1"/>
  <c r="F500" i="1"/>
  <c r="U479" i="1"/>
  <c r="AH484" i="1" s="1"/>
  <c r="CI443" i="1"/>
  <c r="AP443" i="1"/>
  <c r="CY441" i="1"/>
  <c r="X441" i="1" s="1"/>
  <c r="AK443" i="1" s="1"/>
  <c r="AU371" i="1"/>
  <c r="CJ284" i="1"/>
  <c r="AO363" i="1"/>
  <c r="AB115" i="1"/>
  <c r="T113" i="1"/>
  <c r="AB110" i="1"/>
  <c r="CP108" i="1"/>
  <c r="O108" i="1" s="1"/>
  <c r="CY34" i="1"/>
  <c r="X34" i="1" s="1"/>
  <c r="CZ34" i="1"/>
  <c r="Y34" i="1" s="1"/>
  <c r="AB152" i="1"/>
  <c r="AJ160" i="1"/>
  <c r="CP106" i="1"/>
  <c r="O106" i="1" s="1"/>
  <c r="AO316" i="1"/>
  <c r="F240" i="1"/>
  <c r="BX149" i="1"/>
  <c r="AO160" i="1"/>
  <c r="CY108" i="1"/>
  <c r="X108" i="1" s="1"/>
  <c r="CZ108" i="1"/>
  <c r="Y108" i="1" s="1"/>
  <c r="GM36" i="1"/>
  <c r="GN36" i="1" s="1"/>
  <c r="CM363" i="1"/>
  <c r="BX316" i="1"/>
  <c r="CY115" i="1"/>
  <c r="X115" i="1" s="1"/>
  <c r="CZ115" i="1"/>
  <c r="Y115" i="1" s="1"/>
  <c r="CY54" i="1"/>
  <c r="X54" i="1" s="1"/>
  <c r="CZ54" i="1"/>
  <c r="Y54" i="1" s="1"/>
  <c r="AG160" i="1"/>
  <c r="BY117" i="1"/>
  <c r="CW307" i="3"/>
  <c r="CU284" i="3"/>
  <c r="P367" i="1" s="1"/>
  <c r="CX292" i="3"/>
  <c r="CV284" i="3"/>
  <c r="U366" i="1" s="1"/>
  <c r="G1121" i="6" s="1"/>
  <c r="CX290" i="3"/>
  <c r="CW286" i="3"/>
  <c r="V366" i="1" s="1"/>
  <c r="G1124" i="6" s="1"/>
  <c r="BC331" i="1"/>
  <c r="BB331" i="1"/>
  <c r="F288" i="1"/>
  <c r="F212" i="1"/>
  <c r="CY110" i="1"/>
  <c r="X110" i="1" s="1"/>
  <c r="CZ110" i="1"/>
  <c r="Y110" i="1" s="1"/>
  <c r="CX272" i="3"/>
  <c r="CV272" i="3"/>
  <c r="U324" i="1" s="1"/>
  <c r="G1039" i="6" s="1"/>
  <c r="U199" i="1"/>
  <c r="AH192" i="1"/>
  <c r="CC103" i="1"/>
  <c r="GM107" i="1"/>
  <c r="GN107" i="1" s="1"/>
  <c r="CY57" i="1"/>
  <c r="X57" i="1" s="1"/>
  <c r="CZ57" i="1"/>
  <c r="Y57" i="1" s="1"/>
  <c r="BB284" i="1"/>
  <c r="CJ231" i="1"/>
  <c r="CC160" i="1"/>
  <c r="CP110" i="1"/>
  <c r="O110" i="1" s="1"/>
  <c r="GM110" i="1" s="1"/>
  <c r="GN110" i="1" s="1"/>
  <c r="CX299" i="3"/>
  <c r="CX294" i="3"/>
  <c r="CU293" i="3"/>
  <c r="CX298" i="3"/>
  <c r="CW295" i="3"/>
  <c r="BX268" i="1"/>
  <c r="CC236" i="1"/>
  <c r="BZ160" i="1"/>
  <c r="CP115" i="1"/>
  <c r="O115" i="1" s="1"/>
  <c r="GM115" i="1" s="1"/>
  <c r="GN115" i="1" s="1"/>
  <c r="CD117" i="1"/>
  <c r="CY56" i="1"/>
  <c r="X56" i="1" s="1"/>
  <c r="CZ56" i="1"/>
  <c r="Y56" i="1" s="1"/>
  <c r="BX192" i="1"/>
  <c r="AB113" i="1"/>
  <c r="F300" i="1"/>
  <c r="F261" i="1"/>
  <c r="BY236" i="1"/>
  <c r="AJ71" i="1"/>
  <c r="BC231" i="1"/>
  <c r="BA231" i="1"/>
  <c r="AQ117" i="1"/>
  <c r="CL231" i="1"/>
  <c r="CY49" i="1"/>
  <c r="X49" i="1" s="1"/>
  <c r="CZ49" i="1"/>
  <c r="Y49" i="1" s="1"/>
  <c r="CY46" i="1"/>
  <c r="X46" i="1" s="1"/>
  <c r="CZ46" i="1"/>
  <c r="Y46" i="1" s="1"/>
  <c r="R40" i="1"/>
  <c r="S40" i="1"/>
  <c r="AB35" i="1"/>
  <c r="CZ31" i="1"/>
  <c r="Y31" i="1" s="1"/>
  <c r="AB30" i="1"/>
  <c r="CY45" i="1"/>
  <c r="X45" i="1" s="1"/>
  <c r="CZ45" i="1"/>
  <c r="Y45" i="1" s="1"/>
  <c r="CY43" i="1"/>
  <c r="X43" i="1" s="1"/>
  <c r="CZ43" i="1"/>
  <c r="Y43" i="1" s="1"/>
  <c r="BY26" i="1"/>
  <c r="AP71" i="1"/>
  <c r="CY32" i="1"/>
  <c r="X32" i="1" s="1"/>
  <c r="CZ32" i="1"/>
  <c r="Y32" i="1" s="1"/>
  <c r="CY30" i="1"/>
  <c r="X30" i="1" s="1"/>
  <c r="CZ30" i="1"/>
  <c r="Y30" i="1" s="1"/>
  <c r="AB29" i="1"/>
  <c r="CW263" i="3"/>
  <c r="V322" i="1" s="1"/>
  <c r="CX263" i="3"/>
  <c r="BD160" i="1"/>
  <c r="CX127" i="3"/>
  <c r="CU126" i="3"/>
  <c r="CV126" i="3"/>
  <c r="CU125" i="3"/>
  <c r="CU124" i="3"/>
  <c r="CU123" i="3"/>
  <c r="CX128" i="3"/>
  <c r="CW130" i="3"/>
  <c r="CX125" i="3"/>
  <c r="CW132" i="3"/>
  <c r="CX132" i="3"/>
  <c r="CX129" i="3"/>
  <c r="CW131" i="3"/>
  <c r="CX126" i="3"/>
  <c r="CX133" i="3"/>
  <c r="CW128" i="3"/>
  <c r="AB64" i="1"/>
  <c r="CP46" i="1"/>
  <c r="O46" i="1" s="1"/>
  <c r="CP42" i="1"/>
  <c r="O42" i="1" s="1"/>
  <c r="GM42" i="1" s="1"/>
  <c r="GN42" i="1" s="1"/>
  <c r="AB39" i="1"/>
  <c r="CY33" i="1"/>
  <c r="X33" i="1" s="1"/>
  <c r="CZ33" i="1"/>
  <c r="Y33" i="1" s="1"/>
  <c r="CP31" i="1"/>
  <c r="O31" i="1" s="1"/>
  <c r="CX309" i="3"/>
  <c r="DF91" i="3"/>
  <c r="DG91" i="3"/>
  <c r="DH91" i="3"/>
  <c r="DI91" i="3"/>
  <c r="DF63" i="3"/>
  <c r="DJ63" i="3" s="1"/>
  <c r="DG63" i="3"/>
  <c r="DH63" i="3"/>
  <c r="DI63" i="3"/>
  <c r="BC160" i="1"/>
  <c r="CZ62" i="1"/>
  <c r="Y62" i="1" s="1"/>
  <c r="CP54" i="1"/>
  <c r="O54" i="1" s="1"/>
  <c r="GM54" i="1" s="1"/>
  <c r="GN54" i="1" s="1"/>
  <c r="CP49" i="1"/>
  <c r="O49" i="1" s="1"/>
  <c r="GM49" i="1" s="1"/>
  <c r="GN49" i="1" s="1"/>
  <c r="W40" i="1"/>
  <c r="AB37" i="1"/>
  <c r="CP34" i="1"/>
  <c r="O34" i="1" s="1"/>
  <c r="BZ71" i="1"/>
  <c r="CM26" i="1"/>
  <c r="CX286" i="3"/>
  <c r="CX224" i="3"/>
  <c r="CW224" i="3"/>
  <c r="Q108" i="1"/>
  <c r="CP56" i="1"/>
  <c r="O56" i="1" s="1"/>
  <c r="GM56" i="1" s="1"/>
  <c r="GN56" i="1" s="1"/>
  <c r="CY29" i="1"/>
  <c r="X29" i="1" s="1"/>
  <c r="CZ29" i="1"/>
  <c r="Y29" i="1" s="1"/>
  <c r="CX291" i="3"/>
  <c r="CY59" i="1"/>
  <c r="X59" i="1" s="1"/>
  <c r="CZ59" i="1"/>
  <c r="Y59" i="1" s="1"/>
  <c r="CP43" i="1"/>
  <c r="O43" i="1" s="1"/>
  <c r="GM43" i="1" s="1"/>
  <c r="GN43" i="1" s="1"/>
  <c r="DG275" i="3"/>
  <c r="DF275" i="3"/>
  <c r="DH275" i="3"/>
  <c r="DI275" i="3"/>
  <c r="CV267" i="3"/>
  <c r="U323" i="1" s="1"/>
  <c r="G1024" i="6" s="1"/>
  <c r="CX267" i="3"/>
  <c r="DH265" i="3"/>
  <c r="DI265" i="3"/>
  <c r="DF265" i="3"/>
  <c r="DJ265" i="3" s="1"/>
  <c r="DG265" i="3"/>
  <c r="DF207" i="3"/>
  <c r="DG207" i="3"/>
  <c r="DH207" i="3"/>
  <c r="DI207" i="3"/>
  <c r="DJ207" i="3" s="1"/>
  <c r="AB58" i="1"/>
  <c r="Q40" i="1"/>
  <c r="CX301" i="3"/>
  <c r="DF277" i="3"/>
  <c r="DH277" i="3"/>
  <c r="DI277" i="3"/>
  <c r="DJ277" i="3" s="1"/>
  <c r="DG277" i="3"/>
  <c r="CP40" i="1"/>
  <c r="O40" i="1" s="1"/>
  <c r="CY35" i="1"/>
  <c r="X35" i="1" s="1"/>
  <c r="CZ35" i="1"/>
  <c r="Y35" i="1" s="1"/>
  <c r="CX306" i="3"/>
  <c r="AU199" i="1"/>
  <c r="AO117" i="1"/>
  <c r="AU71" i="1"/>
  <c r="CP59" i="1"/>
  <c r="O59" i="1" s="1"/>
  <c r="AB47" i="1"/>
  <c r="CP45" i="1"/>
  <c r="O45" i="1" s="1"/>
  <c r="GM45" i="1" s="1"/>
  <c r="GN45" i="1" s="1"/>
  <c r="AB28" i="1"/>
  <c r="DG254" i="3"/>
  <c r="DF254" i="3"/>
  <c r="DH254" i="3"/>
  <c r="R321" i="1" s="1"/>
  <c r="DI254" i="3"/>
  <c r="I114" i="1"/>
  <c r="F84" i="1"/>
  <c r="CY60" i="1"/>
  <c r="X60" i="1" s="1"/>
  <c r="GM60" i="1" s="1"/>
  <c r="GN60" i="1" s="1"/>
  <c r="CZ60" i="1"/>
  <c r="Y60" i="1" s="1"/>
  <c r="CP58" i="1"/>
  <c r="O58" i="1" s="1"/>
  <c r="GM58" i="1" s="1"/>
  <c r="GN58" i="1" s="1"/>
  <c r="V40" i="1"/>
  <c r="CP32" i="1"/>
  <c r="O32" i="1" s="1"/>
  <c r="CX303" i="3"/>
  <c r="DG269" i="3"/>
  <c r="DJ269" i="3" s="1"/>
  <c r="DH269" i="3"/>
  <c r="DI269" i="3"/>
  <c r="DF269" i="3"/>
  <c r="F173" i="1"/>
  <c r="CP62" i="1"/>
  <c r="O62" i="1" s="1"/>
  <c r="P57" i="1"/>
  <c r="CP57" i="1" s="1"/>
  <c r="O57" i="1" s="1"/>
  <c r="GM57" i="1" s="1"/>
  <c r="GN57" i="1" s="1"/>
  <c r="AB54" i="1"/>
  <c r="CP47" i="1"/>
  <c r="O47" i="1" s="1"/>
  <c r="U40" i="1"/>
  <c r="CP35" i="1"/>
  <c r="O35" i="1" s="1"/>
  <c r="GM35" i="1" s="1"/>
  <c r="GN35" i="1" s="1"/>
  <c r="AB34" i="1"/>
  <c r="CP30" i="1"/>
  <c r="O30" i="1" s="1"/>
  <c r="GM30" i="1" s="1"/>
  <c r="GN30" i="1" s="1"/>
  <c r="CX308" i="3"/>
  <c r="BD117" i="1"/>
  <c r="W61" i="1"/>
  <c r="T40" i="1"/>
  <c r="AG71" i="1" s="1"/>
  <c r="CY36" i="1"/>
  <c r="X36" i="1" s="1"/>
  <c r="CZ36" i="1"/>
  <c r="Y36" i="1" s="1"/>
  <c r="DF188" i="3"/>
  <c r="DJ188" i="3" s="1"/>
  <c r="DG188" i="3"/>
  <c r="DI188" i="3"/>
  <c r="DH188" i="3"/>
  <c r="BC117" i="1"/>
  <c r="S61" i="1"/>
  <c r="AB53" i="1"/>
  <c r="AB43" i="1"/>
  <c r="CY31" i="1"/>
  <c r="X31" i="1" s="1"/>
  <c r="DF280" i="3"/>
  <c r="P365" i="1" s="1"/>
  <c r="DG280" i="3"/>
  <c r="Q365" i="1" s="1"/>
  <c r="DH280" i="3"/>
  <c r="DI280" i="3"/>
  <c r="AP199" i="1"/>
  <c r="BB117" i="1"/>
  <c r="BD26" i="1"/>
  <c r="F96" i="1"/>
  <c r="R61" i="1"/>
  <c r="CP55" i="1"/>
  <c r="O55" i="1" s="1"/>
  <c r="GM55" i="1" s="1"/>
  <c r="GN55" i="1" s="1"/>
  <c r="CP44" i="1"/>
  <c r="O44" i="1" s="1"/>
  <c r="CY44" i="1"/>
  <c r="X44" i="1" s="1"/>
  <c r="CZ44" i="1"/>
  <c r="Y44" i="1" s="1"/>
  <c r="GX40" i="1"/>
  <c r="CJ71" i="1" s="1"/>
  <c r="AB33" i="1"/>
  <c r="DG310" i="3"/>
  <c r="DH310" i="3"/>
  <c r="DI310" i="3"/>
  <c r="DJ310" i="3" s="1"/>
  <c r="CX295" i="3"/>
  <c r="CW287" i="3"/>
  <c r="DF243" i="3"/>
  <c r="DG243" i="3"/>
  <c r="DH243" i="3"/>
  <c r="DI243" i="3"/>
  <c r="DJ243" i="3" s="1"/>
  <c r="CX135" i="3"/>
  <c r="I113" i="1"/>
  <c r="CZ111" i="1"/>
  <c r="Y111" i="1" s="1"/>
  <c r="GM111" i="1" s="1"/>
  <c r="GN111" i="1" s="1"/>
  <c r="BC71" i="1"/>
  <c r="CL26" i="1"/>
  <c r="Q61" i="1"/>
  <c r="CP48" i="1"/>
  <c r="O48" i="1" s="1"/>
  <c r="GM48" i="1" s="1"/>
  <c r="GN48" i="1" s="1"/>
  <c r="CP33" i="1"/>
  <c r="O33" i="1" s="1"/>
  <c r="DF282" i="3"/>
  <c r="DJ282" i="3" s="1"/>
  <c r="DG282" i="3"/>
  <c r="DH282" i="3"/>
  <c r="DI282" i="3"/>
  <c r="P61" i="1"/>
  <c r="CP61" i="1" s="1"/>
  <c r="O61" i="1" s="1"/>
  <c r="AB59" i="1"/>
  <c r="CY53" i="1"/>
  <c r="X53" i="1" s="1"/>
  <c r="GM53" i="1" s="1"/>
  <c r="GN53" i="1" s="1"/>
  <c r="CZ53" i="1"/>
  <c r="Y53" i="1" s="1"/>
  <c r="CY41" i="1"/>
  <c r="X41" i="1" s="1"/>
  <c r="GM41" i="1" s="1"/>
  <c r="GN41" i="1" s="1"/>
  <c r="Q33" i="1"/>
  <c r="R33" i="1"/>
  <c r="CV302" i="3"/>
  <c r="U405" i="1" s="1"/>
  <c r="CU104" i="3"/>
  <c r="CX113" i="3"/>
  <c r="CU103" i="3"/>
  <c r="CW108" i="3"/>
  <c r="CX108" i="3"/>
  <c r="CX111" i="3"/>
  <c r="CU106" i="3"/>
  <c r="CX106" i="3"/>
  <c r="CW110" i="3"/>
  <c r="CW112" i="3"/>
  <c r="CX110" i="3"/>
  <c r="Q29" i="1"/>
  <c r="CP29" i="1" s="1"/>
  <c r="O29" i="1" s="1"/>
  <c r="GM29" i="1" s="1"/>
  <c r="GN29" i="1" s="1"/>
  <c r="CW305" i="3"/>
  <c r="CX305" i="3"/>
  <c r="CX234" i="3"/>
  <c r="CX300" i="3"/>
  <c r="DF252" i="3"/>
  <c r="DG252" i="3"/>
  <c r="DH252" i="3"/>
  <c r="DI252" i="3"/>
  <c r="DJ252" i="3" s="1"/>
  <c r="DF228" i="3"/>
  <c r="P277" i="1" s="1"/>
  <c r="DG228" i="3"/>
  <c r="DH228" i="3"/>
  <c r="R277" i="1" s="1"/>
  <c r="DI228" i="3"/>
  <c r="S277" i="1" s="1"/>
  <c r="DF202" i="3"/>
  <c r="DG202" i="3"/>
  <c r="DH202" i="3"/>
  <c r="DI202" i="3"/>
  <c r="DF174" i="3"/>
  <c r="DG174" i="3"/>
  <c r="DH174" i="3"/>
  <c r="DI174" i="3"/>
  <c r="CW166" i="3"/>
  <c r="V194" i="1" s="1"/>
  <c r="G584" i="6" s="1"/>
  <c r="CX166" i="3"/>
  <c r="DF137" i="3"/>
  <c r="DG137" i="3"/>
  <c r="DI137" i="3"/>
  <c r="DJ137" i="3" s="1"/>
  <c r="DH137" i="3"/>
  <c r="CV124" i="3"/>
  <c r="DF67" i="3"/>
  <c r="DJ67" i="3" s="1"/>
  <c r="DG67" i="3"/>
  <c r="DH67" i="3"/>
  <c r="DI67" i="3"/>
  <c r="DH261" i="3"/>
  <c r="DI261" i="3"/>
  <c r="DH239" i="3"/>
  <c r="DI239" i="3"/>
  <c r="DJ239" i="3" s="1"/>
  <c r="DJ196" i="3"/>
  <c r="CV293" i="3"/>
  <c r="U368" i="1" s="1"/>
  <c r="G1143" i="6" s="1"/>
  <c r="CX293" i="3"/>
  <c r="CW288" i="3"/>
  <c r="CX288" i="3"/>
  <c r="DI262" i="3"/>
  <c r="DJ262" i="3" s="1"/>
  <c r="DF259" i="3"/>
  <c r="DJ259" i="3" s="1"/>
  <c r="DG259" i="3"/>
  <c r="DH259" i="3"/>
  <c r="DI259" i="3"/>
  <c r="DH248" i="3"/>
  <c r="DI248" i="3"/>
  <c r="CV246" i="3"/>
  <c r="U319" i="1" s="1"/>
  <c r="G954" i="6" s="1"/>
  <c r="CX246" i="3"/>
  <c r="DJ244" i="3"/>
  <c r="DF237" i="3"/>
  <c r="DG237" i="3"/>
  <c r="DH237" i="3"/>
  <c r="DI237" i="3"/>
  <c r="DF220" i="3"/>
  <c r="DG220" i="3"/>
  <c r="DH220" i="3"/>
  <c r="DI220" i="3"/>
  <c r="CX176" i="3"/>
  <c r="CW176" i="3"/>
  <c r="DF71" i="3"/>
  <c r="DG71" i="3"/>
  <c r="Q63" i="1" s="1"/>
  <c r="DH71" i="3"/>
  <c r="DI71" i="3"/>
  <c r="DF19" i="3"/>
  <c r="DG19" i="3"/>
  <c r="DH19" i="3"/>
  <c r="R37" i="1" s="1"/>
  <c r="DI19" i="3"/>
  <c r="DF273" i="3"/>
  <c r="DG273" i="3"/>
  <c r="DH273" i="3"/>
  <c r="DI273" i="3"/>
  <c r="DJ273" i="3" s="1"/>
  <c r="DF268" i="3"/>
  <c r="DG268" i="3"/>
  <c r="DH268" i="3"/>
  <c r="DI268" i="3"/>
  <c r="DJ268" i="3" s="1"/>
  <c r="DH257" i="3"/>
  <c r="DJ257" i="3" s="1"/>
  <c r="DI257" i="3"/>
  <c r="DF255" i="3"/>
  <c r="DG255" i="3"/>
  <c r="DH255" i="3"/>
  <c r="DI255" i="3"/>
  <c r="DJ255" i="3" s="1"/>
  <c r="CX206" i="3"/>
  <c r="DF192" i="3"/>
  <c r="DG192" i="3"/>
  <c r="DI192" i="3"/>
  <c r="DH192" i="3"/>
  <c r="R233" i="1" s="1"/>
  <c r="DJ184" i="3"/>
  <c r="DF7" i="3"/>
  <c r="DJ7" i="3" s="1"/>
  <c r="DI7" i="3"/>
  <c r="DG7" i="3"/>
  <c r="DH7" i="3"/>
  <c r="DF281" i="3"/>
  <c r="DG281" i="3"/>
  <c r="DJ281" i="3" s="1"/>
  <c r="DG190" i="3"/>
  <c r="DF190" i="3"/>
  <c r="DJ190" i="3" s="1"/>
  <c r="DH190" i="3"/>
  <c r="DI190" i="3"/>
  <c r="DH171" i="3"/>
  <c r="DF171" i="3"/>
  <c r="DG171" i="3"/>
  <c r="DJ171" i="3" s="1"/>
  <c r="DI171" i="3"/>
  <c r="DF148" i="3"/>
  <c r="P154" i="1" s="1"/>
  <c r="DI148" i="3"/>
  <c r="DG148" i="3"/>
  <c r="Q154" i="1" s="1"/>
  <c r="DH148" i="3"/>
  <c r="R154" i="1" s="1"/>
  <c r="DF146" i="3"/>
  <c r="DG146" i="3"/>
  <c r="DJ146" i="3" s="1"/>
  <c r="DI146" i="3"/>
  <c r="DH146" i="3"/>
  <c r="R153" i="1" s="1"/>
  <c r="CX105" i="3"/>
  <c r="AO71" i="1"/>
  <c r="CW296" i="3"/>
  <c r="CX296" i="3"/>
  <c r="DG278" i="3"/>
  <c r="DH278" i="3"/>
  <c r="DI278" i="3"/>
  <c r="DF264" i="3"/>
  <c r="DG264" i="3"/>
  <c r="DH264" i="3"/>
  <c r="DI264" i="3"/>
  <c r="DF242" i="3"/>
  <c r="DG242" i="3"/>
  <c r="Q318" i="1" s="1"/>
  <c r="DH242" i="3"/>
  <c r="R318" i="1" s="1"/>
  <c r="DI242" i="3"/>
  <c r="DJ221" i="3"/>
  <c r="DF218" i="3"/>
  <c r="P275" i="1" s="1"/>
  <c r="DG218" i="3"/>
  <c r="DF156" i="3"/>
  <c r="DG156" i="3"/>
  <c r="DH156" i="3"/>
  <c r="DI156" i="3"/>
  <c r="CV123" i="3"/>
  <c r="CU105" i="3"/>
  <c r="DG50" i="3"/>
  <c r="DF50" i="3"/>
  <c r="DH50" i="3"/>
  <c r="DI50" i="3"/>
  <c r="DF9" i="3"/>
  <c r="DJ9" i="3" s="1"/>
  <c r="DG9" i="3"/>
  <c r="DH9" i="3"/>
  <c r="DI9" i="3"/>
  <c r="CX251" i="3"/>
  <c r="DF233" i="3"/>
  <c r="DG233" i="3"/>
  <c r="DJ233" i="3" s="1"/>
  <c r="DH233" i="3"/>
  <c r="DI233" i="3"/>
  <c r="DF229" i="3"/>
  <c r="DG229" i="3"/>
  <c r="DH229" i="3"/>
  <c r="DI229" i="3"/>
  <c r="DF198" i="3"/>
  <c r="DG198" i="3"/>
  <c r="Q270" i="1" s="1"/>
  <c r="DH198" i="3"/>
  <c r="R270" i="1" s="1"/>
  <c r="DI198" i="3"/>
  <c r="DF119" i="3"/>
  <c r="DG119" i="3"/>
  <c r="DH119" i="3"/>
  <c r="DI119" i="3"/>
  <c r="DJ119" i="3" s="1"/>
  <c r="CV105" i="3"/>
  <c r="DJ76" i="3"/>
  <c r="CX289" i="3"/>
  <c r="DF238" i="3"/>
  <c r="DG238" i="3"/>
  <c r="DH238" i="3"/>
  <c r="DI238" i="3"/>
  <c r="DF173" i="3"/>
  <c r="DG173" i="3"/>
  <c r="DI173" i="3"/>
  <c r="DJ173" i="3" s="1"/>
  <c r="DH173" i="3"/>
  <c r="CX78" i="3"/>
  <c r="CX82" i="3"/>
  <c r="CU77" i="3"/>
  <c r="CV77" i="3"/>
  <c r="U65" i="1" s="1"/>
  <c r="G208" i="6" s="1"/>
  <c r="CX77" i="3"/>
  <c r="CX81" i="3"/>
  <c r="CW79" i="3"/>
  <c r="V65" i="1" s="1"/>
  <c r="G211" i="6" s="1"/>
  <c r="CX79" i="3"/>
  <c r="CX83" i="3"/>
  <c r="CX80" i="3"/>
  <c r="CX284" i="3"/>
  <c r="CV276" i="3"/>
  <c r="U325" i="1" s="1"/>
  <c r="G1052" i="6" s="1"/>
  <c r="CX276" i="3"/>
  <c r="DH11" i="3"/>
  <c r="DF11" i="3"/>
  <c r="DJ11" i="3" s="1"/>
  <c r="DG11" i="3"/>
  <c r="DI11" i="3"/>
  <c r="CZ42" i="1"/>
  <c r="Y42" i="1" s="1"/>
  <c r="CW304" i="3"/>
  <c r="CX304" i="3"/>
  <c r="DF247" i="3"/>
  <c r="DG247" i="3"/>
  <c r="DH247" i="3"/>
  <c r="DI247" i="3"/>
  <c r="DJ247" i="3" s="1"/>
  <c r="DF223" i="3"/>
  <c r="DG223" i="3"/>
  <c r="DI223" i="3"/>
  <c r="DJ223" i="3" s="1"/>
  <c r="DF138" i="3"/>
  <c r="DG138" i="3"/>
  <c r="DJ138" i="3" s="1"/>
  <c r="DH138" i="3"/>
  <c r="DI138" i="3"/>
  <c r="CX107" i="3"/>
  <c r="DF100" i="3"/>
  <c r="DG100" i="3"/>
  <c r="DH100" i="3"/>
  <c r="DI100" i="3"/>
  <c r="DG6" i="3"/>
  <c r="DI6" i="3"/>
  <c r="DF6" i="3"/>
  <c r="DJ6" i="3" s="1"/>
  <c r="DH6" i="3"/>
  <c r="S47" i="1"/>
  <c r="CX287" i="3"/>
  <c r="DI283" i="3"/>
  <c r="DF260" i="3"/>
  <c r="DJ260" i="3" s="1"/>
  <c r="DG260" i="3"/>
  <c r="DH260" i="3"/>
  <c r="DI260" i="3"/>
  <c r="DF211" i="3"/>
  <c r="DG211" i="3"/>
  <c r="DH211" i="3"/>
  <c r="DI211" i="3"/>
  <c r="DJ211" i="3" s="1"/>
  <c r="DF201" i="3"/>
  <c r="DG201" i="3"/>
  <c r="DH201" i="3"/>
  <c r="DI201" i="3"/>
  <c r="DH153" i="3"/>
  <c r="DF153" i="3"/>
  <c r="DG153" i="3"/>
  <c r="DJ153" i="3" s="1"/>
  <c r="DI153" i="3"/>
  <c r="DF102" i="3"/>
  <c r="DG102" i="3"/>
  <c r="DH102" i="3"/>
  <c r="DI102" i="3"/>
  <c r="CW297" i="3"/>
  <c r="CX297" i="3"/>
  <c r="DH283" i="3"/>
  <c r="DG261" i="3"/>
  <c r="DF256" i="3"/>
  <c r="DG256" i="3"/>
  <c r="DH256" i="3"/>
  <c r="DI256" i="3"/>
  <c r="DG239" i="3"/>
  <c r="DH221" i="3"/>
  <c r="DI221" i="3"/>
  <c r="DF221" i="3"/>
  <c r="DF219" i="3"/>
  <c r="DG219" i="3"/>
  <c r="DH219" i="3"/>
  <c r="R275" i="1" s="1"/>
  <c r="DI219" i="3"/>
  <c r="DF215" i="3"/>
  <c r="DG215" i="3"/>
  <c r="DH215" i="3"/>
  <c r="DI215" i="3"/>
  <c r="DJ215" i="3" s="1"/>
  <c r="DG183" i="3"/>
  <c r="DF183" i="3"/>
  <c r="DH183" i="3"/>
  <c r="DI183" i="3"/>
  <c r="CV140" i="3"/>
  <c r="U152" i="1" s="1"/>
  <c r="G443" i="6" s="1"/>
  <c r="CX140" i="3"/>
  <c r="CV125" i="3"/>
  <c r="DF32" i="3"/>
  <c r="DJ32" i="3" s="1"/>
  <c r="DG32" i="3"/>
  <c r="DH32" i="3"/>
  <c r="DI32" i="3"/>
  <c r="DG283" i="3"/>
  <c r="DF261" i="3"/>
  <c r="DG248" i="3"/>
  <c r="DJ248" i="3" s="1"/>
  <c r="DF239" i="3"/>
  <c r="DF13" i="3"/>
  <c r="DJ13" i="3" s="1"/>
  <c r="DH13" i="3"/>
  <c r="DI13" i="3"/>
  <c r="DG13" i="3"/>
  <c r="CX285" i="3"/>
  <c r="DF248" i="3"/>
  <c r="CW225" i="3"/>
  <c r="CX225" i="3"/>
  <c r="DF155" i="3"/>
  <c r="DG155" i="3"/>
  <c r="DI155" i="3"/>
  <c r="DJ155" i="3" s="1"/>
  <c r="DH155" i="3"/>
  <c r="CX130" i="3"/>
  <c r="CX114" i="3"/>
  <c r="DF212" i="3"/>
  <c r="DF203" i="3"/>
  <c r="DF196" i="3"/>
  <c r="DF193" i="3"/>
  <c r="DG193" i="3"/>
  <c r="DJ193" i="3" s="1"/>
  <c r="DI193" i="3"/>
  <c r="DG21" i="3"/>
  <c r="DJ21" i="3" s="1"/>
  <c r="DI21" i="3"/>
  <c r="DF15" i="3"/>
  <c r="DJ15" i="3" s="1"/>
  <c r="DG15" i="3"/>
  <c r="DG84" i="3"/>
  <c r="DH84" i="3"/>
  <c r="DI84" i="3"/>
  <c r="DG181" i="3"/>
  <c r="DH181" i="3"/>
  <c r="DF172" i="3"/>
  <c r="DH172" i="3"/>
  <c r="DF164" i="3"/>
  <c r="DH164" i="3"/>
  <c r="DI164" i="3"/>
  <c r="DF154" i="3"/>
  <c r="P156" i="1" s="1"/>
  <c r="DH154" i="3"/>
  <c r="R156" i="1" s="1"/>
  <c r="DF136" i="3"/>
  <c r="DH136" i="3"/>
  <c r="DF96" i="3"/>
  <c r="DG96" i="3"/>
  <c r="DH96" i="3"/>
  <c r="DI96" i="3"/>
  <c r="DJ96" i="3" s="1"/>
  <c r="DF55" i="3"/>
  <c r="DJ55" i="3" s="1"/>
  <c r="DG55" i="3"/>
  <c r="DG44" i="3"/>
  <c r="DI44" i="3"/>
  <c r="DF28" i="3"/>
  <c r="DG28" i="3"/>
  <c r="DH28" i="3"/>
  <c r="DF24" i="3"/>
  <c r="P38" i="1" s="1"/>
  <c r="DG24" i="3"/>
  <c r="DH24" i="3"/>
  <c r="R38" i="1" s="1"/>
  <c r="DI24" i="3"/>
  <c r="CX216" i="3"/>
  <c r="CX124" i="3"/>
  <c r="CX112" i="3"/>
  <c r="CX87" i="3"/>
  <c r="CW80" i="3"/>
  <c r="CV74" i="3"/>
  <c r="U64" i="1" s="1"/>
  <c r="G195" i="6" s="1"/>
  <c r="DF59" i="3"/>
  <c r="DJ59" i="3" s="1"/>
  <c r="DG59" i="3"/>
  <c r="DH59" i="3"/>
  <c r="DI59" i="3"/>
  <c r="DG40" i="3"/>
  <c r="DH40" i="3"/>
  <c r="DI40" i="3"/>
  <c r="DF36" i="3"/>
  <c r="DJ36" i="3" s="1"/>
  <c r="DG36" i="3"/>
  <c r="DH36" i="3"/>
  <c r="DI36" i="3"/>
  <c r="CW196" i="3"/>
  <c r="V234" i="1" s="1"/>
  <c r="DH169" i="3"/>
  <c r="DI169" i="3"/>
  <c r="CX159" i="3"/>
  <c r="DH151" i="3"/>
  <c r="DI151" i="3"/>
  <c r="DG141" i="3"/>
  <c r="DH141" i="3"/>
  <c r="DI141" i="3"/>
  <c r="DJ141" i="3" s="1"/>
  <c r="CX131" i="3"/>
  <c r="DF184" i="3"/>
  <c r="DH184" i="3"/>
  <c r="CV103" i="3"/>
  <c r="DF74" i="3"/>
  <c r="DG74" i="3"/>
  <c r="DG53" i="3"/>
  <c r="DJ53" i="3" s="1"/>
  <c r="DI53" i="3"/>
  <c r="DF47" i="3"/>
  <c r="P50" i="1" s="1"/>
  <c r="DG47" i="3"/>
  <c r="DH47" i="3"/>
  <c r="R50" i="1" s="1"/>
  <c r="DI47" i="3"/>
  <c r="DI30" i="3"/>
  <c r="DF30" i="3"/>
  <c r="DJ30" i="3" s="1"/>
  <c r="DI26" i="3"/>
  <c r="DJ26" i="3" s="1"/>
  <c r="DF26" i="3"/>
  <c r="DF177" i="3"/>
  <c r="DJ177" i="3" s="1"/>
  <c r="DH177" i="3"/>
  <c r="DI177" i="3"/>
  <c r="DJ167" i="3"/>
  <c r="DJ149" i="3"/>
  <c r="DF101" i="3"/>
  <c r="DG101" i="3"/>
  <c r="DH101" i="3"/>
  <c r="DI101" i="3"/>
  <c r="DJ97" i="3"/>
  <c r="DF70" i="3"/>
  <c r="DJ70" i="3" s="1"/>
  <c r="DG70" i="3"/>
  <c r="DH70" i="3"/>
  <c r="DI70" i="3"/>
  <c r="DF51" i="3"/>
  <c r="DG51" i="3"/>
  <c r="DF12" i="3"/>
  <c r="DJ12" i="3" s="1"/>
  <c r="DG12" i="3"/>
  <c r="DH12" i="3"/>
  <c r="DI12" i="3"/>
  <c r="CV106" i="3"/>
  <c r="DF92" i="3"/>
  <c r="DG92" i="3"/>
  <c r="DH92" i="3"/>
  <c r="DI92" i="3"/>
  <c r="DF8" i="3"/>
  <c r="DJ8" i="3" s="1"/>
  <c r="DG8" i="3"/>
  <c r="DH8" i="3"/>
  <c r="CX222" i="3"/>
  <c r="DH195" i="3"/>
  <c r="R234" i="1" s="1"/>
  <c r="DG189" i="3"/>
  <c r="DH189" i="3"/>
  <c r="DG178" i="3"/>
  <c r="CW175" i="3"/>
  <c r="V196" i="1" s="1"/>
  <c r="G612" i="6" s="1"/>
  <c r="CX175" i="3"/>
  <c r="CV157" i="3"/>
  <c r="U157" i="1" s="1"/>
  <c r="G517" i="6" s="1"/>
  <c r="CX157" i="3"/>
  <c r="CW139" i="3"/>
  <c r="V151" i="1" s="1"/>
  <c r="G427" i="6" s="1"/>
  <c r="CX139" i="3"/>
  <c r="CW129" i="3"/>
  <c r="CX115" i="3"/>
  <c r="DI93" i="3"/>
  <c r="DH73" i="3"/>
  <c r="DJ73" i="3" s="1"/>
  <c r="DF66" i="3"/>
  <c r="DJ66" i="3" s="1"/>
  <c r="DG66" i="3"/>
  <c r="DH66" i="3"/>
  <c r="DI49" i="3"/>
  <c r="DJ49" i="3" s="1"/>
  <c r="DF49" i="3"/>
  <c r="DF20" i="3"/>
  <c r="DG20" i="3"/>
  <c r="DH20" i="3"/>
  <c r="DI20" i="3"/>
  <c r="DJ20" i="3" s="1"/>
  <c r="CW4" i="3"/>
  <c r="V28" i="1" s="1"/>
  <c r="G47" i="6" s="1"/>
  <c r="CX4" i="3"/>
  <c r="CX249" i="3"/>
  <c r="CX240" i="3"/>
  <c r="CX213" i="3"/>
  <c r="CX204" i="3"/>
  <c r="DH120" i="3"/>
  <c r="DJ120" i="3" s="1"/>
  <c r="DI120" i="3"/>
  <c r="DH93" i="3"/>
  <c r="DF73" i="3"/>
  <c r="DF43" i="3"/>
  <c r="DJ43" i="3" s="1"/>
  <c r="DG43" i="3"/>
  <c r="DH43" i="3"/>
  <c r="DI43" i="3"/>
  <c r="DF16" i="3"/>
  <c r="DJ16" i="3" s="1"/>
  <c r="DG16" i="3"/>
  <c r="DH16" i="3"/>
  <c r="DI16" i="3"/>
  <c r="CX134" i="3"/>
  <c r="CV118" i="3"/>
  <c r="U109" i="1" s="1"/>
  <c r="G348" i="6" s="1"/>
  <c r="CX118" i="3"/>
  <c r="DG93" i="3"/>
  <c r="DI10" i="3"/>
  <c r="DF10" i="3"/>
  <c r="DJ10" i="3" s="1"/>
  <c r="DG197" i="3"/>
  <c r="DH197" i="3"/>
  <c r="DI197" i="3"/>
  <c r="DH193" i="3"/>
  <c r="DF168" i="3"/>
  <c r="P195" i="1" s="1"/>
  <c r="DG168" i="3"/>
  <c r="Q195" i="1" s="1"/>
  <c r="DH168" i="3"/>
  <c r="DF163" i="3"/>
  <c r="P158" i="1" s="1"/>
  <c r="DG163" i="3"/>
  <c r="DI163" i="3"/>
  <c r="S158" i="1" s="1"/>
  <c r="DF150" i="3"/>
  <c r="DG150" i="3"/>
  <c r="DH150" i="3"/>
  <c r="DF145" i="3"/>
  <c r="DG145" i="3"/>
  <c r="DI145" i="3"/>
  <c r="DI68" i="3"/>
  <c r="DF68" i="3"/>
  <c r="DJ68" i="3" s="1"/>
  <c r="DG64" i="3"/>
  <c r="DI64" i="3"/>
  <c r="DF35" i="3"/>
  <c r="DJ35" i="3" s="1"/>
  <c r="DG35" i="3"/>
  <c r="DF29" i="3"/>
  <c r="DJ29" i="3" s="1"/>
  <c r="DG29" i="3"/>
  <c r="DH29" i="3"/>
  <c r="DI29" i="3"/>
  <c r="DF25" i="3"/>
  <c r="DG25" i="3"/>
  <c r="Q39" i="1" s="1"/>
  <c r="DH25" i="3"/>
  <c r="DI25" i="3"/>
  <c r="DH21" i="3"/>
  <c r="DI17" i="3"/>
  <c r="DI15" i="3"/>
  <c r="DG2" i="3"/>
  <c r="DI2" i="3"/>
  <c r="DJ2" i="3" s="1"/>
  <c r="CX271" i="3"/>
  <c r="CX214" i="3"/>
  <c r="DI186" i="3"/>
  <c r="DF180" i="3"/>
  <c r="DJ180" i="3" s="1"/>
  <c r="DG180" i="3"/>
  <c r="DI180" i="3"/>
  <c r="DG164" i="3"/>
  <c r="CX123" i="3"/>
  <c r="CW111" i="3"/>
  <c r="CV104" i="3"/>
  <c r="CX104" i="3"/>
  <c r="DG88" i="3"/>
  <c r="DH88" i="3"/>
  <c r="DI88" i="3"/>
  <c r="DG60" i="3"/>
  <c r="DH60" i="3"/>
  <c r="DI60" i="3"/>
  <c r="DF56" i="3"/>
  <c r="DJ56" i="3" s="1"/>
  <c r="DG56" i="3"/>
  <c r="DH56" i="3"/>
  <c r="DI56" i="3"/>
  <c r="DF39" i="3"/>
  <c r="DJ39" i="3" s="1"/>
  <c r="DG39" i="3"/>
  <c r="DH39" i="3"/>
  <c r="DI39" i="3"/>
  <c r="DF33" i="3"/>
  <c r="DJ33" i="3" s="1"/>
  <c r="DH33" i="3"/>
  <c r="DI33" i="3"/>
  <c r="DF21" i="3"/>
  <c r="DG17" i="3"/>
  <c r="DH15" i="3"/>
  <c r="CX250" i="3"/>
  <c r="CX241" i="3"/>
  <c r="CX232" i="3"/>
  <c r="DI230" i="3"/>
  <c r="CX205" i="3"/>
  <c r="DH186" i="3"/>
  <c r="DF185" i="3"/>
  <c r="DH185" i="3"/>
  <c r="DJ185" i="3" s="1"/>
  <c r="DI185" i="3"/>
  <c r="DI181" i="3"/>
  <c r="CW160" i="3"/>
  <c r="V157" i="1" s="1"/>
  <c r="G520" i="6" s="1"/>
  <c r="CW109" i="3"/>
  <c r="CX109" i="3"/>
  <c r="DF84" i="3"/>
  <c r="DF75" i="3"/>
  <c r="DG75" i="3"/>
  <c r="DH75" i="3"/>
  <c r="DI75" i="3"/>
  <c r="DJ75" i="3" s="1"/>
  <c r="DJ27" i="3"/>
  <c r="DF17" i="3"/>
  <c r="DJ17" i="3" s="1"/>
  <c r="DH230" i="3"/>
  <c r="DI212" i="3"/>
  <c r="CX210" i="3"/>
  <c r="DI203" i="3"/>
  <c r="DJ203" i="3" s="1"/>
  <c r="DI196" i="3"/>
  <c r="DG186" i="3"/>
  <c r="DF181" i="3"/>
  <c r="DJ181" i="3" s="1"/>
  <c r="DI172" i="3"/>
  <c r="DH160" i="3"/>
  <c r="DJ160" i="3" s="1"/>
  <c r="DI160" i="3"/>
  <c r="DI154" i="3"/>
  <c r="DH142" i="3"/>
  <c r="DJ142" i="3" s="1"/>
  <c r="DI142" i="3"/>
  <c r="DI136" i="3"/>
  <c r="DH97" i="3"/>
  <c r="DI97" i="3"/>
  <c r="CV95" i="3"/>
  <c r="U68" i="1" s="1"/>
  <c r="G262" i="6" s="1"/>
  <c r="CX95" i="3"/>
  <c r="DI57" i="3"/>
  <c r="DI55" i="3"/>
  <c r="DF52" i="3"/>
  <c r="DG52" i="3"/>
  <c r="DH52" i="3"/>
  <c r="R52" i="1" s="1"/>
  <c r="DI52" i="3"/>
  <c r="CX48" i="3"/>
  <c r="DH44" i="3"/>
  <c r="DI38" i="3"/>
  <c r="DI34" i="3"/>
  <c r="DF195" i="3"/>
  <c r="P234" i="1" s="1"/>
  <c r="DI195" i="3"/>
  <c r="DI179" i="3"/>
  <c r="DG172" i="3"/>
  <c r="DG169" i="3"/>
  <c r="DG154" i="3"/>
  <c r="Q156" i="1" s="1"/>
  <c r="DG151" i="3"/>
  <c r="DG136" i="3"/>
  <c r="DH76" i="3"/>
  <c r="DI74" i="3"/>
  <c r="DG57" i="3"/>
  <c r="DH55" i="3"/>
  <c r="DF44" i="3"/>
  <c r="DJ44" i="3" s="1"/>
  <c r="DF40" i="3"/>
  <c r="DJ40" i="3" s="1"/>
  <c r="DH38" i="3"/>
  <c r="DG34" i="3"/>
  <c r="DI28" i="3"/>
  <c r="DF5" i="3"/>
  <c r="DJ5" i="3" s="1"/>
  <c r="DG5" i="3"/>
  <c r="DH5" i="3"/>
  <c r="DI5" i="3"/>
  <c r="DI62" i="3"/>
  <c r="DI46" i="3"/>
  <c r="DI42" i="3"/>
  <c r="DI23" i="3"/>
  <c r="CX103" i="3"/>
  <c r="CX117" i="3"/>
  <c r="CX94" i="3"/>
  <c r="BZ103" i="1" l="1"/>
  <c r="CD231" i="1"/>
  <c r="AQ284" i="1"/>
  <c r="AT284" i="1"/>
  <c r="AT268" i="1" s="1"/>
  <c r="BY149" i="1"/>
  <c r="AQ236" i="1"/>
  <c r="L711" i="6"/>
  <c r="L716" i="6"/>
  <c r="L912" i="6"/>
  <c r="L398" i="6"/>
  <c r="L293" i="6"/>
  <c r="L291" i="6" s="1"/>
  <c r="L1478" i="6"/>
  <c r="L1476" i="6" s="1"/>
  <c r="L910" i="6"/>
  <c r="AO1000" i="6"/>
  <c r="L1078" i="6" s="1"/>
  <c r="L1076" i="6" s="1"/>
  <c r="L996" i="6"/>
  <c r="O369" i="1"/>
  <c r="GM369" i="1" s="1"/>
  <c r="GO369" i="1" s="1"/>
  <c r="L1157" i="6"/>
  <c r="CG236" i="1"/>
  <c r="AH407" i="1"/>
  <c r="G1198" i="6"/>
  <c r="AI236" i="1"/>
  <c r="G700" i="6"/>
  <c r="AI331" i="1"/>
  <c r="G1006" i="6"/>
  <c r="AU231" i="1"/>
  <c r="O367" i="1"/>
  <c r="GM367" i="1" s="1"/>
  <c r="GO367" i="1" s="1"/>
  <c r="L1135" i="6"/>
  <c r="AP371" i="1"/>
  <c r="AP363" i="1" s="1"/>
  <c r="AO389" i="6"/>
  <c r="L385" i="6"/>
  <c r="L652" i="6"/>
  <c r="L1529" i="6"/>
  <c r="L907" i="6"/>
  <c r="AO503" i="6"/>
  <c r="L553" i="6" s="1"/>
  <c r="L499" i="6"/>
  <c r="L1460" i="6"/>
  <c r="L555" i="6"/>
  <c r="L405" i="6"/>
  <c r="L343" i="6"/>
  <c r="L393" i="6"/>
  <c r="L1168" i="6"/>
  <c r="L1166" i="6" s="1"/>
  <c r="L562" i="6"/>
  <c r="L1073" i="6"/>
  <c r="L1536" i="6"/>
  <c r="L288" i="6"/>
  <c r="L1467" i="6"/>
  <c r="AQ199" i="1"/>
  <c r="BZ192" i="1"/>
  <c r="CI199" i="1"/>
  <c r="AH71" i="1"/>
  <c r="AH26" i="1" s="1"/>
  <c r="BY316" i="1"/>
  <c r="F303" i="1"/>
  <c r="CD149" i="1"/>
  <c r="AH371" i="1"/>
  <c r="U371" i="1" s="1"/>
  <c r="U284" i="1"/>
  <c r="F425" i="1"/>
  <c r="AT403" i="1"/>
  <c r="AT199" i="1"/>
  <c r="F217" i="1" s="1"/>
  <c r="AX284" i="1"/>
  <c r="AX268" i="1" s="1"/>
  <c r="U236" i="1"/>
  <c r="AH231" i="1"/>
  <c r="AJ475" i="1"/>
  <c r="W484" i="1"/>
  <c r="U484" i="1"/>
  <c r="AH475" i="1"/>
  <c r="CB475" i="1"/>
  <c r="AS484" i="1"/>
  <c r="CJ26" i="1"/>
  <c r="BA71" i="1"/>
  <c r="T71" i="1"/>
  <c r="AG26" i="1"/>
  <c r="AJ363" i="1"/>
  <c r="W371" i="1"/>
  <c r="F467" i="1"/>
  <c r="W439" i="1"/>
  <c r="AQ371" i="1"/>
  <c r="CG371" i="1"/>
  <c r="BZ363" i="1"/>
  <c r="AB443" i="1"/>
  <c r="GM441" i="1"/>
  <c r="AQ516" i="1"/>
  <c r="F552" i="1"/>
  <c r="R484" i="1"/>
  <c r="AE475" i="1"/>
  <c r="CI542" i="1"/>
  <c r="BY516" i="1"/>
  <c r="AP542" i="1"/>
  <c r="P39" i="1"/>
  <c r="DJ163" i="3"/>
  <c r="Q158" i="1"/>
  <c r="CP158" i="1" s="1"/>
  <c r="O158" i="1" s="1"/>
  <c r="DJ169" i="3"/>
  <c r="S195" i="1"/>
  <c r="DF124" i="3"/>
  <c r="DG124" i="3"/>
  <c r="DI124" i="3"/>
  <c r="DJ124" i="3" s="1"/>
  <c r="DH124" i="3"/>
  <c r="DG80" i="3"/>
  <c r="DH80" i="3"/>
  <c r="DI80" i="3"/>
  <c r="DF80" i="3"/>
  <c r="DF289" i="3"/>
  <c r="DJ289" i="3" s="1"/>
  <c r="DH289" i="3"/>
  <c r="DI289" i="3"/>
  <c r="DG289" i="3"/>
  <c r="DJ174" i="3"/>
  <c r="R365" i="1"/>
  <c r="GM34" i="1"/>
  <c r="GN34" i="1" s="1"/>
  <c r="AQ160" i="1"/>
  <c r="BZ149" i="1"/>
  <c r="F179" i="1"/>
  <c r="AU149" i="1"/>
  <c r="DF290" i="3"/>
  <c r="DJ290" i="3" s="1"/>
  <c r="DG290" i="3"/>
  <c r="DI290" i="3"/>
  <c r="DH290" i="3"/>
  <c r="F509" i="1"/>
  <c r="BD475" i="1"/>
  <c r="CY113" i="1"/>
  <c r="X113" i="1" s="1"/>
  <c r="CZ113" i="1"/>
  <c r="Y113" i="1" s="1"/>
  <c r="AI516" i="1"/>
  <c r="V542" i="1"/>
  <c r="CY158" i="1"/>
  <c r="X158" i="1" s="1"/>
  <c r="AZ546" i="6" s="1"/>
  <c r="L544" i="6" s="1"/>
  <c r="CZ158" i="1"/>
  <c r="Y158" i="1" s="1"/>
  <c r="BA546" i="6" s="1"/>
  <c r="L545" i="6" s="1"/>
  <c r="W71" i="1"/>
  <c r="AJ26" i="1"/>
  <c r="DF79" i="3"/>
  <c r="DG79" i="3"/>
  <c r="DJ79" i="3" s="1"/>
  <c r="DH79" i="3"/>
  <c r="DI79" i="3"/>
  <c r="DJ237" i="3"/>
  <c r="DJ202" i="3"/>
  <c r="R114" i="1"/>
  <c r="S114" i="1"/>
  <c r="V114" i="1"/>
  <c r="W114" i="1"/>
  <c r="DF127" i="3"/>
  <c r="DI127" i="3"/>
  <c r="DJ127" i="3" s="1"/>
  <c r="DG127" i="3"/>
  <c r="DH127" i="3"/>
  <c r="CZ40" i="1"/>
  <c r="Y40" i="1" s="1"/>
  <c r="CY40" i="1"/>
  <c r="X40" i="1" s="1"/>
  <c r="CI192" i="1"/>
  <c r="AZ199" i="1"/>
  <c r="DF292" i="3"/>
  <c r="DJ292" i="3" s="1"/>
  <c r="DG292" i="3"/>
  <c r="DH292" i="3"/>
  <c r="DI292" i="3"/>
  <c r="GM108" i="1"/>
  <c r="GN108" i="1" s="1"/>
  <c r="F416" i="1"/>
  <c r="AP403" i="1"/>
  <c r="BZ316" i="1"/>
  <c r="AQ331" i="1"/>
  <c r="DF302" i="3"/>
  <c r="P405" i="1" s="1"/>
  <c r="DH302" i="3"/>
  <c r="R405" i="1" s="1"/>
  <c r="AE407" i="1" s="1"/>
  <c r="DI302" i="3"/>
  <c r="DG302" i="3"/>
  <c r="CG516" i="1"/>
  <c r="AX542" i="1"/>
  <c r="AL542" i="1"/>
  <c r="DG159" i="3"/>
  <c r="DH159" i="3"/>
  <c r="DI159" i="3"/>
  <c r="DF159" i="3"/>
  <c r="GM40" i="1"/>
  <c r="GN40" i="1" s="1"/>
  <c r="F464" i="1"/>
  <c r="T439" i="1"/>
  <c r="DJ164" i="3"/>
  <c r="S194" i="1"/>
  <c r="DJ219" i="3"/>
  <c r="S275" i="1"/>
  <c r="DJ102" i="3"/>
  <c r="AE236" i="1"/>
  <c r="DJ261" i="3"/>
  <c r="DJ254" i="3"/>
  <c r="S321" i="1"/>
  <c r="DJ275" i="3"/>
  <c r="GM46" i="1"/>
  <c r="GN46" i="1" s="1"/>
  <c r="BD149" i="1"/>
  <c r="F185" i="1"/>
  <c r="T114" i="1"/>
  <c r="AG117" i="1" s="1"/>
  <c r="V368" i="1"/>
  <c r="F135" i="1"/>
  <c r="AT103" i="1"/>
  <c r="AX439" i="1"/>
  <c r="F450" i="1"/>
  <c r="F458" i="1"/>
  <c r="S439" i="1"/>
  <c r="CI371" i="1"/>
  <c r="AK542" i="1"/>
  <c r="DF284" i="3"/>
  <c r="DG284" i="3"/>
  <c r="DH284" i="3"/>
  <c r="DI284" i="3"/>
  <c r="DF110" i="3"/>
  <c r="DG110" i="3"/>
  <c r="DH110" i="3"/>
  <c r="DI110" i="3"/>
  <c r="DF106" i="3"/>
  <c r="DG106" i="3"/>
  <c r="DH106" i="3"/>
  <c r="DI106" i="3"/>
  <c r="DJ106" i="3" s="1"/>
  <c r="CI403" i="1"/>
  <c r="AZ407" i="1"/>
  <c r="CY47" i="1"/>
  <c r="X47" i="1" s="1"/>
  <c r="CZ47" i="1"/>
  <c r="Y47" i="1" s="1"/>
  <c r="DG77" i="3"/>
  <c r="DF77" i="3"/>
  <c r="DH77" i="3"/>
  <c r="DI77" i="3"/>
  <c r="Q233" i="1"/>
  <c r="DF246" i="3"/>
  <c r="DG246" i="3"/>
  <c r="DH246" i="3"/>
  <c r="DI246" i="3"/>
  <c r="P271" i="1"/>
  <c r="P321" i="1"/>
  <c r="V112" i="1"/>
  <c r="G372" i="6" s="1"/>
  <c r="AI316" i="1"/>
  <c r="V331" i="1"/>
  <c r="CI236" i="1"/>
  <c r="BY231" i="1"/>
  <c r="AP236" i="1"/>
  <c r="CJ316" i="1"/>
  <c r="BA331" i="1"/>
  <c r="W331" i="1"/>
  <c r="AJ316" i="1"/>
  <c r="AU439" i="1"/>
  <c r="F462" i="1"/>
  <c r="AO403" i="1"/>
  <c r="F411" i="1"/>
  <c r="V484" i="1"/>
  <c r="AI475" i="1"/>
  <c r="DF297" i="3"/>
  <c r="DG297" i="3"/>
  <c r="DJ297" i="3" s="1"/>
  <c r="DH297" i="3"/>
  <c r="DI297" i="3"/>
  <c r="DF123" i="3"/>
  <c r="P112" i="1" s="1"/>
  <c r="DG123" i="3"/>
  <c r="DH123" i="3"/>
  <c r="DI123" i="3"/>
  <c r="DF48" i="3"/>
  <c r="P51" i="1" s="1"/>
  <c r="DG48" i="3"/>
  <c r="Q51" i="1" s="1"/>
  <c r="DH48" i="3"/>
  <c r="R51" i="1" s="1"/>
  <c r="DI48" i="3"/>
  <c r="P233" i="1"/>
  <c r="Q321" i="1"/>
  <c r="BC149" i="1"/>
  <c r="F176" i="1"/>
  <c r="DF133" i="3"/>
  <c r="DJ133" i="3" s="1"/>
  <c r="DG133" i="3"/>
  <c r="DI133" i="3"/>
  <c r="DH133" i="3"/>
  <c r="DF294" i="3"/>
  <c r="DG294" i="3"/>
  <c r="DI294" i="3"/>
  <c r="DJ294" i="3" s="1"/>
  <c r="DH294" i="3"/>
  <c r="U192" i="1"/>
  <c r="F221" i="1"/>
  <c r="G679" i="6" s="1"/>
  <c r="BY103" i="1"/>
  <c r="AP117" i="1"/>
  <c r="CI117" i="1"/>
  <c r="AO149" i="1"/>
  <c r="F164" i="1"/>
  <c r="BY268" i="1"/>
  <c r="CI284" i="1"/>
  <c r="AP284" i="1"/>
  <c r="CM316" i="1"/>
  <c r="BD331" i="1"/>
  <c r="AX407" i="1"/>
  <c r="CG403" i="1"/>
  <c r="AB542" i="1"/>
  <c r="GM518" i="1"/>
  <c r="AY484" i="1"/>
  <c r="CH475" i="1"/>
  <c r="CC231" i="1"/>
  <c r="AT236" i="1"/>
  <c r="DJ24" i="3"/>
  <c r="Q38" i="1"/>
  <c r="P318" i="1"/>
  <c r="AD475" i="1"/>
  <c r="Q484" i="1"/>
  <c r="W192" i="1"/>
  <c r="F223" i="1"/>
  <c r="DJ28" i="3"/>
  <c r="P196" i="1"/>
  <c r="DF130" i="3"/>
  <c r="DG130" i="3"/>
  <c r="DH130" i="3"/>
  <c r="DI130" i="3"/>
  <c r="DJ198" i="3"/>
  <c r="S270" i="1"/>
  <c r="DJ264" i="3"/>
  <c r="DF206" i="3"/>
  <c r="P272" i="1" s="1"/>
  <c r="DG206" i="3"/>
  <c r="Q272" i="1" s="1"/>
  <c r="DH206" i="3"/>
  <c r="R272" i="1" s="1"/>
  <c r="DI206" i="3"/>
  <c r="P37" i="1"/>
  <c r="DH108" i="3"/>
  <c r="DG108" i="3"/>
  <c r="DJ108" i="3" s="1"/>
  <c r="DF108" i="3"/>
  <c r="DI108" i="3"/>
  <c r="BC103" i="1"/>
  <c r="F133" i="1"/>
  <c r="GM62" i="1"/>
  <c r="GN62" i="1" s="1"/>
  <c r="DI291" i="3"/>
  <c r="DF291" i="3"/>
  <c r="DJ291" i="3" s="1"/>
  <c r="DG291" i="3"/>
  <c r="DH291" i="3"/>
  <c r="DG126" i="3"/>
  <c r="DF126" i="3"/>
  <c r="DH126" i="3"/>
  <c r="DI126" i="3"/>
  <c r="DJ126" i="3" s="1"/>
  <c r="DI299" i="3"/>
  <c r="DF299" i="3"/>
  <c r="DJ299" i="3" s="1"/>
  <c r="DH299" i="3"/>
  <c r="DG299" i="3"/>
  <c r="GX114" i="1"/>
  <c r="CJ268" i="1"/>
  <c r="BA284" i="1"/>
  <c r="CJ149" i="1"/>
  <c r="BA160" i="1"/>
  <c r="AU316" i="1"/>
  <c r="F350" i="1"/>
  <c r="F380" i="1"/>
  <c r="AQ475" i="1"/>
  <c r="F494" i="1"/>
  <c r="AG516" i="1"/>
  <c r="T542" i="1"/>
  <c r="GM529" i="1"/>
  <c r="GN529" i="1" s="1"/>
  <c r="CF542" i="1"/>
  <c r="CH542" i="1"/>
  <c r="P542" i="1"/>
  <c r="AC516" i="1"/>
  <c r="CE542" i="1"/>
  <c r="GM526" i="1"/>
  <c r="GN526" i="1" s="1"/>
  <c r="CF475" i="1"/>
  <c r="AW484" i="1"/>
  <c r="V105" i="1"/>
  <c r="G329" i="6" s="1"/>
  <c r="DF272" i="3"/>
  <c r="P324" i="1" s="1"/>
  <c r="DG272" i="3"/>
  <c r="Q324" i="1" s="1"/>
  <c r="DH272" i="3"/>
  <c r="R324" i="1" s="1"/>
  <c r="DI272" i="3"/>
  <c r="AG149" i="1"/>
  <c r="T160" i="1"/>
  <c r="CG160" i="1"/>
  <c r="F390" i="1"/>
  <c r="AU363" i="1"/>
  <c r="CP478" i="1"/>
  <c r="O478" i="1" s="1"/>
  <c r="GM478" i="1" s="1"/>
  <c r="GO478" i="1" s="1"/>
  <c r="AO516" i="1"/>
  <c r="F546" i="1"/>
  <c r="GM539" i="1"/>
  <c r="GN539" i="1" s="1"/>
  <c r="CE475" i="1"/>
  <c r="AV484" i="1"/>
  <c r="F470" i="1"/>
  <c r="Y439" i="1"/>
  <c r="DJ47" i="3"/>
  <c r="Q50" i="1"/>
  <c r="DH287" i="3"/>
  <c r="DI287" i="3"/>
  <c r="DF287" i="3"/>
  <c r="DG287" i="3"/>
  <c r="GM47" i="1"/>
  <c r="GN47" i="1" s="1"/>
  <c r="F457" i="1"/>
  <c r="R439" i="1"/>
  <c r="CZ61" i="1"/>
  <c r="Y61" i="1" s="1"/>
  <c r="CY61" i="1"/>
  <c r="X61" i="1" s="1"/>
  <c r="GM61" i="1" s="1"/>
  <c r="GN61" i="1" s="1"/>
  <c r="V405" i="1"/>
  <c r="DF78" i="3"/>
  <c r="DI78" i="3"/>
  <c r="DJ78" i="3" s="1"/>
  <c r="DG78" i="3"/>
  <c r="DH78" i="3"/>
  <c r="DJ50" i="3"/>
  <c r="R63" i="1"/>
  <c r="GM44" i="1"/>
  <c r="GN44" i="1" s="1"/>
  <c r="DG129" i="3"/>
  <c r="DH129" i="3"/>
  <c r="DF129" i="3"/>
  <c r="DI129" i="3"/>
  <c r="CG103" i="1"/>
  <c r="AX117" i="1"/>
  <c r="AT160" i="1"/>
  <c r="CC149" i="1"/>
  <c r="F169" i="1"/>
  <c r="AP149" i="1"/>
  <c r="AJ403" i="1"/>
  <c r="W407" i="1"/>
  <c r="P114" i="1"/>
  <c r="GM537" i="1"/>
  <c r="GN537" i="1" s="1"/>
  <c r="GM535" i="1"/>
  <c r="GN535" i="1" s="1"/>
  <c r="X475" i="1"/>
  <c r="F510" i="1"/>
  <c r="F487" i="1"/>
  <c r="P475" i="1"/>
  <c r="P280" i="1"/>
  <c r="DF83" i="3"/>
  <c r="DJ83" i="3" s="1"/>
  <c r="DG83" i="3"/>
  <c r="DH83" i="3"/>
  <c r="DI83" i="3"/>
  <c r="V236" i="1"/>
  <c r="AI231" i="1"/>
  <c r="DJ148" i="3"/>
  <c r="S154" i="1"/>
  <c r="DF298" i="3"/>
  <c r="DJ298" i="3" s="1"/>
  <c r="DH298" i="3"/>
  <c r="DI298" i="3"/>
  <c r="DG298" i="3"/>
  <c r="DJ92" i="3"/>
  <c r="DJ71" i="3"/>
  <c r="S63" i="1"/>
  <c r="DF205" i="3"/>
  <c r="DG205" i="3"/>
  <c r="DH205" i="3"/>
  <c r="DI205" i="3"/>
  <c r="DF213" i="3"/>
  <c r="DG213" i="3"/>
  <c r="DH213" i="3"/>
  <c r="DI213" i="3"/>
  <c r="DF139" i="3"/>
  <c r="P151" i="1" s="1"/>
  <c r="DI139" i="3"/>
  <c r="DG139" i="3"/>
  <c r="DH139" i="3"/>
  <c r="R151" i="1" s="1"/>
  <c r="DJ84" i="3"/>
  <c r="DJ100" i="3"/>
  <c r="S69" i="1"/>
  <c r="P270" i="1"/>
  <c r="DH113" i="3"/>
  <c r="DF113" i="3"/>
  <c r="DJ113" i="3" s="1"/>
  <c r="DG113" i="3"/>
  <c r="DI113" i="3"/>
  <c r="F87" i="1"/>
  <c r="BC26" i="1"/>
  <c r="BC608" i="1"/>
  <c r="GM59" i="1"/>
  <c r="GN59" i="1" s="1"/>
  <c r="DF132" i="3"/>
  <c r="DH132" i="3"/>
  <c r="DG132" i="3"/>
  <c r="DJ132" i="3" s="1"/>
  <c r="DI132" i="3"/>
  <c r="AQ103" i="1"/>
  <c r="F127" i="1"/>
  <c r="U114" i="1"/>
  <c r="AQ192" i="1"/>
  <c r="F209" i="1"/>
  <c r="AQ268" i="1"/>
  <c r="F294" i="1"/>
  <c r="X443" i="1"/>
  <c r="AK439" i="1"/>
  <c r="F455" i="1"/>
  <c r="Q439" i="1"/>
  <c r="BD403" i="1"/>
  <c r="F432" i="1"/>
  <c r="AX236" i="1"/>
  <c r="CG231" i="1"/>
  <c r="F220" i="1"/>
  <c r="T192" i="1"/>
  <c r="DF112" i="3"/>
  <c r="DG112" i="3"/>
  <c r="DH112" i="3"/>
  <c r="DI112" i="3"/>
  <c r="DF216" i="3"/>
  <c r="DG216" i="3"/>
  <c r="DJ216" i="3" s="1"/>
  <c r="DH216" i="3"/>
  <c r="DI216" i="3"/>
  <c r="AG268" i="1"/>
  <c r="T284" i="1"/>
  <c r="DJ19" i="3"/>
  <c r="S37" i="1"/>
  <c r="DF263" i="3"/>
  <c r="P322" i="1" s="1"/>
  <c r="DG263" i="3"/>
  <c r="Q322" i="1" s="1"/>
  <c r="DH263" i="3"/>
  <c r="R322" i="1" s="1"/>
  <c r="DI263" i="3"/>
  <c r="S322" i="1" s="1"/>
  <c r="AH331" i="1"/>
  <c r="DF214" i="3"/>
  <c r="DG214" i="3"/>
  <c r="DH214" i="3"/>
  <c r="R274" i="1" s="1"/>
  <c r="DI214" i="3"/>
  <c r="DF94" i="3"/>
  <c r="DI94" i="3"/>
  <c r="DH94" i="3"/>
  <c r="DG94" i="3"/>
  <c r="DJ94" i="3" s="1"/>
  <c r="DF210" i="3"/>
  <c r="P273" i="1" s="1"/>
  <c r="DG210" i="3"/>
  <c r="DH210" i="3"/>
  <c r="DI210" i="3"/>
  <c r="DF117" i="3"/>
  <c r="P109" i="1" s="1"/>
  <c r="DI117" i="3"/>
  <c r="DG117" i="3"/>
  <c r="Q109" i="1" s="1"/>
  <c r="DH117" i="3"/>
  <c r="R109" i="1" s="1"/>
  <c r="DJ74" i="3"/>
  <c r="S64" i="1"/>
  <c r="DJ230" i="3"/>
  <c r="S153" i="1"/>
  <c r="DJ93" i="3"/>
  <c r="DF240" i="3"/>
  <c r="DG240" i="3"/>
  <c r="DI240" i="3"/>
  <c r="DH240" i="3"/>
  <c r="AI160" i="1"/>
  <c r="DG131" i="3"/>
  <c r="DH131" i="3"/>
  <c r="DI131" i="3"/>
  <c r="DF131" i="3"/>
  <c r="DF140" i="3"/>
  <c r="P152" i="1" s="1"/>
  <c r="DI140" i="3"/>
  <c r="DG140" i="3"/>
  <c r="Q152" i="1" s="1"/>
  <c r="DH140" i="3"/>
  <c r="R152" i="1" s="1"/>
  <c r="DJ201" i="3"/>
  <c r="R69" i="1"/>
  <c r="U112" i="1"/>
  <c r="G366" i="6" s="1"/>
  <c r="DJ278" i="3"/>
  <c r="P63" i="1"/>
  <c r="AU26" i="1"/>
  <c r="F90" i="1"/>
  <c r="DJ91" i="3"/>
  <c r="S67" i="1"/>
  <c r="AP26" i="1"/>
  <c r="F80" i="1"/>
  <c r="BB268" i="1"/>
  <c r="F297" i="1"/>
  <c r="F452" i="1"/>
  <c r="AP439" i="1"/>
  <c r="CI331" i="1"/>
  <c r="AQ231" i="1"/>
  <c r="F246" i="1"/>
  <c r="AJ268" i="1"/>
  <c r="W284" i="1"/>
  <c r="AL475" i="1"/>
  <c r="Y484" i="1"/>
  <c r="GM531" i="1"/>
  <c r="GN531" i="1" s="1"/>
  <c r="AE516" i="1"/>
  <c r="R542" i="1"/>
  <c r="DH104" i="3"/>
  <c r="DF104" i="3"/>
  <c r="DG104" i="3"/>
  <c r="DI104" i="3"/>
  <c r="DJ104" i="3" s="1"/>
  <c r="DF308" i="3"/>
  <c r="DJ308" i="3" s="1"/>
  <c r="DG308" i="3"/>
  <c r="DI308" i="3"/>
  <c r="DH308" i="3"/>
  <c r="DF251" i="3"/>
  <c r="P320" i="1" s="1"/>
  <c r="DG251" i="3"/>
  <c r="Q320" i="1" s="1"/>
  <c r="DH251" i="3"/>
  <c r="R320" i="1" s="1"/>
  <c r="DI251" i="3"/>
  <c r="T231" i="1"/>
  <c r="F257" i="1"/>
  <c r="DJ192" i="3"/>
  <c r="S233" i="1"/>
  <c r="DF301" i="3"/>
  <c r="DJ301" i="3" s="1"/>
  <c r="DG301" i="3"/>
  <c r="DI301" i="3"/>
  <c r="DH301" i="3"/>
  <c r="GM477" i="1"/>
  <c r="AB484" i="1"/>
  <c r="Q37" i="1"/>
  <c r="P64" i="1"/>
  <c r="DH115" i="3"/>
  <c r="DI115" i="3"/>
  <c r="DF115" i="3"/>
  <c r="DJ115" i="3" s="1"/>
  <c r="DG115" i="3"/>
  <c r="DJ145" i="3"/>
  <c r="Q153" i="1"/>
  <c r="DF118" i="3"/>
  <c r="DI118" i="3"/>
  <c r="DJ118" i="3" s="1"/>
  <c r="DG118" i="3"/>
  <c r="DH118" i="3"/>
  <c r="DF249" i="3"/>
  <c r="DG249" i="3"/>
  <c r="DH249" i="3"/>
  <c r="DI249" i="3"/>
  <c r="DH157" i="3"/>
  <c r="R157" i="1" s="1"/>
  <c r="DI157" i="3"/>
  <c r="DF157" i="3"/>
  <c r="P157" i="1" s="1"/>
  <c r="DG157" i="3"/>
  <c r="Q157" i="1" s="1"/>
  <c r="DF225" i="3"/>
  <c r="DG225" i="3"/>
  <c r="DJ225" i="3" s="1"/>
  <c r="DH225" i="3"/>
  <c r="DI225" i="3"/>
  <c r="AH160" i="1"/>
  <c r="Q69" i="1"/>
  <c r="DF296" i="3"/>
  <c r="DH296" i="3"/>
  <c r="DG296" i="3"/>
  <c r="DJ296" i="3" s="1"/>
  <c r="DI296" i="3"/>
  <c r="AH403" i="1"/>
  <c r="U407" i="1"/>
  <c r="Q113" i="1"/>
  <c r="R113" i="1"/>
  <c r="W113" i="1"/>
  <c r="F121" i="1"/>
  <c r="AO103" i="1"/>
  <c r="V276" i="1"/>
  <c r="R67" i="1"/>
  <c r="DI125" i="3"/>
  <c r="DJ125" i="3" s="1"/>
  <c r="DF125" i="3"/>
  <c r="DG125" i="3"/>
  <c r="DH125" i="3"/>
  <c r="V113" i="1"/>
  <c r="GM106" i="1"/>
  <c r="GN106" i="1" s="1"/>
  <c r="CI439" i="1"/>
  <c r="AZ443" i="1"/>
  <c r="DJ1" i="3"/>
  <c r="S28" i="1"/>
  <c r="F302" i="1"/>
  <c r="BA371" i="1"/>
  <c r="CJ363" i="1"/>
  <c r="CJ475" i="1"/>
  <c r="BA484" i="1"/>
  <c r="BZ26" i="1"/>
  <c r="AQ71" i="1"/>
  <c r="CG71" i="1"/>
  <c r="CI71" i="1"/>
  <c r="DI295" i="3"/>
  <c r="DF295" i="3"/>
  <c r="DG295" i="3"/>
  <c r="DH295" i="3"/>
  <c r="DF109" i="3"/>
  <c r="DI109" i="3"/>
  <c r="DG109" i="3"/>
  <c r="DH109" i="3"/>
  <c r="Q64" i="1"/>
  <c r="DG111" i="3"/>
  <c r="DH111" i="3"/>
  <c r="DI111" i="3"/>
  <c r="DF111" i="3"/>
  <c r="DJ197" i="3"/>
  <c r="Q234" i="1"/>
  <c r="Q151" i="1"/>
  <c r="DF241" i="3"/>
  <c r="DG241" i="3"/>
  <c r="DH241" i="3"/>
  <c r="DI241" i="3"/>
  <c r="P153" i="1"/>
  <c r="DF4" i="3"/>
  <c r="DI4" i="3"/>
  <c r="DG4" i="3"/>
  <c r="DH4" i="3"/>
  <c r="R28" i="1" s="1"/>
  <c r="DJ183" i="3"/>
  <c r="S197" i="1"/>
  <c r="DJ256" i="3"/>
  <c r="P69" i="1"/>
  <c r="DJ229" i="3"/>
  <c r="DG176" i="3"/>
  <c r="DF176" i="3"/>
  <c r="DH176" i="3"/>
  <c r="R196" i="1" s="1"/>
  <c r="DI176" i="3"/>
  <c r="DH135" i="3"/>
  <c r="DF135" i="3"/>
  <c r="DJ135" i="3" s="1"/>
  <c r="DG135" i="3"/>
  <c r="DI135" i="3"/>
  <c r="DI303" i="3"/>
  <c r="DJ303" i="3" s="1"/>
  <c r="DF303" i="3"/>
  <c r="DG303" i="3"/>
  <c r="DH303" i="3"/>
  <c r="AU192" i="1"/>
  <c r="F218" i="1"/>
  <c r="DF224" i="3"/>
  <c r="DG224" i="3"/>
  <c r="DH224" i="3"/>
  <c r="DI224" i="3"/>
  <c r="Q67" i="1"/>
  <c r="Q114" i="1"/>
  <c r="F344" i="1"/>
  <c r="BB316" i="1"/>
  <c r="W160" i="1"/>
  <c r="AJ149" i="1"/>
  <c r="U268" i="1"/>
  <c r="F306" i="1"/>
  <c r="G934" i="6" s="1"/>
  <c r="AG316" i="1"/>
  <c r="T331" i="1"/>
  <c r="AG475" i="1"/>
  <c r="T484" i="1"/>
  <c r="AP475" i="1"/>
  <c r="F493" i="1"/>
  <c r="DJ195" i="3"/>
  <c r="S234" i="1"/>
  <c r="DF307" i="3"/>
  <c r="DH307" i="3"/>
  <c r="DG307" i="3"/>
  <c r="DJ307" i="3" s="1"/>
  <c r="DI307" i="3"/>
  <c r="R195" i="1"/>
  <c r="DG81" i="3"/>
  <c r="DF81" i="3"/>
  <c r="DJ81" i="3" s="1"/>
  <c r="DH81" i="3"/>
  <c r="DI81" i="3"/>
  <c r="AF475" i="1"/>
  <c r="S484" i="1"/>
  <c r="GM33" i="1"/>
  <c r="GN33" i="1" s="1"/>
  <c r="U105" i="1"/>
  <c r="G323" i="6" s="1"/>
  <c r="DF204" i="3"/>
  <c r="DG204" i="3"/>
  <c r="DI204" i="3"/>
  <c r="S271" i="1" s="1"/>
  <c r="DH204" i="3"/>
  <c r="R271" i="1" s="1"/>
  <c r="R278" i="1"/>
  <c r="DF250" i="3"/>
  <c r="DG250" i="3"/>
  <c r="DH250" i="3"/>
  <c r="DI250" i="3"/>
  <c r="R155" i="1"/>
  <c r="DF134" i="3"/>
  <c r="DJ134" i="3" s="1"/>
  <c r="DG134" i="3"/>
  <c r="DH134" i="3"/>
  <c r="DI134" i="3"/>
  <c r="AI71" i="1"/>
  <c r="DF175" i="3"/>
  <c r="DI175" i="3"/>
  <c r="S196" i="1" s="1"/>
  <c r="DG175" i="3"/>
  <c r="Q196" i="1" s="1"/>
  <c r="DH175" i="3"/>
  <c r="R197" i="1"/>
  <c r="DI107" i="3"/>
  <c r="DJ107" i="3" s="1"/>
  <c r="DF107" i="3"/>
  <c r="DG107" i="3"/>
  <c r="DH107" i="3"/>
  <c r="DJ238" i="3"/>
  <c r="S280" i="1"/>
  <c r="DJ156" i="3"/>
  <c r="AO26" i="1"/>
  <c r="F75" i="1"/>
  <c r="AO608" i="1"/>
  <c r="DF288" i="3"/>
  <c r="DG288" i="3"/>
  <c r="DJ288" i="3" s="1"/>
  <c r="DH288" i="3"/>
  <c r="DI288" i="3"/>
  <c r="DF166" i="3"/>
  <c r="P194" i="1" s="1"/>
  <c r="DI166" i="3"/>
  <c r="DG166" i="3"/>
  <c r="DH166" i="3"/>
  <c r="R194" i="1" s="1"/>
  <c r="DF300" i="3"/>
  <c r="DJ300" i="3" s="1"/>
  <c r="DG300" i="3"/>
  <c r="DH300" i="3"/>
  <c r="DI300" i="3"/>
  <c r="BB103" i="1"/>
  <c r="F130" i="1"/>
  <c r="BB608" i="1"/>
  <c r="GM32" i="1"/>
  <c r="GN32" i="1" s="1"/>
  <c r="DF306" i="3"/>
  <c r="DG306" i="3"/>
  <c r="DH306" i="3"/>
  <c r="DI306" i="3"/>
  <c r="DF286" i="3"/>
  <c r="DG286" i="3"/>
  <c r="DI286" i="3"/>
  <c r="DH286" i="3"/>
  <c r="P67" i="1"/>
  <c r="DF128" i="3"/>
  <c r="DG128" i="3"/>
  <c r="DH128" i="3"/>
  <c r="DI128" i="3"/>
  <c r="P113" i="1"/>
  <c r="CP113" i="1" s="1"/>
  <c r="O113" i="1" s="1"/>
  <c r="GM113" i="1" s="1"/>
  <c r="GN113" i="1" s="1"/>
  <c r="Q28" i="1"/>
  <c r="BA192" i="1"/>
  <c r="F219" i="1"/>
  <c r="T371" i="1"/>
  <c r="AG363" i="1"/>
  <c r="CJ403" i="1"/>
  <c r="BA407" i="1"/>
  <c r="AU475" i="1"/>
  <c r="F503" i="1"/>
  <c r="AJ516" i="1"/>
  <c r="W542" i="1"/>
  <c r="AZ475" i="1"/>
  <c r="F495" i="1"/>
  <c r="F561" i="1"/>
  <c r="AU516" i="1"/>
  <c r="BA516" i="1"/>
  <c r="F562" i="1"/>
  <c r="DJ280" i="3"/>
  <c r="S365" i="1"/>
  <c r="F560" i="1"/>
  <c r="AT516" i="1"/>
  <c r="DI222" i="3"/>
  <c r="DG222" i="3"/>
  <c r="DH222" i="3"/>
  <c r="DF222" i="3"/>
  <c r="AF516" i="1"/>
  <c r="S542" i="1"/>
  <c r="DF114" i="3"/>
  <c r="DJ114" i="3" s="1"/>
  <c r="DG114" i="3"/>
  <c r="DH114" i="3"/>
  <c r="DI114" i="3"/>
  <c r="CY277" i="1"/>
  <c r="X277" i="1" s="1"/>
  <c r="AZ859" i="6" s="1"/>
  <c r="L857" i="6" s="1"/>
  <c r="CZ277" i="1"/>
  <c r="Y277" i="1" s="1"/>
  <c r="BA859" i="6" s="1"/>
  <c r="L858" i="6" s="1"/>
  <c r="DF304" i="3"/>
  <c r="DH304" i="3"/>
  <c r="DI304" i="3"/>
  <c r="DG304" i="3"/>
  <c r="DJ304" i="3" s="1"/>
  <c r="DI271" i="3"/>
  <c r="DF271" i="3"/>
  <c r="DH271" i="3"/>
  <c r="DG271" i="3"/>
  <c r="DJ271" i="3" s="1"/>
  <c r="DJ151" i="3"/>
  <c r="S155" i="1"/>
  <c r="AI199" i="1"/>
  <c r="DF234" i="3"/>
  <c r="P279" i="1" s="1"/>
  <c r="DG234" i="3"/>
  <c r="Q279" i="1" s="1"/>
  <c r="DH234" i="3"/>
  <c r="R279" i="1" s="1"/>
  <c r="DI234" i="3"/>
  <c r="AP192" i="1"/>
  <c r="F208" i="1"/>
  <c r="DF309" i="3"/>
  <c r="DJ309" i="3" s="1"/>
  <c r="DG309" i="3"/>
  <c r="DH309" i="3"/>
  <c r="DI309" i="3"/>
  <c r="CD103" i="1"/>
  <c r="AU117" i="1"/>
  <c r="AU608" i="1" s="1"/>
  <c r="W231" i="1"/>
  <c r="F260" i="1"/>
  <c r="P28" i="1"/>
  <c r="AP316" i="1"/>
  <c r="F340" i="1"/>
  <c r="AG403" i="1"/>
  <c r="T407" i="1"/>
  <c r="Q542" i="1"/>
  <c r="AD516" i="1"/>
  <c r="AH516" i="1"/>
  <c r="U542" i="1"/>
  <c r="DJ136" i="3"/>
  <c r="S151" i="1"/>
  <c r="DJ242" i="3"/>
  <c r="S318" i="1"/>
  <c r="DJ154" i="3"/>
  <c r="S156" i="1"/>
  <c r="DJ172" i="3"/>
  <c r="DJ101" i="3"/>
  <c r="DJ52" i="3"/>
  <c r="S52" i="1"/>
  <c r="DF82" i="3"/>
  <c r="DJ82" i="3" s="1"/>
  <c r="DI82" i="3"/>
  <c r="DG82" i="3"/>
  <c r="DH82" i="3"/>
  <c r="DJ228" i="3"/>
  <c r="Q277" i="1"/>
  <c r="CP277" i="1" s="1"/>
  <c r="O277" i="1" s="1"/>
  <c r="DH103" i="3"/>
  <c r="DI103" i="3"/>
  <c r="DF103" i="3"/>
  <c r="DG103" i="3"/>
  <c r="Q105" i="1" s="1"/>
  <c r="DF232" i="3"/>
  <c r="P278" i="1" s="1"/>
  <c r="DG232" i="3"/>
  <c r="DI232" i="3"/>
  <c r="S278" i="1" s="1"/>
  <c r="DH232" i="3"/>
  <c r="DJ23" i="3"/>
  <c r="S38" i="1"/>
  <c r="DF95" i="3"/>
  <c r="P68" i="1" s="1"/>
  <c r="DI95" i="3"/>
  <c r="DG95" i="3"/>
  <c r="Q68" i="1" s="1"/>
  <c r="DH95" i="3"/>
  <c r="R68" i="1" s="1"/>
  <c r="DJ46" i="3"/>
  <c r="S50" i="1"/>
  <c r="DJ25" i="3"/>
  <c r="S39" i="1"/>
  <c r="Q155" i="1"/>
  <c r="Q52" i="1"/>
  <c r="DF285" i="3"/>
  <c r="DG285" i="3"/>
  <c r="DH285" i="3"/>
  <c r="DI285" i="3"/>
  <c r="DJ285" i="3" s="1"/>
  <c r="P197" i="1"/>
  <c r="DG276" i="3"/>
  <c r="Q325" i="1" s="1"/>
  <c r="DH276" i="3"/>
  <c r="R325" i="1" s="1"/>
  <c r="DI276" i="3"/>
  <c r="DF276" i="3"/>
  <c r="P325" i="1" s="1"/>
  <c r="R280" i="1"/>
  <c r="DF105" i="3"/>
  <c r="DH105" i="3"/>
  <c r="DG105" i="3"/>
  <c r="DI105" i="3"/>
  <c r="DJ105" i="3" s="1"/>
  <c r="R64" i="1"/>
  <c r="R39" i="1"/>
  <c r="P155" i="1"/>
  <c r="P52" i="1"/>
  <c r="DF87" i="3"/>
  <c r="P66" i="1" s="1"/>
  <c r="DG87" i="3"/>
  <c r="DJ87" i="3" s="1"/>
  <c r="DH87" i="3"/>
  <c r="R66" i="1" s="1"/>
  <c r="DI87" i="3"/>
  <c r="S66" i="1" s="1"/>
  <c r="Q197" i="1"/>
  <c r="Q280" i="1"/>
  <c r="Q275" i="1"/>
  <c r="DJ220" i="3"/>
  <c r="DF293" i="3"/>
  <c r="DG293" i="3"/>
  <c r="DH293" i="3"/>
  <c r="DI293" i="3"/>
  <c r="DF305" i="3"/>
  <c r="DG305" i="3"/>
  <c r="DH305" i="3"/>
  <c r="DI305" i="3"/>
  <c r="BD103" i="1"/>
  <c r="F142" i="1"/>
  <c r="DF267" i="3"/>
  <c r="P323" i="1" s="1"/>
  <c r="DG267" i="3"/>
  <c r="Q323" i="1" s="1"/>
  <c r="DH267" i="3"/>
  <c r="R323" i="1" s="1"/>
  <c r="DI267" i="3"/>
  <c r="GM31" i="1"/>
  <c r="GN31" i="1" s="1"/>
  <c r="CG192" i="1"/>
  <c r="AX199" i="1"/>
  <c r="GX113" i="1"/>
  <c r="F347" i="1"/>
  <c r="BC316" i="1"/>
  <c r="CI160" i="1"/>
  <c r="CG331" i="1"/>
  <c r="AC439" i="1"/>
  <c r="CE443" i="1"/>
  <c r="CF443" i="1"/>
  <c r="CH443" i="1"/>
  <c r="P443" i="1"/>
  <c r="CM284" i="1"/>
  <c r="GM528" i="1"/>
  <c r="GN528" i="1" s="1"/>
  <c r="GM521" i="1"/>
  <c r="GN521" i="1" s="1"/>
  <c r="CP234" i="1" l="1"/>
  <c r="O234" i="1" s="1"/>
  <c r="L551" i="6"/>
  <c r="L548" i="6" s="1"/>
  <c r="AI284" i="1"/>
  <c r="G836" i="6"/>
  <c r="AT192" i="1"/>
  <c r="K546" i="6"/>
  <c r="I546" i="6" s="1"/>
  <c r="AN546" i="6"/>
  <c r="AN859" i="6"/>
  <c r="K859" i="6"/>
  <c r="I859" i="6" s="1"/>
  <c r="AI371" i="1"/>
  <c r="G1146" i="6"/>
  <c r="U71" i="1"/>
  <c r="U26" i="1" s="1"/>
  <c r="AN1157" i="6"/>
  <c r="AW1157" i="6"/>
  <c r="AI407" i="1"/>
  <c r="G1201" i="6"/>
  <c r="CP195" i="1"/>
  <c r="O195" i="1" s="1"/>
  <c r="AH363" i="1"/>
  <c r="AW1135" i="6"/>
  <c r="AN1135" i="6"/>
  <c r="L396" i="6"/>
  <c r="L394" i="6" s="1"/>
  <c r="L391" i="6" s="1"/>
  <c r="L1458" i="6"/>
  <c r="L1456" i="6" s="1"/>
  <c r="L1453" i="6" s="1"/>
  <c r="L1527" i="6"/>
  <c r="L1525" i="6" s="1"/>
  <c r="CP38" i="1"/>
  <c r="O38" i="1" s="1"/>
  <c r="CP275" i="1"/>
  <c r="O275" i="1" s="1"/>
  <c r="CP52" i="1"/>
  <c r="O52" i="1" s="1"/>
  <c r="GM277" i="1"/>
  <c r="GN277" i="1" s="1"/>
  <c r="F291" i="1"/>
  <c r="AI117" i="1"/>
  <c r="AE160" i="1"/>
  <c r="AE149" i="1" s="1"/>
  <c r="CP64" i="1"/>
  <c r="O64" i="1" s="1"/>
  <c r="CP321" i="1"/>
  <c r="O321" i="1" s="1"/>
  <c r="CP197" i="1"/>
  <c r="O197" i="1" s="1"/>
  <c r="CP50" i="1"/>
  <c r="O50" i="1" s="1"/>
  <c r="U231" i="1"/>
  <c r="F258" i="1"/>
  <c r="G743" i="6" s="1"/>
  <c r="CP39" i="1"/>
  <c r="O39" i="1" s="1"/>
  <c r="AD160" i="1"/>
  <c r="AD149" i="1" s="1"/>
  <c r="AE199" i="1"/>
  <c r="AG103" i="1"/>
  <c r="T117" i="1"/>
  <c r="CY278" i="1"/>
  <c r="X278" i="1" s="1"/>
  <c r="AZ873" i="6" s="1"/>
  <c r="L871" i="6" s="1"/>
  <c r="CZ278" i="1"/>
  <c r="Y278" i="1" s="1"/>
  <c r="BA873" i="6" s="1"/>
  <c r="L872" i="6" s="1"/>
  <c r="CY66" i="1"/>
  <c r="X66" i="1" s="1"/>
  <c r="AZ245" i="6" s="1"/>
  <c r="L243" i="6" s="1"/>
  <c r="CZ66" i="1"/>
  <c r="Y66" i="1" s="1"/>
  <c r="BA245" i="6" s="1"/>
  <c r="L244" i="6" s="1"/>
  <c r="AC199" i="1"/>
  <c r="CZ196" i="1"/>
  <c r="Y196" i="1" s="1"/>
  <c r="BA630" i="6" s="1"/>
  <c r="L629" i="6" s="1"/>
  <c r="CY196" i="1"/>
  <c r="X196" i="1" s="1"/>
  <c r="AZ630" i="6" s="1"/>
  <c r="L628" i="6" s="1"/>
  <c r="CZ271" i="1"/>
  <c r="Y271" i="1" s="1"/>
  <c r="BA775" i="6" s="1"/>
  <c r="L774" i="6" s="1"/>
  <c r="CY271" i="1"/>
  <c r="X271" i="1" s="1"/>
  <c r="AZ775" i="6" s="1"/>
  <c r="L773" i="6" s="1"/>
  <c r="AC160" i="1"/>
  <c r="CP151" i="1"/>
  <c r="O151" i="1" s="1"/>
  <c r="CY322" i="1"/>
  <c r="X322" i="1" s="1"/>
  <c r="AZ1022" i="6" s="1"/>
  <c r="L1020" i="6" s="1"/>
  <c r="CZ322" i="1"/>
  <c r="Y322" i="1" s="1"/>
  <c r="BA1022" i="6" s="1"/>
  <c r="L1021" i="6" s="1"/>
  <c r="CP322" i="1"/>
  <c r="O322" i="1" s="1"/>
  <c r="R199" i="1"/>
  <c r="AE192" i="1"/>
  <c r="AI363" i="1"/>
  <c r="V371" i="1"/>
  <c r="AX71" i="1"/>
  <c r="CG26" i="1"/>
  <c r="V316" i="1"/>
  <c r="F354" i="1"/>
  <c r="G1101" i="6" s="1"/>
  <c r="O542" i="1"/>
  <c r="AB516" i="1"/>
  <c r="AP516" i="1"/>
  <c r="F551" i="1"/>
  <c r="F395" i="1"/>
  <c r="W363" i="1"/>
  <c r="CY318" i="1"/>
  <c r="X318" i="1" s="1"/>
  <c r="AZ952" i="6" s="1"/>
  <c r="CZ318" i="1"/>
  <c r="Y318" i="1" s="1"/>
  <c r="BA952" i="6" s="1"/>
  <c r="CZ365" i="1"/>
  <c r="Y365" i="1" s="1"/>
  <c r="BA1118" i="6" s="1"/>
  <c r="CY365" i="1"/>
  <c r="X365" i="1" s="1"/>
  <c r="AZ1118" i="6" s="1"/>
  <c r="DJ250" i="3"/>
  <c r="AI268" i="1"/>
  <c r="V284" i="1"/>
  <c r="Q66" i="1"/>
  <c r="Q274" i="1"/>
  <c r="CZ194" i="1"/>
  <c r="Y194" i="1" s="1"/>
  <c r="BA593" i="6" s="1"/>
  <c r="AF199" i="1"/>
  <c r="CY194" i="1"/>
  <c r="X194" i="1" s="1"/>
  <c r="AZ593" i="6" s="1"/>
  <c r="F341" i="1"/>
  <c r="AQ316" i="1"/>
  <c r="V516" i="1"/>
  <c r="F565" i="1"/>
  <c r="DJ267" i="3"/>
  <c r="S323" i="1"/>
  <c r="CP323" i="1" s="1"/>
  <c r="O323" i="1" s="1"/>
  <c r="CY153" i="1"/>
  <c r="X153" i="1" s="1"/>
  <c r="AZ472" i="6" s="1"/>
  <c r="L470" i="6" s="1"/>
  <c r="CZ153" i="1"/>
  <c r="Y153" i="1" s="1"/>
  <c r="BA472" i="6" s="1"/>
  <c r="L471" i="6" s="1"/>
  <c r="AQ26" i="1"/>
  <c r="F81" i="1"/>
  <c r="AQ608" i="1"/>
  <c r="CP196" i="1"/>
  <c r="O196" i="1" s="1"/>
  <c r="BD316" i="1"/>
  <c r="F356" i="1"/>
  <c r="DJ232" i="3"/>
  <c r="Q278" i="1"/>
  <c r="CP278" i="1" s="1"/>
  <c r="O278" i="1" s="1"/>
  <c r="P274" i="1"/>
  <c r="CI516" i="1"/>
  <c r="AZ542" i="1"/>
  <c r="DJ112" i="3"/>
  <c r="AW475" i="1"/>
  <c r="F490" i="1"/>
  <c r="DJ103" i="3"/>
  <c r="S105" i="1"/>
  <c r="CY156" i="1"/>
  <c r="X156" i="1" s="1"/>
  <c r="AZ515" i="6" s="1"/>
  <c r="L513" i="6" s="1"/>
  <c r="CZ156" i="1"/>
  <c r="Y156" i="1" s="1"/>
  <c r="BA515" i="6" s="1"/>
  <c r="L514" i="6" s="1"/>
  <c r="R407" i="1"/>
  <c r="AE403" i="1"/>
  <c r="BA149" i="1"/>
  <c r="F180" i="1"/>
  <c r="CY151" i="1"/>
  <c r="X151" i="1" s="1"/>
  <c r="AZ441" i="6" s="1"/>
  <c r="CZ151" i="1"/>
  <c r="Y151" i="1" s="1"/>
  <c r="BA441" i="6" s="1"/>
  <c r="F446" i="1"/>
  <c r="P439" i="1"/>
  <c r="CP69" i="1"/>
  <c r="O69" i="1" s="1"/>
  <c r="DJ140" i="3"/>
  <c r="S152" i="1"/>
  <c r="CP152" i="1" s="1"/>
  <c r="O152" i="1" s="1"/>
  <c r="CY39" i="1"/>
  <c r="X39" i="1" s="1"/>
  <c r="AZ125" i="6" s="1"/>
  <c r="L123" i="6" s="1"/>
  <c r="CZ39" i="1"/>
  <c r="Y39" i="1" s="1"/>
  <c r="BA125" i="6" s="1"/>
  <c r="L124" i="6" s="1"/>
  <c r="DJ213" i="3"/>
  <c r="DJ130" i="3"/>
  <c r="DJ176" i="3"/>
  <c r="CY64" i="1"/>
  <c r="X64" i="1" s="1"/>
  <c r="AZ205" i="6" s="1"/>
  <c r="L203" i="6" s="1"/>
  <c r="CZ64" i="1"/>
  <c r="Y64" i="1" s="1"/>
  <c r="BA205" i="6" s="1"/>
  <c r="L204" i="6" s="1"/>
  <c r="AH316" i="1"/>
  <c r="U331" i="1"/>
  <c r="W403" i="1"/>
  <c r="F431" i="1"/>
  <c r="R105" i="1"/>
  <c r="AV475" i="1"/>
  <c r="F489" i="1"/>
  <c r="CP67" i="1"/>
  <c r="O67" i="1" s="1"/>
  <c r="AI403" i="1"/>
  <c r="V407" i="1"/>
  <c r="GN441" i="1"/>
  <c r="CB443" i="1" s="1"/>
  <c r="CA443" i="1"/>
  <c r="DJ305" i="3"/>
  <c r="CY28" i="1"/>
  <c r="X28" i="1" s="1"/>
  <c r="AZ70" i="6" s="1"/>
  <c r="CZ28" i="1"/>
  <c r="Y28" i="1" s="1"/>
  <c r="BA70" i="6" s="1"/>
  <c r="CY37" i="1"/>
  <c r="X37" i="1" s="1"/>
  <c r="AZ82" i="6" s="1"/>
  <c r="L80" i="6" s="1"/>
  <c r="CZ37" i="1"/>
  <c r="Y37" i="1" s="1"/>
  <c r="BA82" i="6" s="1"/>
  <c r="L81" i="6" s="1"/>
  <c r="V231" i="1"/>
  <c r="F259" i="1"/>
  <c r="G744" i="6" s="1"/>
  <c r="P516" i="1"/>
  <c r="F545" i="1"/>
  <c r="AD236" i="1"/>
  <c r="AB439" i="1"/>
  <c r="O443" i="1"/>
  <c r="CG316" i="1"/>
  <c r="AX331" i="1"/>
  <c r="T403" i="1"/>
  <c r="F428" i="1"/>
  <c r="DJ109" i="3"/>
  <c r="BC22" i="1"/>
  <c r="BC645" i="1"/>
  <c r="F624" i="1"/>
  <c r="F178" i="1"/>
  <c r="AT149" i="1"/>
  <c r="CH516" i="1"/>
  <c r="AY542" i="1"/>
  <c r="DJ206" i="3"/>
  <c r="S272" i="1"/>
  <c r="CP272" i="1" s="1"/>
  <c r="O272" i="1" s="1"/>
  <c r="CP318" i="1"/>
  <c r="O318" i="1" s="1"/>
  <c r="DJ48" i="3"/>
  <c r="S51" i="1"/>
  <c r="DJ284" i="3"/>
  <c r="S366" i="1"/>
  <c r="CY321" i="1"/>
  <c r="X321" i="1" s="1"/>
  <c r="AZ1000" i="6" s="1"/>
  <c r="L998" i="6" s="1"/>
  <c r="CZ321" i="1"/>
  <c r="Y321" i="1" s="1"/>
  <c r="BA1000" i="6" s="1"/>
  <c r="L999" i="6" s="1"/>
  <c r="CI149" i="1"/>
  <c r="AZ160" i="1"/>
  <c r="DJ293" i="3"/>
  <c r="S368" i="1"/>
  <c r="V199" i="1"/>
  <c r="AI192" i="1"/>
  <c r="F557" i="1"/>
  <c r="S516" i="1"/>
  <c r="DJ286" i="3"/>
  <c r="S475" i="1"/>
  <c r="F499" i="1"/>
  <c r="T316" i="1"/>
  <c r="F352" i="1"/>
  <c r="F454" i="1"/>
  <c r="AZ439" i="1"/>
  <c r="CY67" i="1"/>
  <c r="X67" i="1" s="1"/>
  <c r="AZ260" i="6" s="1"/>
  <c r="L258" i="6" s="1"/>
  <c r="CZ67" i="1"/>
  <c r="Y67" i="1" s="1"/>
  <c r="BA260" i="6" s="1"/>
  <c r="L259" i="6" s="1"/>
  <c r="DJ131" i="3"/>
  <c r="Q273" i="1"/>
  <c r="AX103" i="1"/>
  <c r="F124" i="1"/>
  <c r="AW542" i="1"/>
  <c r="CF516" i="1"/>
  <c r="AZ117" i="1"/>
  <c r="CI103" i="1"/>
  <c r="DJ77" i="3"/>
  <c r="S65" i="1"/>
  <c r="R366" i="1"/>
  <c r="F210" i="1"/>
  <c r="AZ192" i="1"/>
  <c r="CG363" i="1"/>
  <c r="AX371" i="1"/>
  <c r="CY69" i="1"/>
  <c r="X69" i="1" s="1"/>
  <c r="AZ286" i="6" s="1"/>
  <c r="L284" i="6" s="1"/>
  <c r="CZ69" i="1"/>
  <c r="Y69" i="1" s="1"/>
  <c r="BA286" i="6" s="1"/>
  <c r="L285" i="6" s="1"/>
  <c r="GN518" i="1"/>
  <c r="CB542" i="1" s="1"/>
  <c r="CA542" i="1"/>
  <c r="F504" i="1"/>
  <c r="BA475" i="1"/>
  <c r="BD284" i="1"/>
  <c r="CM268" i="1"/>
  <c r="T26" i="1"/>
  <c r="F92" i="1"/>
  <c r="T608" i="1"/>
  <c r="CY154" i="1"/>
  <c r="X154" i="1" s="1"/>
  <c r="AZ484" i="6" s="1"/>
  <c r="L482" i="6" s="1"/>
  <c r="CZ154" i="1"/>
  <c r="Y154" i="1" s="1"/>
  <c r="BA484" i="6" s="1"/>
  <c r="L483" i="6" s="1"/>
  <c r="DJ246" i="3"/>
  <c r="S319" i="1"/>
  <c r="F91" i="1"/>
  <c r="BA26" i="1"/>
  <c r="DJ224" i="3"/>
  <c r="F391" i="1"/>
  <c r="BA363" i="1"/>
  <c r="DJ166" i="3"/>
  <c r="F505" i="1"/>
  <c r="T475" i="1"/>
  <c r="AC236" i="1"/>
  <c r="CP233" i="1"/>
  <c r="O233" i="1" s="1"/>
  <c r="W516" i="1"/>
  <c r="F566" i="1"/>
  <c r="DJ4" i="3"/>
  <c r="F556" i="1"/>
  <c r="R516" i="1"/>
  <c r="R273" i="1"/>
  <c r="CP154" i="1"/>
  <c r="O154" i="1" s="1"/>
  <c r="R368" i="1"/>
  <c r="AI26" i="1"/>
  <c r="V71" i="1"/>
  <c r="CY233" i="1"/>
  <c r="X233" i="1" s="1"/>
  <c r="AZ695" i="6" s="1"/>
  <c r="CZ233" i="1"/>
  <c r="Y233" i="1" s="1"/>
  <c r="BA695" i="6" s="1"/>
  <c r="AF236" i="1"/>
  <c r="V160" i="1"/>
  <c r="AI149" i="1"/>
  <c r="Q194" i="1"/>
  <c r="AD199" i="1" s="1"/>
  <c r="F126" i="1"/>
  <c r="AP103" i="1"/>
  <c r="W316" i="1"/>
  <c r="F355" i="1"/>
  <c r="R65" i="1"/>
  <c r="AE71" i="1" s="1"/>
  <c r="Q366" i="1"/>
  <c r="DJ159" i="3"/>
  <c r="AQ363" i="1"/>
  <c r="F381" i="1"/>
  <c r="F506" i="1"/>
  <c r="U475" i="1"/>
  <c r="AZ403" i="1"/>
  <c r="F418" i="1"/>
  <c r="AC407" i="1"/>
  <c r="CZ234" i="1"/>
  <c r="Y234" i="1" s="1"/>
  <c r="BA714" i="6" s="1"/>
  <c r="L713" i="6" s="1"/>
  <c r="CY234" i="1"/>
  <c r="X234" i="1" s="1"/>
  <c r="AZ714" i="6" s="1"/>
  <c r="L712" i="6" s="1"/>
  <c r="AJ117" i="1"/>
  <c r="DJ139" i="3"/>
  <c r="DJ128" i="3"/>
  <c r="R319" i="1"/>
  <c r="AE331" i="1" s="1"/>
  <c r="CF439" i="1"/>
  <c r="AW443" i="1"/>
  <c r="CZ197" i="1"/>
  <c r="Y197" i="1" s="1"/>
  <c r="BA650" i="6" s="1"/>
  <c r="L649" i="6" s="1"/>
  <c r="CY197" i="1"/>
  <c r="X197" i="1" s="1"/>
  <c r="DJ117" i="3"/>
  <c r="S109" i="1"/>
  <c r="DJ110" i="3"/>
  <c r="AH117" i="1"/>
  <c r="AX231" i="1"/>
  <c r="F243" i="1"/>
  <c r="CY155" i="1"/>
  <c r="X155" i="1" s="1"/>
  <c r="AZ503" i="6" s="1"/>
  <c r="L501" i="6" s="1"/>
  <c r="CZ155" i="1"/>
  <c r="Y155" i="1" s="1"/>
  <c r="BA503" i="6" s="1"/>
  <c r="L502" i="6" s="1"/>
  <c r="Y475" i="1"/>
  <c r="F511" i="1"/>
  <c r="T516" i="1"/>
  <c r="F563" i="1"/>
  <c r="F254" i="1"/>
  <c r="AT231" i="1"/>
  <c r="CP51" i="1"/>
  <c r="O51" i="1" s="1"/>
  <c r="BA316" i="1"/>
  <c r="F351" i="1"/>
  <c r="P65" i="1"/>
  <c r="P366" i="1"/>
  <c r="Y542" i="1"/>
  <c r="AL516" i="1"/>
  <c r="DJ295" i="3"/>
  <c r="T268" i="1"/>
  <c r="F305" i="1"/>
  <c r="DJ205" i="3"/>
  <c r="CP280" i="1"/>
  <c r="O280" i="1" s="1"/>
  <c r="AX160" i="1"/>
  <c r="CG149" i="1"/>
  <c r="Q65" i="1"/>
  <c r="AK516" i="1"/>
  <c r="X542" i="1"/>
  <c r="AX516" i="1"/>
  <c r="F549" i="1"/>
  <c r="CY195" i="1"/>
  <c r="X195" i="1" s="1"/>
  <c r="CZ195" i="1"/>
  <c r="Y195" i="1" s="1"/>
  <c r="BA607" i="6" s="1"/>
  <c r="L606" i="6" s="1"/>
  <c r="F393" i="1"/>
  <c r="G1190" i="6" s="1"/>
  <c r="U363" i="1"/>
  <c r="DJ214" i="3"/>
  <c r="S274" i="1"/>
  <c r="CY275" i="1"/>
  <c r="X275" i="1" s="1"/>
  <c r="AZ831" i="6" s="1"/>
  <c r="L829" i="6" s="1"/>
  <c r="CZ275" i="1"/>
  <c r="Y275" i="1" s="1"/>
  <c r="BA831" i="6" s="1"/>
  <c r="L830" i="6" s="1"/>
  <c r="CY280" i="1"/>
  <c r="X280" i="1" s="1"/>
  <c r="AZ901" i="6" s="1"/>
  <c r="L899" i="6" s="1"/>
  <c r="CZ280" i="1"/>
  <c r="Y280" i="1" s="1"/>
  <c r="BA901" i="6" s="1"/>
  <c r="L900" i="6" s="1"/>
  <c r="AI103" i="1"/>
  <c r="V117" i="1"/>
  <c r="AX403" i="1"/>
  <c r="F414" i="1"/>
  <c r="CP114" i="1"/>
  <c r="O114" i="1" s="1"/>
  <c r="R475" i="1"/>
  <c r="F498" i="1"/>
  <c r="U516" i="1"/>
  <c r="F564" i="1"/>
  <c r="AP268" i="1"/>
  <c r="F293" i="1"/>
  <c r="DJ234" i="3"/>
  <c r="S279" i="1"/>
  <c r="DJ263" i="3"/>
  <c r="CI268" i="1"/>
  <c r="AZ284" i="1"/>
  <c r="GM158" i="1"/>
  <c r="GN158" i="1" s="1"/>
  <c r="U403" i="1"/>
  <c r="F429" i="1"/>
  <c r="G1244" i="6" s="1"/>
  <c r="AP608" i="1"/>
  <c r="CY50" i="1"/>
  <c r="X50" i="1" s="1"/>
  <c r="AZ137" i="6" s="1"/>
  <c r="L135" i="6" s="1"/>
  <c r="CZ50" i="1"/>
  <c r="Y50" i="1" s="1"/>
  <c r="BA137" i="6" s="1"/>
  <c r="L136" i="6" s="1"/>
  <c r="DJ210" i="3"/>
  <c r="S273" i="1"/>
  <c r="CP37" i="1"/>
  <c r="O37" i="1" s="1"/>
  <c r="CY52" i="1"/>
  <c r="X52" i="1" s="1"/>
  <c r="AZ180" i="6" s="1"/>
  <c r="L178" i="6" s="1"/>
  <c r="CZ52" i="1"/>
  <c r="Y52" i="1" s="1"/>
  <c r="BA180" i="6" s="1"/>
  <c r="L179" i="6" s="1"/>
  <c r="CP153" i="1"/>
  <c r="O153" i="1" s="1"/>
  <c r="AC71" i="1"/>
  <c r="CP28" i="1"/>
  <c r="O28" i="1" s="1"/>
  <c r="DJ276" i="3"/>
  <c r="S325" i="1"/>
  <c r="CP325" i="1" s="1"/>
  <c r="O325" i="1" s="1"/>
  <c r="Q276" i="1"/>
  <c r="DJ306" i="3"/>
  <c r="AO22" i="1"/>
  <c r="AO645" i="1"/>
  <c r="F612" i="1"/>
  <c r="U160" i="1"/>
  <c r="AH149" i="1"/>
  <c r="DJ240" i="3"/>
  <c r="F469" i="1"/>
  <c r="X439" i="1"/>
  <c r="DJ287" i="3"/>
  <c r="T149" i="1"/>
  <c r="F181" i="1"/>
  <c r="CZ270" i="1"/>
  <c r="Y270" i="1" s="1"/>
  <c r="BA761" i="6" s="1"/>
  <c r="CY270" i="1"/>
  <c r="X270" i="1" s="1"/>
  <c r="AZ761" i="6" s="1"/>
  <c r="DJ123" i="3"/>
  <c r="S112" i="1"/>
  <c r="AP231" i="1"/>
  <c r="F245" i="1"/>
  <c r="AZ371" i="1"/>
  <c r="CI363" i="1"/>
  <c r="R236" i="1"/>
  <c r="AE231" i="1"/>
  <c r="CP156" i="1"/>
  <c r="O156" i="1" s="1"/>
  <c r="F170" i="1"/>
  <c r="AQ149" i="1"/>
  <c r="CI316" i="1"/>
  <c r="AZ331" i="1"/>
  <c r="CY114" i="1"/>
  <c r="X114" i="1" s="1"/>
  <c r="CZ114" i="1"/>
  <c r="Y114" i="1" s="1"/>
  <c r="CP155" i="1"/>
  <c r="O155" i="1" s="1"/>
  <c r="AB475" i="1"/>
  <c r="O484" i="1"/>
  <c r="V475" i="1"/>
  <c r="F507" i="1"/>
  <c r="CP365" i="1"/>
  <c r="O365" i="1" s="1"/>
  <c r="DJ204" i="3"/>
  <c r="Q319" i="1"/>
  <c r="AD331" i="1" s="1"/>
  <c r="Q475" i="1"/>
  <c r="F496" i="1"/>
  <c r="DJ80" i="3"/>
  <c r="F554" i="1"/>
  <c r="Q516" i="1"/>
  <c r="DJ175" i="3"/>
  <c r="P276" i="1"/>
  <c r="AU22" i="1"/>
  <c r="F627" i="1"/>
  <c r="AU645" i="1"/>
  <c r="CJ117" i="1"/>
  <c r="P368" i="1"/>
  <c r="F206" i="1"/>
  <c r="AX192" i="1"/>
  <c r="DJ222" i="3"/>
  <c r="S276" i="1"/>
  <c r="DJ241" i="3"/>
  <c r="DJ251" i="3"/>
  <c r="S320" i="1"/>
  <c r="CP320" i="1" s="1"/>
  <c r="O320" i="1" s="1"/>
  <c r="CP63" i="1"/>
  <c r="O63" i="1" s="1"/>
  <c r="CY63" i="1"/>
  <c r="X63" i="1" s="1"/>
  <c r="AZ192" i="6" s="1"/>
  <c r="L190" i="6" s="1"/>
  <c r="CZ63" i="1"/>
  <c r="Y63" i="1" s="1"/>
  <c r="BA192" i="6" s="1"/>
  <c r="L191" i="6" s="1"/>
  <c r="DJ129" i="3"/>
  <c r="R112" i="1"/>
  <c r="Q405" i="1"/>
  <c r="AD407" i="1" s="1"/>
  <c r="F508" i="1"/>
  <c r="W475" i="1"/>
  <c r="BB22" i="1"/>
  <c r="BB645" i="1"/>
  <c r="F621" i="1"/>
  <c r="P105" i="1"/>
  <c r="DJ157" i="3"/>
  <c r="S157" i="1"/>
  <c r="CP157" i="1" s="1"/>
  <c r="O157" i="1" s="1"/>
  <c r="BA268" i="1"/>
  <c r="F304" i="1"/>
  <c r="CH439" i="1"/>
  <c r="AY443" i="1"/>
  <c r="DJ111" i="3"/>
  <c r="GO477" i="1"/>
  <c r="CC484" i="1" s="1"/>
  <c r="CA484" i="1"/>
  <c r="AV542" i="1"/>
  <c r="CE516" i="1"/>
  <c r="CE439" i="1"/>
  <c r="AV443" i="1"/>
  <c r="Q271" i="1"/>
  <c r="P319" i="1"/>
  <c r="DJ249" i="3"/>
  <c r="AS475" i="1"/>
  <c r="F501" i="1"/>
  <c r="Q368" i="1"/>
  <c r="DJ95" i="3"/>
  <c r="S68" i="1"/>
  <c r="R276" i="1"/>
  <c r="BA403" i="1"/>
  <c r="F427" i="1"/>
  <c r="CY38" i="1"/>
  <c r="X38" i="1" s="1"/>
  <c r="AZ95" i="6" s="1"/>
  <c r="L93" i="6" s="1"/>
  <c r="CZ38" i="1"/>
  <c r="Y38" i="1" s="1"/>
  <c r="BA95" i="6" s="1"/>
  <c r="L94" i="6" s="1"/>
  <c r="AU103" i="1"/>
  <c r="F136" i="1"/>
  <c r="F392" i="1"/>
  <c r="T363" i="1"/>
  <c r="W149" i="1"/>
  <c r="F184" i="1"/>
  <c r="AZ71" i="1"/>
  <c r="CI26" i="1"/>
  <c r="W268" i="1"/>
  <c r="F308" i="1"/>
  <c r="CP270" i="1"/>
  <c r="O270" i="1" s="1"/>
  <c r="DJ272" i="3"/>
  <c r="S324" i="1"/>
  <c r="CP324" i="1" s="1"/>
  <c r="O324" i="1" s="1"/>
  <c r="AY475" i="1"/>
  <c r="F492" i="1"/>
  <c r="Q112" i="1"/>
  <c r="AZ236" i="1"/>
  <c r="CI231" i="1"/>
  <c r="DJ302" i="3"/>
  <c r="S405" i="1"/>
  <c r="W26" i="1"/>
  <c r="F95" i="1"/>
  <c r="F93" i="1" l="1"/>
  <c r="G315" i="6" s="1"/>
  <c r="K192" i="6"/>
  <c r="I192" i="6" s="1"/>
  <c r="AN192" i="6"/>
  <c r="AN503" i="6"/>
  <c r="K503" i="6"/>
  <c r="I503" i="6" s="1"/>
  <c r="L693" i="6"/>
  <c r="L731" i="6"/>
  <c r="AN484" i="6"/>
  <c r="K484" i="6"/>
  <c r="I484" i="6" s="1"/>
  <c r="AN286" i="6"/>
  <c r="K286" i="6"/>
  <c r="I286" i="6" s="1"/>
  <c r="L68" i="6"/>
  <c r="K125" i="6"/>
  <c r="I125" i="6" s="1"/>
  <c r="AN125" i="6"/>
  <c r="L592" i="6"/>
  <c r="L668" i="6"/>
  <c r="L951" i="6"/>
  <c r="AN95" i="6"/>
  <c r="K95" i="6"/>
  <c r="I95" i="6" s="1"/>
  <c r="L759" i="6"/>
  <c r="K901" i="6"/>
  <c r="I901" i="6" s="1"/>
  <c r="AN901" i="6"/>
  <c r="GM195" i="1"/>
  <c r="GN195" i="1" s="1"/>
  <c r="AZ607" i="6"/>
  <c r="L605" i="6" s="1"/>
  <c r="AE284" i="1"/>
  <c r="AE371" i="1"/>
  <c r="AN260" i="6"/>
  <c r="K260" i="6"/>
  <c r="I260" i="6" s="1"/>
  <c r="AN515" i="6"/>
  <c r="K515" i="6"/>
  <c r="I515" i="6" s="1"/>
  <c r="L950" i="6"/>
  <c r="AN952" i="6" s="1"/>
  <c r="AN775" i="6"/>
  <c r="K775" i="6"/>
  <c r="I775" i="6" s="1"/>
  <c r="AN873" i="6"/>
  <c r="K873" i="6"/>
  <c r="I873" i="6" s="1"/>
  <c r="L1484" i="6"/>
  <c r="L1482" i="6" s="1"/>
  <c r="L1473" i="6" s="1"/>
  <c r="L1533" i="6"/>
  <c r="L1531" i="6" s="1"/>
  <c r="L1522" i="6" s="1"/>
  <c r="L1174" i="6"/>
  <c r="L1172" i="6" s="1"/>
  <c r="L1163" i="6" s="1"/>
  <c r="L760" i="6"/>
  <c r="AN180" i="6"/>
  <c r="K180" i="6"/>
  <c r="I180" i="6" s="1"/>
  <c r="AF71" i="1"/>
  <c r="CP273" i="1"/>
  <c r="O273" i="1" s="1"/>
  <c r="K1000" i="6"/>
  <c r="I1000" i="6" s="1"/>
  <c r="AN1000" i="6"/>
  <c r="K82" i="6"/>
  <c r="I82" i="6" s="1"/>
  <c r="AN82" i="6"/>
  <c r="L440" i="6"/>
  <c r="L591" i="6"/>
  <c r="L1116" i="6"/>
  <c r="K1022" i="6"/>
  <c r="I1022" i="6" s="1"/>
  <c r="AN1022" i="6"/>
  <c r="K137" i="6"/>
  <c r="I137" i="6" s="1"/>
  <c r="AN137" i="6"/>
  <c r="AN831" i="6"/>
  <c r="K831" i="6"/>
  <c r="I831" i="6" s="1"/>
  <c r="GM197" i="1"/>
  <c r="GN197" i="1" s="1"/>
  <c r="AZ650" i="6"/>
  <c r="L648" i="6" s="1"/>
  <c r="K714" i="6"/>
  <c r="I714" i="6" s="1"/>
  <c r="AN714" i="6"/>
  <c r="L694" i="6"/>
  <c r="L732" i="6"/>
  <c r="L69" i="6"/>
  <c r="K205" i="6"/>
  <c r="I205" i="6" s="1"/>
  <c r="AN205" i="6"/>
  <c r="L439" i="6"/>
  <c r="AN472" i="6"/>
  <c r="K472" i="6"/>
  <c r="I472" i="6" s="1"/>
  <c r="L1117" i="6"/>
  <c r="K630" i="6"/>
  <c r="I630" i="6" s="1"/>
  <c r="AN630" i="6"/>
  <c r="AN245" i="6"/>
  <c r="K245" i="6"/>
  <c r="I245" i="6" s="1"/>
  <c r="GM64" i="1"/>
  <c r="GN64" i="1" s="1"/>
  <c r="GM39" i="1"/>
  <c r="GN39" i="1" s="1"/>
  <c r="GM234" i="1"/>
  <c r="GN234" i="1" s="1"/>
  <c r="CP112" i="1"/>
  <c r="O112" i="1" s="1"/>
  <c r="CP405" i="1"/>
  <c r="O405" i="1" s="1"/>
  <c r="AB407" i="1" s="1"/>
  <c r="R160" i="1"/>
  <c r="R149" i="1" s="1"/>
  <c r="AD71" i="1"/>
  <c r="Q71" i="1" s="1"/>
  <c r="GM50" i="1"/>
  <c r="GN50" i="1" s="1"/>
  <c r="GM38" i="1"/>
  <c r="GN38" i="1" s="1"/>
  <c r="CP368" i="1"/>
  <c r="O368" i="1" s="1"/>
  <c r="Q160" i="1"/>
  <c r="F172" i="1" s="1"/>
  <c r="AL236" i="1"/>
  <c r="GM321" i="1"/>
  <c r="GO321" i="1" s="1"/>
  <c r="CP66" i="1"/>
  <c r="O66" i="1" s="1"/>
  <c r="GM66" i="1" s="1"/>
  <c r="GN66" i="1" s="1"/>
  <c r="AK236" i="1"/>
  <c r="AK231" i="1" s="1"/>
  <c r="AD284" i="1"/>
  <c r="Q284" i="1" s="1"/>
  <c r="GM153" i="1"/>
  <c r="GN153" i="1" s="1"/>
  <c r="CP65" i="1"/>
  <c r="O65" i="1" s="1"/>
  <c r="CP319" i="1"/>
  <c r="O319" i="1" s="1"/>
  <c r="AB331" i="1" s="1"/>
  <c r="GM278" i="1"/>
  <c r="GN278" i="1" s="1"/>
  <c r="GM275" i="1"/>
  <c r="GN275" i="1" s="1"/>
  <c r="GM52" i="1"/>
  <c r="GN52" i="1" s="1"/>
  <c r="AD117" i="1"/>
  <c r="AD103" i="1" s="1"/>
  <c r="GM154" i="1"/>
  <c r="GN154" i="1" s="1"/>
  <c r="AL199" i="1"/>
  <c r="Y199" i="1" s="1"/>
  <c r="AF284" i="1"/>
  <c r="AF268" i="1" s="1"/>
  <c r="AD371" i="1"/>
  <c r="AD363" i="1" s="1"/>
  <c r="AD26" i="1"/>
  <c r="AE363" i="1"/>
  <c r="R371" i="1"/>
  <c r="F222" i="1"/>
  <c r="G680" i="6" s="1"/>
  <c r="V192" i="1"/>
  <c r="AV439" i="1"/>
  <c r="F448" i="1"/>
  <c r="BA117" i="1"/>
  <c r="CJ103" i="1"/>
  <c r="CY112" i="1"/>
  <c r="X112" i="1" s="1"/>
  <c r="AZ389" i="6" s="1"/>
  <c r="L387" i="6" s="1"/>
  <c r="CZ112" i="1"/>
  <c r="Y112" i="1" s="1"/>
  <c r="BA389" i="6" s="1"/>
  <c r="L388" i="6" s="1"/>
  <c r="CY325" i="1"/>
  <c r="X325" i="1" s="1"/>
  <c r="AZ1063" i="6" s="1"/>
  <c r="L1061" i="6" s="1"/>
  <c r="CZ325" i="1"/>
  <c r="Y325" i="1" s="1"/>
  <c r="BA1063" i="6" s="1"/>
  <c r="L1062" i="6" s="1"/>
  <c r="AW516" i="1"/>
  <c r="F548" i="1"/>
  <c r="CY368" i="1"/>
  <c r="X368" i="1" s="1"/>
  <c r="AZ1161" i="6" s="1"/>
  <c r="L1159" i="6" s="1"/>
  <c r="CZ368" i="1"/>
  <c r="Y368" i="1" s="1"/>
  <c r="BA1161" i="6" s="1"/>
  <c r="L1160" i="6" s="1"/>
  <c r="O516" i="1"/>
  <c r="F544" i="1"/>
  <c r="AU18" i="1"/>
  <c r="F664" i="1"/>
  <c r="P71" i="1"/>
  <c r="AC26" i="1"/>
  <c r="CE71" i="1"/>
  <c r="CH71" i="1"/>
  <c r="CF71" i="1"/>
  <c r="CP366" i="1"/>
  <c r="O366" i="1" s="1"/>
  <c r="AC371" i="1"/>
  <c r="CY109" i="1"/>
  <c r="X109" i="1" s="1"/>
  <c r="AZ362" i="6" s="1"/>
  <c r="L360" i="6" s="1"/>
  <c r="CZ109" i="1"/>
  <c r="Y109" i="1" s="1"/>
  <c r="BA362" i="6" s="1"/>
  <c r="L361" i="6" s="1"/>
  <c r="CA516" i="1"/>
  <c r="AR542" i="1"/>
  <c r="AS443" i="1"/>
  <c r="CB439" i="1"/>
  <c r="F78" i="1"/>
  <c r="AX26" i="1"/>
  <c r="AX608" i="1"/>
  <c r="AC192" i="1"/>
  <c r="CE199" i="1"/>
  <c r="CF199" i="1"/>
  <c r="CH199" i="1"/>
  <c r="P199" i="1"/>
  <c r="CH236" i="1"/>
  <c r="P236" i="1"/>
  <c r="AC231" i="1"/>
  <c r="CF236" i="1"/>
  <c r="CE236" i="1"/>
  <c r="BD268" i="1"/>
  <c r="F309" i="1"/>
  <c r="BD608" i="1"/>
  <c r="AZ149" i="1"/>
  <c r="F171" i="1"/>
  <c r="CP194" i="1"/>
  <c r="O194" i="1" s="1"/>
  <c r="CY366" i="1"/>
  <c r="X366" i="1" s="1"/>
  <c r="CZ366" i="1"/>
  <c r="Y366" i="1" s="1"/>
  <c r="AX316" i="1"/>
  <c r="F338" i="1"/>
  <c r="CY152" i="1"/>
  <c r="X152" i="1" s="1"/>
  <c r="CZ152" i="1"/>
  <c r="Y152" i="1" s="1"/>
  <c r="AD192" i="1"/>
  <c r="Q199" i="1"/>
  <c r="O475" i="1"/>
  <c r="F486" i="1"/>
  <c r="V149" i="1"/>
  <c r="F183" i="1"/>
  <c r="G576" i="6" s="1"/>
  <c r="CY274" i="1"/>
  <c r="X274" i="1" s="1"/>
  <c r="AZ817" i="6" s="1"/>
  <c r="L815" i="6" s="1"/>
  <c r="CZ274" i="1"/>
  <c r="Y274" i="1" s="1"/>
  <c r="BA817" i="6" s="1"/>
  <c r="L816" i="6" s="1"/>
  <c r="AQ22" i="1"/>
  <c r="F618" i="1"/>
  <c r="AQ645" i="1"/>
  <c r="CB516" i="1"/>
  <c r="AS542" i="1"/>
  <c r="F394" i="1"/>
  <c r="G1191" i="6" s="1"/>
  <c r="V363" i="1"/>
  <c r="GM63" i="1"/>
  <c r="GN63" i="1" s="1"/>
  <c r="CY320" i="1"/>
  <c r="X320" i="1" s="1"/>
  <c r="AZ981" i="6" s="1"/>
  <c r="L979" i="6" s="1"/>
  <c r="CZ320" i="1"/>
  <c r="Y320" i="1" s="1"/>
  <c r="BA981" i="6" s="1"/>
  <c r="L980" i="6" s="1"/>
  <c r="CZ273" i="1"/>
  <c r="Y273" i="1" s="1"/>
  <c r="BA803" i="6" s="1"/>
  <c r="L802" i="6" s="1"/>
  <c r="CY273" i="1"/>
  <c r="X273" i="1" s="1"/>
  <c r="AW439" i="1"/>
  <c r="F449" i="1"/>
  <c r="AX363" i="1"/>
  <c r="F378" i="1"/>
  <c r="CY51" i="1"/>
  <c r="X51" i="1" s="1"/>
  <c r="AZ150" i="6" s="1"/>
  <c r="L148" i="6" s="1"/>
  <c r="CZ51" i="1"/>
  <c r="Y51" i="1" s="1"/>
  <c r="BA150" i="6" s="1"/>
  <c r="L149" i="6" s="1"/>
  <c r="O439" i="1"/>
  <c r="F445" i="1"/>
  <c r="GM69" i="1"/>
  <c r="GN69" i="1" s="1"/>
  <c r="CY323" i="1"/>
  <c r="X323" i="1" s="1"/>
  <c r="AZ1037" i="6" s="1"/>
  <c r="L1035" i="6" s="1"/>
  <c r="CZ323" i="1"/>
  <c r="Y323" i="1" s="1"/>
  <c r="BA1037" i="6" s="1"/>
  <c r="L1036" i="6" s="1"/>
  <c r="AF371" i="1"/>
  <c r="R71" i="1"/>
  <c r="AE26" i="1"/>
  <c r="BB18" i="1"/>
  <c r="F658" i="1"/>
  <c r="S71" i="1"/>
  <c r="AF26" i="1"/>
  <c r="AF231" i="1"/>
  <c r="S236" i="1"/>
  <c r="F421" i="1"/>
  <c r="R403" i="1"/>
  <c r="AR443" i="1"/>
  <c r="CA439" i="1"/>
  <c r="CC475" i="1"/>
  <c r="AT484" i="1"/>
  <c r="AY439" i="1"/>
  <c r="F451" i="1"/>
  <c r="AE268" i="1"/>
  <c r="R284" i="1"/>
  <c r="CY324" i="1"/>
  <c r="X324" i="1" s="1"/>
  <c r="AZ1050" i="6" s="1"/>
  <c r="L1048" i="6" s="1"/>
  <c r="CZ324" i="1"/>
  <c r="Y324" i="1" s="1"/>
  <c r="BA1050" i="6" s="1"/>
  <c r="L1049" i="6" s="1"/>
  <c r="AD403" i="1"/>
  <c r="Q407" i="1"/>
  <c r="V268" i="1"/>
  <c r="F307" i="1"/>
  <c r="G935" i="6" s="1"/>
  <c r="CP276" i="1"/>
  <c r="O276" i="1" s="1"/>
  <c r="Q371" i="1"/>
  <c r="AD231" i="1"/>
  <c r="Q236" i="1"/>
  <c r="F213" i="1"/>
  <c r="R192" i="1"/>
  <c r="GM233" i="1"/>
  <c r="AB236" i="1"/>
  <c r="GM155" i="1"/>
  <c r="GN155" i="1" s="1"/>
  <c r="AF407" i="1"/>
  <c r="CY405" i="1"/>
  <c r="X405" i="1" s="1"/>
  <c r="CZ405" i="1"/>
  <c r="Y405" i="1" s="1"/>
  <c r="AF117" i="1"/>
  <c r="CY105" i="1"/>
  <c r="X105" i="1" s="1"/>
  <c r="AZ346" i="6" s="1"/>
  <c r="CZ105" i="1"/>
  <c r="Y105" i="1" s="1"/>
  <c r="BA346" i="6" s="1"/>
  <c r="GM67" i="1"/>
  <c r="GN67" i="1" s="1"/>
  <c r="X516" i="1"/>
  <c r="F568" i="1"/>
  <c r="CY319" i="1"/>
  <c r="X319" i="1" s="1"/>
  <c r="AZ968" i="6" s="1"/>
  <c r="L966" i="6" s="1"/>
  <c r="CZ319" i="1"/>
  <c r="Y319" i="1" s="1"/>
  <c r="BA968" i="6" s="1"/>
  <c r="L967" i="6" s="1"/>
  <c r="AE117" i="1"/>
  <c r="AZ516" i="1"/>
  <c r="F553" i="1"/>
  <c r="AC284" i="1"/>
  <c r="CY157" i="1"/>
  <c r="X157" i="1" s="1"/>
  <c r="AZ534" i="6" s="1"/>
  <c r="L532" i="6" s="1"/>
  <c r="CZ157" i="1"/>
  <c r="Y157" i="1" s="1"/>
  <c r="BA534" i="6" s="1"/>
  <c r="L533" i="6" s="1"/>
  <c r="CZ276" i="1"/>
  <c r="Y276" i="1" s="1"/>
  <c r="BA845" i="6" s="1"/>
  <c r="L844" i="6" s="1"/>
  <c r="CY276" i="1"/>
  <c r="X276" i="1" s="1"/>
  <c r="AZ845" i="6" s="1"/>
  <c r="L843" i="6" s="1"/>
  <c r="CP109" i="1"/>
  <c r="O109" i="1" s="1"/>
  <c r="GM156" i="1"/>
  <c r="GN156" i="1" s="1"/>
  <c r="GM114" i="1"/>
  <c r="GN114" i="1" s="1"/>
  <c r="GM318" i="1"/>
  <c r="AF331" i="1"/>
  <c r="GM322" i="1"/>
  <c r="GN322" i="1" s="1"/>
  <c r="AZ268" i="1"/>
  <c r="F295" i="1"/>
  <c r="F128" i="1"/>
  <c r="AZ103" i="1"/>
  <c r="AH103" i="1"/>
  <c r="U117" i="1"/>
  <c r="F547" i="1"/>
  <c r="AV516" i="1"/>
  <c r="Q149" i="1"/>
  <c r="AZ231" i="1"/>
  <c r="F247" i="1"/>
  <c r="V26" i="1"/>
  <c r="F94" i="1"/>
  <c r="G316" i="6" s="1"/>
  <c r="V608" i="1"/>
  <c r="V403" i="1"/>
  <c r="F430" i="1"/>
  <c r="G1245" i="6" s="1"/>
  <c r="AC331" i="1"/>
  <c r="GM270" i="1"/>
  <c r="AD316" i="1"/>
  <c r="Q331" i="1"/>
  <c r="U149" i="1"/>
  <c r="F182" i="1"/>
  <c r="G575" i="6" s="1"/>
  <c r="AP22" i="1"/>
  <c r="F617" i="1"/>
  <c r="AP645" i="1"/>
  <c r="CY272" i="1"/>
  <c r="X272" i="1" s="1"/>
  <c r="AZ789" i="6" s="1"/>
  <c r="L787" i="6" s="1"/>
  <c r="CZ272" i="1"/>
  <c r="Y272" i="1" s="1"/>
  <c r="BA789" i="6" s="1"/>
  <c r="L788" i="6" s="1"/>
  <c r="CP274" i="1"/>
  <c r="O274" i="1" s="1"/>
  <c r="GM274" i="1" s="1"/>
  <c r="GN274" i="1" s="1"/>
  <c r="F82" i="1"/>
  <c r="AZ26" i="1"/>
  <c r="AZ608" i="1"/>
  <c r="CF407" i="1"/>
  <c r="CH407" i="1"/>
  <c r="P407" i="1"/>
  <c r="CE407" i="1"/>
  <c r="AC403" i="1"/>
  <c r="CZ279" i="1"/>
  <c r="Y279" i="1" s="1"/>
  <c r="BA887" i="6" s="1"/>
  <c r="L886" i="6" s="1"/>
  <c r="CY279" i="1"/>
  <c r="X279" i="1" s="1"/>
  <c r="AZ887" i="6" s="1"/>
  <c r="L885" i="6" s="1"/>
  <c r="BC18" i="1"/>
  <c r="F661" i="1"/>
  <c r="GM28" i="1"/>
  <c r="GM196" i="1"/>
  <c r="GN196" i="1" s="1"/>
  <c r="AL231" i="1"/>
  <c r="Y236" i="1"/>
  <c r="CA475" i="1"/>
  <c r="AR484" i="1"/>
  <c r="F342" i="1"/>
  <c r="AZ316" i="1"/>
  <c r="GM37" i="1"/>
  <c r="GN37" i="1" s="1"/>
  <c r="CY68" i="1"/>
  <c r="X68" i="1" s="1"/>
  <c r="AZ273" i="6" s="1"/>
  <c r="L271" i="6" s="1"/>
  <c r="CZ68" i="1"/>
  <c r="Y68" i="1" s="1"/>
  <c r="BA273" i="6" s="1"/>
  <c r="L272" i="6" s="1"/>
  <c r="CP271" i="1"/>
  <c r="O271" i="1" s="1"/>
  <c r="GM271" i="1" s="1"/>
  <c r="GN271" i="1" s="1"/>
  <c r="AJ103" i="1"/>
  <c r="W117" i="1"/>
  <c r="CY65" i="1"/>
  <c r="X65" i="1" s="1"/>
  <c r="AZ224" i="6" s="1"/>
  <c r="CZ65" i="1"/>
  <c r="Y65" i="1" s="1"/>
  <c r="BA224" i="6" s="1"/>
  <c r="AF160" i="1"/>
  <c r="CP105" i="1"/>
  <c r="O105" i="1" s="1"/>
  <c r="AC117" i="1"/>
  <c r="GM365" i="1"/>
  <c r="AO18" i="1"/>
  <c r="F649" i="1"/>
  <c r="V103" i="1"/>
  <c r="F140" i="1"/>
  <c r="G419" i="6" s="1"/>
  <c r="AX149" i="1"/>
  <c r="F167" i="1"/>
  <c r="T22" i="1"/>
  <c r="T645" i="1"/>
  <c r="F629" i="1"/>
  <c r="AY516" i="1"/>
  <c r="F550" i="1"/>
  <c r="U316" i="1"/>
  <c r="F353" i="1"/>
  <c r="G1100" i="6" s="1"/>
  <c r="AK199" i="1"/>
  <c r="AB160" i="1"/>
  <c r="GM151" i="1"/>
  <c r="T103" i="1"/>
  <c r="F138" i="1"/>
  <c r="Y516" i="1"/>
  <c r="F569" i="1"/>
  <c r="AE316" i="1"/>
  <c r="R331" i="1"/>
  <c r="F250" i="1"/>
  <c r="R231" i="1"/>
  <c r="CP68" i="1"/>
  <c r="O68" i="1" s="1"/>
  <c r="AZ363" i="1"/>
  <c r="F382" i="1"/>
  <c r="GM280" i="1"/>
  <c r="GN280" i="1" s="1"/>
  <c r="CP279" i="1"/>
  <c r="O279" i="1" s="1"/>
  <c r="S199" i="1"/>
  <c r="AF192" i="1"/>
  <c r="CE160" i="1"/>
  <c r="CF160" i="1"/>
  <c r="CH160" i="1"/>
  <c r="P160" i="1"/>
  <c r="AC149" i="1"/>
  <c r="GM109" i="1" l="1"/>
  <c r="GN109" i="1" s="1"/>
  <c r="S284" i="1"/>
  <c r="L667" i="6"/>
  <c r="L675" i="6" s="1"/>
  <c r="L222" i="6"/>
  <c r="L406" i="6"/>
  <c r="L344" i="6"/>
  <c r="AN1037" i="6"/>
  <c r="K1037" i="6"/>
  <c r="I1037" i="6" s="1"/>
  <c r="AL160" i="1"/>
  <c r="BA453" i="6"/>
  <c r="AL371" i="1"/>
  <c r="BA1139" i="6"/>
  <c r="L1489" i="6" s="1"/>
  <c r="GM65" i="1"/>
  <c r="GO65" i="1" s="1"/>
  <c r="CC71" i="1" s="1"/>
  <c r="K1118" i="6"/>
  <c r="I1118" i="6" s="1"/>
  <c r="AN1118" i="6"/>
  <c r="K761" i="6"/>
  <c r="I761" i="6" s="1"/>
  <c r="AN761" i="6"/>
  <c r="L1089" i="6"/>
  <c r="AN887" i="6"/>
  <c r="K887" i="6"/>
  <c r="I887" i="6" s="1"/>
  <c r="AN534" i="6"/>
  <c r="K534" i="6"/>
  <c r="I534" i="6" s="1"/>
  <c r="AN981" i="6"/>
  <c r="K981" i="6"/>
  <c r="I981" i="6" s="1"/>
  <c r="AK160" i="1"/>
  <c r="AZ453" i="6"/>
  <c r="L923" i="6"/>
  <c r="K952" i="6"/>
  <c r="I952" i="6" s="1"/>
  <c r="AN789" i="6"/>
  <c r="K789" i="6"/>
  <c r="I789" i="6" s="1"/>
  <c r="GM279" i="1"/>
  <c r="GN279" i="1" s="1"/>
  <c r="GM68" i="1"/>
  <c r="GN68" i="1" s="1"/>
  <c r="K845" i="6"/>
  <c r="I845" i="6" s="1"/>
  <c r="AN845" i="6"/>
  <c r="AL407" i="1"/>
  <c r="BA1215" i="6"/>
  <c r="GM273" i="1"/>
  <c r="GN273" i="1" s="1"/>
  <c r="AZ803" i="6"/>
  <c r="L801" i="6" s="1"/>
  <c r="F174" i="1"/>
  <c r="K362" i="6"/>
  <c r="I362" i="6" s="1"/>
  <c r="AN362" i="6"/>
  <c r="L304" i="6"/>
  <c r="AN650" i="6"/>
  <c r="K650" i="6"/>
  <c r="I650" i="6" s="1"/>
  <c r="AN593" i="6"/>
  <c r="K593" i="6"/>
  <c r="I593" i="6" s="1"/>
  <c r="L303" i="6"/>
  <c r="L739" i="6"/>
  <c r="K273" i="6"/>
  <c r="I273" i="6" s="1"/>
  <c r="AN273" i="6"/>
  <c r="K150" i="6"/>
  <c r="I150" i="6" s="1"/>
  <c r="AN150" i="6"/>
  <c r="AK371" i="1"/>
  <c r="AZ1139" i="6"/>
  <c r="AN389" i="6"/>
  <c r="K389" i="6"/>
  <c r="I389" i="6" s="1"/>
  <c r="L223" i="6"/>
  <c r="G16" i="2"/>
  <c r="G18" i="2" s="1"/>
  <c r="AN968" i="6"/>
  <c r="K968" i="6"/>
  <c r="I968" i="6" s="1"/>
  <c r="L345" i="6"/>
  <c r="L407" i="6"/>
  <c r="AK407" i="1"/>
  <c r="X407" i="1" s="1"/>
  <c r="AZ1215" i="6"/>
  <c r="AN1050" i="6"/>
  <c r="K1050" i="6"/>
  <c r="I1050" i="6" s="1"/>
  <c r="K817" i="6"/>
  <c r="I817" i="6" s="1"/>
  <c r="AN817" i="6"/>
  <c r="AN1161" i="6"/>
  <c r="K1161" i="6"/>
  <c r="I1161" i="6" s="1"/>
  <c r="AN1063" i="6"/>
  <c r="K1063" i="6"/>
  <c r="I1063" i="6" s="1"/>
  <c r="K441" i="6"/>
  <c r="I441" i="6" s="1"/>
  <c r="AN441" i="6"/>
  <c r="L1088" i="6"/>
  <c r="K607" i="6"/>
  <c r="I607" i="6" s="1"/>
  <c r="AN607" i="6"/>
  <c r="AN70" i="6"/>
  <c r="K70" i="6"/>
  <c r="I70" i="6" s="1"/>
  <c r="K695" i="6"/>
  <c r="I695" i="6" s="1"/>
  <c r="AN695" i="6"/>
  <c r="GM324" i="1"/>
  <c r="GN324" i="1" s="1"/>
  <c r="AD268" i="1"/>
  <c r="AB71" i="1"/>
  <c r="O71" i="1" s="1"/>
  <c r="AB371" i="1"/>
  <c r="AB363" i="1" s="1"/>
  <c r="GM323" i="1"/>
  <c r="GN323" i="1" s="1"/>
  <c r="GM157" i="1"/>
  <c r="GN157" i="1" s="1"/>
  <c r="AL284" i="1"/>
  <c r="AL268" i="1" s="1"/>
  <c r="AL117" i="1"/>
  <c r="AL192" i="1"/>
  <c r="Q117" i="1"/>
  <c r="Q608" i="1" s="1"/>
  <c r="AL71" i="1"/>
  <c r="Y71" i="1" s="1"/>
  <c r="AL331" i="1"/>
  <c r="Y331" i="1" s="1"/>
  <c r="AK331" i="1"/>
  <c r="X331" i="1" s="1"/>
  <c r="GM368" i="1"/>
  <c r="GO368" i="1" s="1"/>
  <c r="GM272" i="1"/>
  <c r="GN272" i="1" s="1"/>
  <c r="GM276" i="1"/>
  <c r="GN276" i="1" s="1"/>
  <c r="AK71" i="1"/>
  <c r="X71" i="1" s="1"/>
  <c r="X236" i="1"/>
  <c r="X231" i="1" s="1"/>
  <c r="GM325" i="1"/>
  <c r="GN325" i="1" s="1"/>
  <c r="GM320" i="1"/>
  <c r="GO320" i="1" s="1"/>
  <c r="CC331" i="1" s="1"/>
  <c r="AT331" i="1" s="1"/>
  <c r="GM152" i="1"/>
  <c r="GN152" i="1" s="1"/>
  <c r="AK284" i="1"/>
  <c r="X284" i="1" s="1"/>
  <c r="AK117" i="1"/>
  <c r="AK103" i="1" s="1"/>
  <c r="GM112" i="1"/>
  <c r="GN112" i="1" s="1"/>
  <c r="AL363" i="1"/>
  <c r="Y371" i="1"/>
  <c r="AL26" i="1"/>
  <c r="AK363" i="1"/>
  <c r="X371" i="1"/>
  <c r="AT475" i="1"/>
  <c r="F502" i="1"/>
  <c r="AW160" i="1"/>
  <c r="CF149" i="1"/>
  <c r="Q363" i="1"/>
  <c r="F383" i="1"/>
  <c r="GN318" i="1"/>
  <c r="CF192" i="1"/>
  <c r="AW199" i="1"/>
  <c r="Q268" i="1"/>
  <c r="F296" i="1"/>
  <c r="GM319" i="1"/>
  <c r="GN319" i="1" s="1"/>
  <c r="AV160" i="1"/>
  <c r="CE149" i="1"/>
  <c r="F74" i="1"/>
  <c r="P26" i="1"/>
  <c r="GN151" i="1"/>
  <c r="AP18" i="1"/>
  <c r="F654" i="1"/>
  <c r="AB316" i="1"/>
  <c r="O331" i="1"/>
  <c r="AL103" i="1"/>
  <c r="Y117" i="1"/>
  <c r="V22" i="1"/>
  <c r="V645" i="1"/>
  <c r="F631" i="1"/>
  <c r="GM194" i="1"/>
  <c r="AB199" i="1"/>
  <c r="BD22" i="1"/>
  <c r="F633" i="1"/>
  <c r="BD645" i="1"/>
  <c r="AS439" i="1"/>
  <c r="F460" i="1"/>
  <c r="CC26" i="1"/>
  <c r="AT71" i="1"/>
  <c r="Y192" i="1"/>
  <c r="F226" i="1"/>
  <c r="GM405" i="1"/>
  <c r="CH149" i="1"/>
  <c r="AY160" i="1"/>
  <c r="AQ18" i="1"/>
  <c r="F655" i="1"/>
  <c r="Y231" i="1"/>
  <c r="F263" i="1"/>
  <c r="O371" i="1"/>
  <c r="GN365" i="1"/>
  <c r="CB371" i="1" s="1"/>
  <c r="GM51" i="1"/>
  <c r="GN51" i="1" s="1"/>
  <c r="AR516" i="1"/>
  <c r="F570" i="1"/>
  <c r="CE231" i="1"/>
  <c r="AV236" i="1"/>
  <c r="AB403" i="1"/>
  <c r="O407" i="1"/>
  <c r="AW236" i="1"/>
  <c r="CF231" i="1"/>
  <c r="R363" i="1"/>
  <c r="F385" i="1"/>
  <c r="BA103" i="1"/>
  <c r="F137" i="1"/>
  <c r="BA608" i="1"/>
  <c r="F471" i="1"/>
  <c r="AR439" i="1"/>
  <c r="X160" i="1"/>
  <c r="AK149" i="1"/>
  <c r="Y160" i="1"/>
  <c r="AL149" i="1"/>
  <c r="AY71" i="1"/>
  <c r="CH26" i="1"/>
  <c r="S192" i="1"/>
  <c r="F214" i="1"/>
  <c r="O160" i="1"/>
  <c r="AB149" i="1"/>
  <c r="GN28" i="1"/>
  <c r="AB284" i="1"/>
  <c r="GN233" i="1"/>
  <c r="CB236" i="1" s="1"/>
  <c r="CA236" i="1"/>
  <c r="R268" i="1"/>
  <c r="F298" i="1"/>
  <c r="R26" i="1"/>
  <c r="F85" i="1"/>
  <c r="F239" i="1"/>
  <c r="P231" i="1"/>
  <c r="CE26" i="1"/>
  <c r="AV71" i="1"/>
  <c r="F251" i="1"/>
  <c r="S231" i="1"/>
  <c r="X199" i="1"/>
  <c r="AK192" i="1"/>
  <c r="F86" i="1"/>
  <c r="S26" i="1"/>
  <c r="U103" i="1"/>
  <c r="F139" i="1"/>
  <c r="G418" i="6" s="1"/>
  <c r="U608" i="1"/>
  <c r="P403" i="1"/>
  <c r="F410" i="1"/>
  <c r="AC316" i="1"/>
  <c r="CE331" i="1"/>
  <c r="CF331" i="1"/>
  <c r="CH331" i="1"/>
  <c r="P331" i="1"/>
  <c r="AC268" i="1"/>
  <c r="CH284" i="1"/>
  <c r="P284" i="1"/>
  <c r="CE284" i="1"/>
  <c r="CF284" i="1"/>
  <c r="AF363" i="1"/>
  <c r="S371" i="1"/>
  <c r="AY236" i="1"/>
  <c r="CH231" i="1"/>
  <c r="AC363" i="1"/>
  <c r="P371" i="1"/>
  <c r="CE371" i="1"/>
  <c r="CF371" i="1"/>
  <c r="CH371" i="1"/>
  <c r="F83" i="1"/>
  <c r="Q26" i="1"/>
  <c r="AC103" i="1"/>
  <c r="P117" i="1"/>
  <c r="CE117" i="1"/>
  <c r="CF117" i="1"/>
  <c r="CH117" i="1"/>
  <c r="GM105" i="1"/>
  <c r="AB117" i="1"/>
  <c r="GM366" i="1"/>
  <c r="GO366" i="1" s="1"/>
  <c r="AR475" i="1"/>
  <c r="F512" i="1"/>
  <c r="CE192" i="1"/>
  <c r="AV199" i="1"/>
  <c r="AX22" i="1"/>
  <c r="AX645" i="1"/>
  <c r="F615" i="1"/>
  <c r="AF103" i="1"/>
  <c r="S117" i="1"/>
  <c r="Y407" i="1"/>
  <c r="AL403" i="1"/>
  <c r="AF403" i="1"/>
  <c r="S407" i="1"/>
  <c r="F211" i="1"/>
  <c r="Q192" i="1"/>
  <c r="W103" i="1"/>
  <c r="F141" i="1"/>
  <c r="W608" i="1"/>
  <c r="GN270" i="1"/>
  <c r="F129" i="1"/>
  <c r="O236" i="1"/>
  <c r="AB231" i="1"/>
  <c r="AV407" i="1"/>
  <c r="CE403" i="1"/>
  <c r="AW407" i="1"/>
  <c r="CF403" i="1"/>
  <c r="F559" i="1"/>
  <c r="AS516" i="1"/>
  <c r="P192" i="1"/>
  <c r="F202" i="1"/>
  <c r="F299" i="1"/>
  <c r="S268" i="1"/>
  <c r="AF316" i="1"/>
  <c r="S331" i="1"/>
  <c r="AB26" i="1"/>
  <c r="F419" i="1"/>
  <c r="Q403" i="1"/>
  <c r="AF149" i="1"/>
  <c r="S160" i="1"/>
  <c r="F343" i="1"/>
  <c r="Q316" i="1"/>
  <c r="F345" i="1"/>
  <c r="R316" i="1"/>
  <c r="T18" i="1"/>
  <c r="F666" i="1"/>
  <c r="CH403" i="1"/>
  <c r="AY407" i="1"/>
  <c r="P149" i="1"/>
  <c r="F163" i="1"/>
  <c r="AZ22" i="1"/>
  <c r="F619" i="1"/>
  <c r="AZ645" i="1"/>
  <c r="AE103" i="1"/>
  <c r="R117" i="1"/>
  <c r="R608" i="1" s="1"/>
  <c r="F248" i="1"/>
  <c r="Q231" i="1"/>
  <c r="CH192" i="1"/>
  <c r="AY199" i="1"/>
  <c r="CF26" i="1"/>
  <c r="AW71" i="1"/>
  <c r="F262" i="1" l="1"/>
  <c r="Q103" i="1"/>
  <c r="AK268" i="1"/>
  <c r="AK403" i="1"/>
  <c r="Y284" i="1"/>
  <c r="L922" i="6"/>
  <c r="L930" i="6" s="1"/>
  <c r="L1468" i="6"/>
  <c r="L1096" i="6"/>
  <c r="L1469" i="6"/>
  <c r="L1538" i="6"/>
  <c r="L452" i="6"/>
  <c r="L564" i="6"/>
  <c r="AN346" i="6"/>
  <c r="K346" i="6"/>
  <c r="I346" i="6" s="1"/>
  <c r="L414" i="6"/>
  <c r="G1548" i="6"/>
  <c r="L1214" i="6"/>
  <c r="L1233" i="6"/>
  <c r="L311" i="6"/>
  <c r="L451" i="6"/>
  <c r="L563" i="6"/>
  <c r="L1537" i="6"/>
  <c r="L1138" i="6"/>
  <c r="L1179" i="6"/>
  <c r="AN224" i="6"/>
  <c r="K224" i="6"/>
  <c r="I224" i="6" s="1"/>
  <c r="CA371" i="1"/>
  <c r="AL316" i="1"/>
  <c r="L1232" i="6"/>
  <c r="L1213" i="6"/>
  <c r="L1137" i="6"/>
  <c r="L1178" i="6"/>
  <c r="L1186" i="6" s="1"/>
  <c r="AN803" i="6"/>
  <c r="K803" i="6"/>
  <c r="I803" i="6" s="1"/>
  <c r="L1488" i="6"/>
  <c r="L1471" i="6" s="1"/>
  <c r="CA284" i="1"/>
  <c r="CA268" i="1" s="1"/>
  <c r="CB284" i="1"/>
  <c r="AK26" i="1"/>
  <c r="P608" i="1"/>
  <c r="P22" i="1" s="1"/>
  <c r="CA160" i="1"/>
  <c r="AR160" i="1" s="1"/>
  <c r="AK316" i="1"/>
  <c r="CC371" i="1"/>
  <c r="CC363" i="1" s="1"/>
  <c r="CB160" i="1"/>
  <c r="CB149" i="1" s="1"/>
  <c r="X117" i="1"/>
  <c r="X103" i="1" s="1"/>
  <c r="CC316" i="1"/>
  <c r="BD18" i="1"/>
  <c r="F670" i="1"/>
  <c r="R103" i="1"/>
  <c r="F131" i="1"/>
  <c r="R22" i="1"/>
  <c r="R645" i="1"/>
  <c r="F622" i="1"/>
  <c r="AZ18" i="1"/>
  <c r="F656" i="1"/>
  <c r="CF363" i="1"/>
  <c r="AW371" i="1"/>
  <c r="Y316" i="1"/>
  <c r="F358" i="1"/>
  <c r="AT26" i="1"/>
  <c r="F89" i="1"/>
  <c r="AX18" i="1"/>
  <c r="F652" i="1"/>
  <c r="AS160" i="1"/>
  <c r="X316" i="1"/>
  <c r="F357" i="1"/>
  <c r="CA231" i="1"/>
  <c r="AR236" i="1"/>
  <c r="AV149" i="1"/>
  <c r="F165" i="1"/>
  <c r="O284" i="1"/>
  <c r="AB268" i="1"/>
  <c r="S363" i="1"/>
  <c r="F386" i="1"/>
  <c r="CH103" i="1"/>
  <c r="AY117" i="1"/>
  <c r="F168" i="1"/>
  <c r="AY149" i="1"/>
  <c r="CA149" i="1"/>
  <c r="CE316" i="1"/>
  <c r="AV331" i="1"/>
  <c r="F187" i="1"/>
  <c r="Y149" i="1"/>
  <c r="CB231" i="1"/>
  <c r="AS236" i="1"/>
  <c r="CA117" i="1"/>
  <c r="GN105" i="1"/>
  <c r="CB117" i="1" s="1"/>
  <c r="F422" i="1"/>
  <c r="S403" i="1"/>
  <c r="Y363" i="1"/>
  <c r="F398" i="1"/>
  <c r="AY26" i="1"/>
  <c r="F79" i="1"/>
  <c r="S149" i="1"/>
  <c r="F175" i="1"/>
  <c r="F238" i="1"/>
  <c r="O231" i="1"/>
  <c r="CA363" i="1"/>
  <c r="AR371" i="1"/>
  <c r="F186" i="1"/>
  <c r="X149" i="1"/>
  <c r="F374" i="1"/>
  <c r="P363" i="1"/>
  <c r="CA71" i="1"/>
  <c r="F120" i="1"/>
  <c r="P103" i="1"/>
  <c r="CA407" i="1"/>
  <c r="GN405" i="1"/>
  <c r="CB407" i="1" s="1"/>
  <c r="CA331" i="1"/>
  <c r="P645" i="1"/>
  <c r="F397" i="1"/>
  <c r="X363" i="1"/>
  <c r="F373" i="1"/>
  <c r="O363" i="1"/>
  <c r="F73" i="1"/>
  <c r="O26" i="1"/>
  <c r="BA22" i="1"/>
  <c r="F628" i="1"/>
  <c r="H16" i="2" s="1"/>
  <c r="H18" i="2" s="1"/>
  <c r="BA645" i="1"/>
  <c r="CA199" i="1"/>
  <c r="GN194" i="1"/>
  <c r="CB199" i="1" s="1"/>
  <c r="V18" i="1"/>
  <c r="F668" i="1"/>
  <c r="CE268" i="1"/>
  <c r="AV284" i="1"/>
  <c r="O149" i="1"/>
  <c r="F162" i="1"/>
  <c r="O316" i="1"/>
  <c r="F333" i="1"/>
  <c r="F204" i="1"/>
  <c r="AV192" i="1"/>
  <c r="U22" i="1"/>
  <c r="F630" i="1"/>
  <c r="U645" i="1"/>
  <c r="Y268" i="1"/>
  <c r="F311" i="1"/>
  <c r="F346" i="1"/>
  <c r="S316" i="1"/>
  <c r="O117" i="1"/>
  <c r="AB103" i="1"/>
  <c r="CB71" i="1"/>
  <c r="Y403" i="1"/>
  <c r="F434" i="1"/>
  <c r="F76" i="1"/>
  <c r="AV26" i="1"/>
  <c r="AT316" i="1"/>
  <c r="F349" i="1"/>
  <c r="AV403" i="1"/>
  <c r="F412" i="1"/>
  <c r="CF316" i="1"/>
  <c r="AW331" i="1"/>
  <c r="CB363" i="1"/>
  <c r="AS371" i="1"/>
  <c r="S608" i="1"/>
  <c r="F205" i="1"/>
  <c r="AW192" i="1"/>
  <c r="CF103" i="1"/>
  <c r="AW117" i="1"/>
  <c r="CF268" i="1"/>
  <c r="AW284" i="1"/>
  <c r="CE103" i="1"/>
  <c r="AV117" i="1"/>
  <c r="X192" i="1"/>
  <c r="F225" i="1"/>
  <c r="Y103" i="1"/>
  <c r="F144" i="1"/>
  <c r="P268" i="1"/>
  <c r="F287" i="1"/>
  <c r="F242" i="1"/>
  <c r="AW231" i="1"/>
  <c r="F77" i="1"/>
  <c r="AW26" i="1"/>
  <c r="F207" i="1"/>
  <c r="AY192" i="1"/>
  <c r="F413" i="1"/>
  <c r="AW403" i="1"/>
  <c r="S103" i="1"/>
  <c r="F132" i="1"/>
  <c r="X268" i="1"/>
  <c r="F310" i="1"/>
  <c r="P316" i="1"/>
  <c r="F334" i="1"/>
  <c r="F241" i="1"/>
  <c r="AV231" i="1"/>
  <c r="CH363" i="1"/>
  <c r="AY371" i="1"/>
  <c r="CE363" i="1"/>
  <c r="AV371" i="1"/>
  <c r="CB268" i="1"/>
  <c r="AS284" i="1"/>
  <c r="W22" i="1"/>
  <c r="F632" i="1"/>
  <c r="W645" i="1"/>
  <c r="AB192" i="1"/>
  <c r="O199" i="1"/>
  <c r="F244" i="1"/>
  <c r="AY231" i="1"/>
  <c r="AY403" i="1"/>
  <c r="F415" i="1"/>
  <c r="X403" i="1"/>
  <c r="F433" i="1"/>
  <c r="Y26" i="1"/>
  <c r="F98" i="1"/>
  <c r="Y608" i="1"/>
  <c r="CB331" i="1"/>
  <c r="CH268" i="1"/>
  <c r="AY284" i="1"/>
  <c r="O403" i="1"/>
  <c r="F409" i="1"/>
  <c r="Q22" i="1"/>
  <c r="Q645" i="1"/>
  <c r="F620" i="1"/>
  <c r="CH316" i="1"/>
  <c r="AY331" i="1"/>
  <c r="F166" i="1"/>
  <c r="AW149" i="1"/>
  <c r="X26" i="1"/>
  <c r="F97" i="1"/>
  <c r="F143" i="1" l="1"/>
  <c r="AR284" i="1"/>
  <c r="X608" i="1"/>
  <c r="L571" i="6"/>
  <c r="L1451" i="6"/>
  <c r="L1240" i="6"/>
  <c r="AN1139" i="6"/>
  <c r="K1139" i="6"/>
  <c r="I1139" i="6" s="1"/>
  <c r="G1547" i="6"/>
  <c r="F611" i="1"/>
  <c r="AN1215" i="6"/>
  <c r="K1215" i="6"/>
  <c r="I1215" i="6" s="1"/>
  <c r="L1520" i="6"/>
  <c r="K453" i="6"/>
  <c r="I453" i="6" s="1"/>
  <c r="AN453" i="6"/>
  <c r="AY608" i="1"/>
  <c r="AY645" i="1" s="1"/>
  <c r="AT371" i="1"/>
  <c r="AT608" i="1" s="1"/>
  <c r="AT22" i="1" s="1"/>
  <c r="AW608" i="1"/>
  <c r="AW22" i="1" s="1"/>
  <c r="AV608" i="1"/>
  <c r="AV645" i="1" s="1"/>
  <c r="F614" i="1"/>
  <c r="F637" i="1" s="1"/>
  <c r="F639" i="1" s="1"/>
  <c r="F641" i="1" s="1"/>
  <c r="Q18" i="1"/>
  <c r="F657" i="1"/>
  <c r="CB26" i="1"/>
  <c r="AS71" i="1"/>
  <c r="AS331" i="1"/>
  <c r="CB316" i="1"/>
  <c r="AV268" i="1"/>
  <c r="F289" i="1"/>
  <c r="AT645" i="1"/>
  <c r="F119" i="1"/>
  <c r="O103" i="1"/>
  <c r="CB192" i="1"/>
  <c r="AS199" i="1"/>
  <c r="AV363" i="1"/>
  <c r="F376" i="1"/>
  <c r="CB103" i="1"/>
  <c r="AS117" i="1"/>
  <c r="CA26" i="1"/>
  <c r="AR71" i="1"/>
  <c r="F388" i="1"/>
  <c r="AS363" i="1"/>
  <c r="AW363" i="1"/>
  <c r="F377" i="1"/>
  <c r="R18" i="1"/>
  <c r="F659" i="1"/>
  <c r="AW268" i="1"/>
  <c r="F290" i="1"/>
  <c r="F125" i="1"/>
  <c r="AY103" i="1"/>
  <c r="S22" i="1"/>
  <c r="S645" i="1"/>
  <c r="F623" i="1"/>
  <c r="F389" i="1"/>
  <c r="AT363" i="1"/>
  <c r="CA316" i="1"/>
  <c r="AR331" i="1"/>
  <c r="CA403" i="1"/>
  <c r="AR407" i="1"/>
  <c r="BA18" i="1"/>
  <c r="F665" i="1"/>
  <c r="F379" i="1"/>
  <c r="AY363" i="1"/>
  <c r="O268" i="1"/>
  <c r="F286" i="1"/>
  <c r="X22" i="1"/>
  <c r="F634" i="1"/>
  <c r="X645" i="1"/>
  <c r="AR231" i="1"/>
  <c r="F264" i="1"/>
  <c r="AV316" i="1"/>
  <c r="F336" i="1"/>
  <c r="AW103" i="1"/>
  <c r="F123" i="1"/>
  <c r="AS268" i="1"/>
  <c r="F301" i="1"/>
  <c r="AY268" i="1"/>
  <c r="F292" i="1"/>
  <c r="Y22" i="1"/>
  <c r="Y645" i="1"/>
  <c r="F635" i="1"/>
  <c r="U18" i="1"/>
  <c r="F667" i="1"/>
  <c r="AR363" i="1"/>
  <c r="F399" i="1"/>
  <c r="AY316" i="1"/>
  <c r="F339" i="1"/>
  <c r="AY22" i="1"/>
  <c r="CA192" i="1"/>
  <c r="AR199" i="1"/>
  <c r="CA103" i="1"/>
  <c r="AR117" i="1"/>
  <c r="F253" i="1"/>
  <c r="AS231" i="1"/>
  <c r="AR268" i="1"/>
  <c r="F312" i="1"/>
  <c r="O192" i="1"/>
  <c r="F201" i="1"/>
  <c r="F122" i="1"/>
  <c r="AV103" i="1"/>
  <c r="P18" i="1"/>
  <c r="F648" i="1"/>
  <c r="W18" i="1"/>
  <c r="F669" i="1"/>
  <c r="CB403" i="1"/>
  <c r="AS407" i="1"/>
  <c r="AW316" i="1"/>
  <c r="F337" i="1"/>
  <c r="O608" i="1"/>
  <c r="F188" i="1"/>
  <c r="AR149" i="1"/>
  <c r="F177" i="1"/>
  <c r="AS149" i="1"/>
  <c r="F616" i="1" l="1"/>
  <c r="AV22" i="1"/>
  <c r="F613" i="1"/>
  <c r="AW645" i="1"/>
  <c r="F651" i="1" s="1"/>
  <c r="F626" i="1"/>
  <c r="Y18" i="1"/>
  <c r="F672" i="1"/>
  <c r="F88" i="1"/>
  <c r="AS26" i="1"/>
  <c r="AS608" i="1"/>
  <c r="AR403" i="1"/>
  <c r="F435" i="1"/>
  <c r="AR103" i="1"/>
  <c r="F145" i="1"/>
  <c r="F424" i="1"/>
  <c r="AS403" i="1"/>
  <c r="AY18" i="1"/>
  <c r="F653" i="1"/>
  <c r="J16" i="2"/>
  <c r="J18" i="2" s="1"/>
  <c r="F640" i="1"/>
  <c r="F643" i="1" s="1"/>
  <c r="AT18" i="1"/>
  <c r="F663" i="1"/>
  <c r="AR26" i="1"/>
  <c r="F99" i="1"/>
  <c r="AR608" i="1"/>
  <c r="F359" i="1"/>
  <c r="AR316" i="1"/>
  <c r="AR192" i="1"/>
  <c r="F227" i="1"/>
  <c r="S18" i="1"/>
  <c r="F660" i="1"/>
  <c r="F134" i="1"/>
  <c r="AS103" i="1"/>
  <c r="AV18" i="1"/>
  <c r="F650" i="1"/>
  <c r="AS192" i="1"/>
  <c r="F216" i="1"/>
  <c r="F348" i="1"/>
  <c r="AS316" i="1"/>
  <c r="O22" i="1"/>
  <c r="F610" i="1"/>
  <c r="O645" i="1"/>
  <c r="X18" i="1"/>
  <c r="F671" i="1"/>
  <c r="AW18" i="1" l="1"/>
  <c r="F16" i="2"/>
  <c r="F18" i="2" s="1"/>
  <c r="AR22" i="1"/>
  <c r="F636" i="1"/>
  <c r="AR645" i="1"/>
  <c r="AS22" i="1"/>
  <c r="AS645" i="1"/>
  <c r="F625" i="1"/>
  <c r="O18" i="1"/>
  <c r="F647" i="1"/>
  <c r="E16" i="2" l="1"/>
  <c r="I16" i="2" s="1"/>
  <c r="I18" i="2" s="1"/>
  <c r="E18" i="2"/>
  <c r="AS18" i="1"/>
  <c r="F662" i="1"/>
  <c r="AR18" i="1"/>
  <c r="F673" i="1"/>
</calcChain>
</file>

<file path=xl/sharedStrings.xml><?xml version="1.0" encoding="utf-8"?>
<sst xmlns="http://schemas.openxmlformats.org/spreadsheetml/2006/main" count="15926" uniqueCount="919">
  <si>
    <t>Smeta.RU (Terminal)  (495) 974-1589</t>
  </si>
  <si>
    <t>_PS_</t>
  </si>
  <si>
    <t>Smeta.RU (Terminal)</t>
  </si>
  <si>
    <t/>
  </si>
  <si>
    <t>Новый объект_(Копия)_(Копия)</t>
  </si>
  <si>
    <t>6. ВЛ-0,4 кВ от КТП-254 д.Торговцево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</si>
  <si>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</si>
  <si>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</si>
  <si>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</si>
  <si>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</si>
  <si>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</si>
  <si>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</si>
  <si>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</si>
  <si>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</si>
  <si>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</si>
  <si>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</si>
  <si>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Установка опор (замена дефектных опор)</t>
  </si>
  <si>
    <t>1</t>
  </si>
  <si>
    <t>33-04-003-01</t>
  </si>
  <si>
    <t>Установка железобетонных опор ВЛ 0,38; 6-10 кВ с траверсами без приставок: одностоечных</t>
  </si>
  <si>
    <t>ШТ</t>
  </si>
  <si>
    <t>ГЭСН-2022, 33-04-003-01, приказ Минстроя России от 18.05.2022 г. № 378/пр</t>
  </si>
  <si>
    <t>*0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</si>
  <si>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</si>
  <si>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</si>
  <si>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</si>
  <si>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</si>
  <si>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</si>
  <si>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</si>
  <si>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</si>
  <si>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</si>
  <si>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</si>
  <si>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</si>
  <si>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1,2</t>
  </si>
  <si>
    <t>05.1.02.07</t>
  </si>
  <si>
    <t>Стойка железобетонная вибрированная для опор</t>
  </si>
  <si>
    <t>1,3</t>
  </si>
  <si>
    <t>07.2.02.05</t>
  </si>
  <si>
    <t>Траверсы стальные</t>
  </si>
  <si>
    <t>т</t>
  </si>
  <si>
    <t>1,4</t>
  </si>
  <si>
    <t>07.2.07.13</t>
  </si>
  <si>
    <t>Хомуты стальные</t>
  </si>
  <si>
    <t>1,5</t>
  </si>
  <si>
    <t>08.3.04.02</t>
  </si>
  <si>
    <t>Сталь стержневая диаметром до 10 мм</t>
  </si>
  <si>
    <t>1,6</t>
  </si>
  <si>
    <t>22.2.01.04</t>
  </si>
  <si>
    <t>Изоляторы штыревые</t>
  </si>
  <si>
    <t>1,7</t>
  </si>
  <si>
    <t>22.2.02.21</t>
  </si>
  <si>
    <t>Штыри</t>
  </si>
  <si>
    <t>1,8</t>
  </si>
  <si>
    <t>22.2.02.23</t>
  </si>
  <si>
    <t>Металлические плакаты</t>
  </si>
  <si>
    <t>2</t>
  </si>
  <si>
    <t>33-04-019-01</t>
  </si>
  <si>
    <t>Затраты на бурение котлованов, учтенные нормами: 33-04-001-01, 33-04-003-01</t>
  </si>
  <si>
    <t>ГЭСН-2022 доп.7, 33-04-019-01, приказ Минстроя России от 02.08.2023 г. № 551/пр</t>
  </si>
  <si>
    <t>3</t>
  </si>
  <si>
    <t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t>
  </si>
  <si>
    <t>)*1,25</t>
  </si>
  <si>
    <t>Поправка: Прил.33.4, п.3. 6.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</si>
  <si>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</si>
  <si>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</si>
  <si>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</si>
  <si>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</si>
  <si>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4,1</t>
  </si>
  <si>
    <t>4,2</t>
  </si>
  <si>
    <t>4,3</t>
  </si>
  <si>
    <t>4,4</t>
  </si>
  <si>
    <t>4,5</t>
  </si>
  <si>
    <t>4,6</t>
  </si>
  <si>
    <t>4,7</t>
  </si>
  <si>
    <t>22.2.02.07</t>
  </si>
  <si>
    <t>Детали крепления стальные</t>
  </si>
  <si>
    <t>4,8</t>
  </si>
  <si>
    <t>22.2.02.09</t>
  </si>
  <si>
    <t>4,9</t>
  </si>
  <si>
    <t>4,10</t>
  </si>
  <si>
    <t>5</t>
  </si>
  <si>
    <t>33-04-019-19</t>
  </si>
  <si>
    <t>Затраты на бурение котлованов, учтенные нормой: 33-04-003-02</t>
  </si>
  <si>
    <t>ГЭСН-2022 доп.7, 33-04-019-19, приказ Минстроя России от 02.08.2023 г. № 551/пр</t>
  </si>
  <si>
    <t>6</t>
  </si>
  <si>
    <t>7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</si>
  <si>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</si>
  <si>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</si>
  <si>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</si>
  <si>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7,1</t>
  </si>
  <si>
    <t>7,2</t>
  </si>
  <si>
    <t>7,3</t>
  </si>
  <si>
    <t>7,4</t>
  </si>
  <si>
    <t>7,5</t>
  </si>
  <si>
    <t>7,6</t>
  </si>
  <si>
    <t>7,7</t>
  </si>
  <si>
    <t>7,8</t>
  </si>
  <si>
    <t>7,9</t>
  </si>
  <si>
    <t>7,10</t>
  </si>
  <si>
    <t>8</t>
  </si>
  <si>
    <t>33-04-019-20</t>
  </si>
  <si>
    <t>Затраты на бурение котлованов, учтенные нормой: 33-04-003-03</t>
  </si>
  <si>
    <t>ГЭСН-2022 доп.7, 33-04-019-20, приказ Минстроя России от 02.08.2023 г. № 551/пр</t>
  </si>
  <si>
    <t>9</t>
  </si>
  <si>
    <t>10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</si>
  <si>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</si>
  <si>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</si>
  <si>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</si>
  <si>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</si>
  <si>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</si>
  <si>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</si>
  <si>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</si>
  <si>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</si>
  <si>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</si>
  <si>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</si>
  <si>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</si>
  <si>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</si>
  <si>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12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</si>
  <si>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</si>
  <si>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новых стоек опор)</t>
  </si>
  <si>
    <t>ГЭСН-2022, 33-04-016-02, приказ Минстроя России от 18.05.2022 г. № 378/пр</t>
  </si>
  <si>
    <t>13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</si>
  <si>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</si>
  <si>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</si>
  <si>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ГЭСН-2022, 33-04-016-05, приказ Минстроя России от 18.05.2022 г. № 378/пр</t>
  </si>
  <si>
    <t>14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</si>
  <si>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</si>
  <si>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</si>
  <si>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ГЭСН-2022, 33-04-016-06,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</si>
  <si>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</si>
  <si>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</si>
  <si>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</si>
  <si>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</si>
  <si>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</si>
  <si>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</si>
  <si>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</si>
  <si>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</si>
  <si>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</si>
  <si>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</si>
  <si>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</si>
  <si>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</si>
  <si>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</si>
  <si>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</si>
  <si>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</si>
  <si>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</si>
  <si>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</si>
  <si>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</si>
  <si>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</si>
  <si>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</si>
  <si>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</si>
  <si>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</si>
  <si>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</si>
  <si>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</si>
  <si>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</si>
  <si>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</si>
  <si>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</si>
  <si>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</si>
  <si>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</si>
  <si>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</si>
  <si>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</si>
  <si>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</si>
  <si>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</si>
  <si>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</si>
  <si>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</si>
  <si>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</si>
  <si>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</si>
  <si>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</si>
  <si>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</si>
  <si>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</si>
  <si>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</si>
  <si>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</si>
  <si>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</si>
  <si>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</si>
  <si>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</si>
  <si>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</si>
  <si>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</si>
  <si>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</si>
  <si>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</si>
  <si>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</si>
  <si>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</si>
  <si>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</si>
  <si>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</si>
  <si>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</si>
  <si>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Подвеска магистрального провода и отпаек</t>
  </si>
  <si>
    <t>15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</si>
  <si>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</si>
  <si>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</si>
  <si>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</si>
  <si>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</si>
  <si>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)*1,15</t>
  </si>
  <si>
    <t>)*0,85</t>
  </si>
  <si>
    <t>1000 М</t>
  </si>
  <si>
    <t>Поправка: 421/пр_2020_п.58_пп.б</t>
  </si>
  <si>
    <t>15,1</t>
  </si>
  <si>
    <t>20.1.01.01</t>
  </si>
  <si>
    <t>Комплект линейной арматуры для крепления СИП-2 на опоре ВЛИ</t>
  </si>
  <si>
    <t>15,2</t>
  </si>
  <si>
    <t>20.1.01.11</t>
  </si>
  <si>
    <t>Комплект линейной арматуры для устройства заземлений на опорах ВЛИ</t>
  </si>
  <si>
    <t>15,3</t>
  </si>
  <si>
    <t>21.2.01.01</t>
  </si>
  <si>
    <t>Провода самонесущие изолированные для ВЛИ</t>
  </si>
  <si>
    <t>16</t>
  </si>
  <si>
    <t>33-04-017-03</t>
  </si>
  <si>
    <t>При изменении количества опор на 1 км ВЛИ добавлять или исключать: к норме 33-04-017-01 (0,8*32=26, 29-26=3)</t>
  </si>
  <si>
    <t>ГЭСН-2022 доп.9, 33-04-017-03, приказ Минстроя России от 16.02.2024 г. № 102/пр</t>
  </si>
  <si>
    <t>16,1</t>
  </si>
  <si>
    <t>16,2</t>
  </si>
  <si>
    <t>17</t>
  </si>
  <si>
    <t>17,1</t>
  </si>
  <si>
    <t>17,2</t>
  </si>
  <si>
    <t>17,3</t>
  </si>
  <si>
    <t>Смена провода ответвлений</t>
  </si>
  <si>
    <t>18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</si>
  <si>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</si>
  <si>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</si>
  <si>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</si>
  <si>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</si>
  <si>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19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</si>
  <si>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</si>
  <si>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</si>
  <si>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</si>
  <si>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20</t>
  </si>
  <si>
    <t>21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</si>
  <si>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</si>
  <si>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</si>
  <si>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</si>
  <si>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22</t>
  </si>
  <si>
    <t>23</t>
  </si>
  <si>
    <t>24</t>
  </si>
  <si>
    <t>25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</si>
  <si>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</si>
  <si>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</si>
  <si>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</si>
  <si>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Подвеска существующего провода освещения (снятие и устройство при замене опор)</t>
  </si>
  <si>
    <t>26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</si>
  <si>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</si>
  <si>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</si>
  <si>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</si>
  <si>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27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</si>
  <si>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</si>
  <si>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</si>
  <si>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</si>
  <si>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28</t>
  </si>
  <si>
    <t>33-04-008-01</t>
  </si>
  <si>
    <t>Подвеска неизолированных проводов ВЛ 0,38 кВ: с помощью механизмов при 20 опорах на км (0,795км*2пр=1,59км)</t>
  </si>
  <si>
    <t>км</t>
  </si>
  <si>
    <t>ГЭСН-2022 доп.6, 33-04-008-01, приказ Минстроя России от 11.05.2023 г. № 335/пр</t>
  </si>
  <si>
    <t>29</t>
  </si>
  <si>
    <t>33-04-008-04</t>
  </si>
  <si>
    <t>При увеличении количества опор на 1 км ВЛ добавлять: к норме 33-04-008-01 (ф.2 0,795км*2=1,59км, (29*2-(1,59*20)=26оп)</t>
  </si>
  <si>
    <t>ГЭСН-2022 доп.6, 33-04-008-04, приказ Минстроя России от 11.05.2023 г. № 335/пр</t>
  </si>
  <si>
    <t>Подвеска ответвлений к ж/домам</t>
  </si>
  <si>
    <t>30</t>
  </si>
  <si>
    <t>31</t>
  </si>
  <si>
    <t>Демонтаж магистрального провода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</si>
  <si>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</si>
  <si>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</si>
  <si>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</si>
  <si>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</si>
  <si>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</si>
  <si>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</si>
  <si>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</si>
  <si>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</si>
  <si>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</si>
  <si>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</si>
  <si>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</si>
  <si>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</si>
  <si>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</si>
  <si>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</si>
  <si>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</si>
  <si>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</si>
  <si>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</si>
  <si>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</si>
  <si>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</si>
  <si>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</si>
  <si>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44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</si>
  <si>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</si>
  <si>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</si>
  <si>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</si>
  <si>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Демонтаж опор</t>
  </si>
  <si>
    <t>45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</si>
  <si>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</si>
  <si>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</si>
  <si>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</si>
  <si>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46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</si>
  <si>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</si>
  <si>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</si>
  <si>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</si>
  <si>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47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</si>
  <si>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</si>
  <si>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</si>
  <si>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</si>
  <si>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</si>
  <si>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</t>
  </si>
  <si>
    <t>)*0,3</t>
  </si>
  <si>
    <t>)*0,3)*1,05</t>
  </si>
  <si>
    <t>Поправка: 571/пр_2022_т.3_п.4  Поправка: Сб.№м 8, п.1.8. 3.1</t>
  </si>
  <si>
    <t>48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</si>
  <si>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</si>
  <si>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</si>
  <si>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</si>
  <si>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</si>
  <si>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49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</si>
  <si>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</si>
  <si>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</si>
  <si>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</si>
  <si>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50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</si>
  <si>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</si>
  <si>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51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</si>
  <si>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</si>
  <si>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52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</si>
  <si>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</si>
  <si>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53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</si>
  <si>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</si>
  <si>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54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</si>
  <si>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</si>
  <si>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55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</si>
  <si>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</si>
  <si>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</si>
  <si>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</si>
  <si>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56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</si>
  <si>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</si>
  <si>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</si>
  <si>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</si>
  <si>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Ремонт контуров заземления опор ВЛ-0,4 кВ</t>
  </si>
  <si>
    <t>57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</si>
  <si>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</si>
  <si>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</si>
  <si>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</si>
  <si>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58</t>
  </si>
  <si>
    <t>м08-02-472-09</t>
  </si>
  <si>
    <t>Проводник заземляющий открыто по строительным основаниям: из круглой стали диаметром 12 мм (прим-но 10мм)</t>
  </si>
  <si>
    <t>100 м</t>
  </si>
  <si>
    <t>ГЭСНм-2022 доп.8, м08-02-472-09, приказ Минстроя России от 14.11.2023 г. № 817/пр</t>
  </si>
  <si>
    <t>58,1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</si>
  <si>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</si>
  <si>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</si>
  <si>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</si>
  <si>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59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</si>
  <si>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</si>
  <si>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</si>
  <si>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</si>
  <si>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</si>
  <si>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</si>
  <si>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</si>
  <si>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</si>
  <si>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59,1</t>
  </si>
  <si>
    <t>Прочие работы по ремонту ВЛ  0,4 кВ</t>
  </si>
  <si>
    <t>60</t>
  </si>
  <si>
    <t>13-03-003-21</t>
  </si>
  <si>
    <t>Окраска огрунтованных бетонных и оштукатуренных поверхностей: эмалью ПФ-133</t>
  </si>
  <si>
    <t>100 м2</t>
  </si>
  <si>
    <t>ГЭСН-2022 доп.9, 13-03-003-21, приказ Минстроя России от 16.02.2024 г. № 102/пр</t>
  </si>
  <si>
    <t>*2</t>
  </si>
  <si>
    <t>)*1,25*2</t>
  </si>
  <si>
    <t>)*1,15*2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</si>
  <si>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</si>
  <si>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</si>
  <si>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</si>
  <si>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</si>
  <si>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</si>
  <si>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Доставка персонала</t>
  </si>
  <si>
    <t>61</t>
  </si>
  <si>
    <t>91.13.03-508</t>
  </si>
  <si>
    <t>Автомобили полупассажирские, грузоподъемность до 2 т (567,21чел-ч:8:5=14дн., 10,2км:45км/ч*2*14=6,35маш-ч)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</si>
  <si>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</si>
  <si>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</si>
  <si>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</si>
  <si>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</si>
  <si>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</si>
  <si>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62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</si>
  <si>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</si>
  <si>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</si>
  <si>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</si>
  <si>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</si>
  <si>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</si>
  <si>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</si>
  <si>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63</t>
  </si>
  <si>
    <t>21.2.01.01-0065</t>
  </si>
  <si>
    <t>Провод самонесущий изолированный СИП-4 4х16-0,6/1</t>
  </si>
  <si>
    <t>ФСБЦ-2022 доп.4, 21.2.01.01-0065, приказ Минстроя России от 27.12.2022 г. № 1133/пр</t>
  </si>
  <si>
    <t>64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</si>
  <si>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</si>
  <si>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</si>
  <si>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</si>
  <si>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65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</si>
  <si>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</si>
  <si>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</si>
  <si>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</si>
  <si>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66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</si>
  <si>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</si>
  <si>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</si>
  <si>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</si>
  <si>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</si>
  <si>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</si>
  <si>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</si>
  <si>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67</t>
  </si>
  <si>
    <t>22.2.01.04-0017</t>
  </si>
  <si>
    <t>Изоляторы линейные штыревые ТФ-20</t>
  </si>
  <si>
    <t>ФСБЦ-2022 доп.3, 22.2.01.04-0017, приказ Минстроя России от 26.10.2022 г. № 905/пр</t>
  </si>
  <si>
    <t>Материалы отсутствующие в НБ</t>
  </si>
  <si>
    <t>68</t>
  </si>
  <si>
    <t>анализ рынка</t>
  </si>
  <si>
    <t>Кронштейн анкерный CS 10.3</t>
  </si>
  <si>
    <t>Материалы, изделия и конструкции</t>
  </si>
  <si>
    <t>материалы (03)</t>
  </si>
  <si>
    <t>341 +  2% Заг.скл</t>
  </si>
  <si>
    <t>0</t>
  </si>
  <si>
    <t>69</t>
  </si>
  <si>
    <t>Влагозащищённый ответвительный зажим с раздельной затяжкой болтов  P 71</t>
  </si>
  <si>
    <t>217 +  2% Заг.скл</t>
  </si>
  <si>
    <t>70</t>
  </si>
  <si>
    <t>Герметичный ответвительный зажим с одновременной затяжкой болта Р 70</t>
  </si>
  <si>
    <t>295 +  2% Заг.скл</t>
  </si>
  <si>
    <t>71</t>
  </si>
  <si>
    <t>Соединительный зажим MJRP 70</t>
  </si>
  <si>
    <t>627 +  2% Заг.скл</t>
  </si>
  <si>
    <t>72</t>
  </si>
  <si>
    <t>Соединительный зажим для нейтрали MJRP 70 N</t>
  </si>
  <si>
    <t>936,67 +  2% Заг.скл</t>
  </si>
  <si>
    <t>73</t>
  </si>
  <si>
    <t>Бугель для ленты NB 20</t>
  </si>
  <si>
    <t>29 +  2% Заг.скл</t>
  </si>
  <si>
    <t>74</t>
  </si>
  <si>
    <t>Колпачок изолирующий СЕ 25-150</t>
  </si>
  <si>
    <t>22,7 +  2% Заг.скл</t>
  </si>
  <si>
    <t>75</t>
  </si>
  <si>
    <t>Хомут стяжной Е778</t>
  </si>
  <si>
    <t>7 +  2% Заг.скл</t>
  </si>
  <si>
    <t>76</t>
  </si>
  <si>
    <t>Зажим анкерный DN 123</t>
  </si>
  <si>
    <t>105,5 +  2% Заг.скл</t>
  </si>
  <si>
    <t>77</t>
  </si>
  <si>
    <t>Колпачок изолирующий СЕ 6-35</t>
  </si>
  <si>
    <t>18,5 +  2% Заг.скл</t>
  </si>
  <si>
    <t>78</t>
  </si>
  <si>
    <t>Хомут Х-10</t>
  </si>
  <si>
    <t>192,5 +  2% Заг.скл</t>
  </si>
  <si>
    <t>79</t>
  </si>
  <si>
    <t>Хомут Х-89</t>
  </si>
  <si>
    <t>1 474,4 +  2% Заг.скл</t>
  </si>
  <si>
    <t>80</t>
  </si>
  <si>
    <t>Колпачок К-5</t>
  </si>
  <si>
    <t>10 +  2% Заг.скл</t>
  </si>
  <si>
    <t>81</t>
  </si>
  <si>
    <t>Траверса ТН-2</t>
  </si>
  <si>
    <t>558,91 +  2% Заг.скл</t>
  </si>
  <si>
    <t>82</t>
  </si>
  <si>
    <t>Заземляющий проводник типа ЗП-1 (1 метр)</t>
  </si>
  <si>
    <t>169,37 +  2% Заг.скл</t>
  </si>
  <si>
    <t>83</t>
  </si>
  <si>
    <t>Стойка СВ 95-3</t>
  </si>
  <si>
    <t>10 897,05 +  2% Заг.скл</t>
  </si>
  <si>
    <t>84</t>
  </si>
  <si>
    <t>Комплект промежуточного крепления ЕS 1500Е</t>
  </si>
  <si>
    <t>560 +  2% Заг.скл</t>
  </si>
  <si>
    <t>85</t>
  </si>
  <si>
    <t>Кронштейн анкерный CА 25</t>
  </si>
  <si>
    <t>26,33 +  2% Заг.скл</t>
  </si>
  <si>
    <t>86</t>
  </si>
  <si>
    <t>Герметичный ответвительный зажим P 645</t>
  </si>
  <si>
    <t>257 +  2% Заг.скл</t>
  </si>
  <si>
    <t>87</t>
  </si>
  <si>
    <t>Герметичный ответвительный зажим с одновременной затяжкой болта P 4</t>
  </si>
  <si>
    <t>192 +  2% Заг.скл</t>
  </si>
  <si>
    <t>88</t>
  </si>
  <si>
    <t>Зажим для временного заземления и  контроля напряжения PC 481 в комплекте с адаптером</t>
  </si>
  <si>
    <t>707 +  2% Заг.скл</t>
  </si>
  <si>
    <t>89</t>
  </si>
  <si>
    <t>Узел крепления подкоса У-3</t>
  </si>
  <si>
    <t>1 271,83 +  2% Заг.скл</t>
  </si>
  <si>
    <t>90</t>
  </si>
  <si>
    <t>Зажимы ПС-2-1</t>
  </si>
  <si>
    <t>65,42 +  2% Заг.скл</t>
  </si>
  <si>
    <t>Возврат материалов справочно</t>
  </si>
  <si>
    <t>Стойки опор ж/б 31шт; Траверсы (лом) 47шт; Провод А-25 (лом) 0,118т; Провод А-16 (лом) 0,09т; Провод СИП-4 2х16 0,0131т; СИП-4 4х16 (лом) 0,1т; СИП-2 3х50+1х50 (лом) 0,004т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</si>
  <si>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</si>
  <si>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</si>
  <si>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</si>
  <si>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</si>
  <si>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</si>
  <si>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</si>
  <si>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</si>
  <si>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</si>
  <si>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</si>
  <si>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</si>
  <si>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</si>
  <si>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</si>
  <si>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</si>
  <si>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</si>
  <si>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</si>
  <si>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</si>
  <si>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</si>
  <si>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</si>
  <si>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</si>
  <si>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</si>
  <si>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</si>
  <si>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</si>
  <si>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</si>
  <si>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</si>
  <si>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</si>
  <si>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</si>
  <si>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</si>
  <si>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</si>
  <si>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</si>
  <si>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</si>
  <si>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</si>
  <si>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</si>
  <si>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</si>
  <si>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</si>
  <si>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</si>
  <si>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</si>
  <si>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</si>
  <si>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</si>
  <si>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</si>
  <si>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</si>
  <si>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</si>
  <si>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</si>
  <si>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</si>
  <si>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</si>
  <si>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</si>
  <si>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</si>
  <si>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</si>
  <si>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</si>
  <si>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</si>
  <si>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</si>
  <si>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</si>
  <si>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</si>
  <si>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</si>
  <si>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</si>
  <si>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</si>
  <si>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</si>
  <si>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</si>
  <si>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</si>
  <si>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</si>
  <si>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</si>
  <si>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</si>
  <si>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</si>
  <si>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</si>
  <si>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</si>
  <si>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</si>
  <si>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</si>
  <si>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</si>
  <si>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</si>
  <si>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</si>
  <si>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</si>
  <si>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</si>
  <si>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</si>
  <si>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</si>
  <si>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</si>
  <si>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</si>
  <si>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</si>
  <si>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</si>
  <si>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</si>
  <si>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</si>
  <si>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</si>
  <si>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</si>
  <si>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</si>
  <si>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</si>
  <si>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</si>
  <si>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</si>
  <si>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</si>
  <si>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</si>
  <si>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</si>
  <si>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</si>
  <si>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</si>
  <si>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</si>
  <si>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</si>
  <si>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</si>
  <si>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</si>
  <si>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</si>
  <si>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</si>
  <si>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</si>
  <si>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</si>
  <si>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</si>
  <si>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</si>
  <si>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</si>
  <si>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1-100-33</t>
  </si>
  <si>
    <t>Затраты труда рабочих (Средний разряд - 3,3)</t>
  </si>
  <si>
    <t>чел.-ч.</t>
  </si>
  <si>
    <t>4-100-00</t>
  </si>
  <si>
    <t>Затраты труда машинистов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</si>
  <si>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</si>
  <si>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</si>
  <si>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</si>
  <si>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</si>
  <si>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</si>
  <si>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</si>
  <si>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</si>
  <si>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</si>
  <si>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</si>
  <si>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</si>
  <si>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</si>
  <si>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</si>
  <si>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</si>
  <si>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</si>
  <si>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</si>
  <si>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</si>
  <si>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</si>
  <si>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</si>
  <si>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</si>
  <si>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</si>
  <si>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</si>
  <si>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</si>
  <si>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</si>
  <si>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</si>
  <si>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</si>
  <si>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</si>
  <si>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91.04.01-033</t>
  </si>
  <si>
    <t>ФСЭМ-2022, 91.04.01-033, приказ Минстроя России от 18.05.2022 г. № 378/пр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</si>
  <si>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</si>
  <si>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1-100-46</t>
  </si>
  <si>
    <t>Затраты труда рабочих (Средний разряд - 4,6)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</si>
  <si>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</si>
  <si>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</si>
  <si>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</si>
  <si>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</si>
  <si>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</si>
  <si>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</si>
  <si>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</si>
  <si>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</si>
  <si>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</si>
  <si>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</si>
  <si>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</si>
  <si>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</si>
  <si>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</si>
  <si>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</si>
  <si>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01.3.01.01-0010</t>
  </si>
  <si>
    <t>ФСБЦ-2022 доп.6, 01.3.01.01-0010, приказ Минстроя России от 11.05.2023 г. № 335/пр</t>
  </si>
  <si>
    <t>Бензин-растворитель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</si>
  <si>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</si>
  <si>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</si>
  <si>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</si>
  <si>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</si>
  <si>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</si>
  <si>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</si>
  <si>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</si>
  <si>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</si>
  <si>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</si>
  <si>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</si>
  <si>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</si>
  <si>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</si>
  <si>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</si>
  <si>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</si>
  <si>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</si>
  <si>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</si>
  <si>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</si>
  <si>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</si>
  <si>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</si>
  <si>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</si>
  <si>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</si>
  <si>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</si>
  <si>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</si>
  <si>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</si>
  <si>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</si>
  <si>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</si>
  <si>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1-100-35</t>
  </si>
  <si>
    <t>Затраты труда рабочих (Средний разряд - 3,5)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</si>
  <si>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</si>
  <si>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</si>
  <si>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</si>
  <si>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</si>
  <si>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</si>
  <si>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</si>
  <si>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</si>
  <si>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</si>
  <si>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</si>
  <si>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</si>
  <si>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</si>
  <si>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</si>
  <si>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1-100-34</t>
  </si>
  <si>
    <t>Затраты труда рабочих (Средний разряд - 3,4)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</si>
  <si>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</si>
  <si>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</si>
  <si>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</si>
  <si>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</si>
  <si>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</si>
  <si>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</si>
  <si>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</si>
  <si>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</si>
  <si>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</si>
  <si>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</si>
  <si>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</si>
  <si>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1-100-38</t>
  </si>
  <si>
    <t>Затраты труда рабочих (Средний разряд - 3,8)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</si>
  <si>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</si>
  <si>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</si>
  <si>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</si>
  <si>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</si>
  <si>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</si>
  <si>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</si>
  <si>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</si>
  <si>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</si>
  <si>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</si>
  <si>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1-100-40</t>
  </si>
  <si>
    <t>Затраты труда рабочих (Средний разряд - 4)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</si>
  <si>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</si>
  <si>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</si>
  <si>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</si>
  <si>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</si>
  <si>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</si>
  <si>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</si>
  <si>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</si>
  <si>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</si>
  <si>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</si>
  <si>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</si>
  <si>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</si>
  <si>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</si>
  <si>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</si>
  <si>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ФСЭМ-2022, 91.21.01-012, приказ Минстроя России от 18.05.2022 г. № 378/пр</t>
  </si>
  <si>
    <t>Агрегаты окрасочные высокого давления для окраски поверхностей конструкций, мощность 1 кВт</t>
  </si>
  <si>
    <t>14.4.04.08-0006</t>
  </si>
  <si>
    <t>ФСБЦ-2022, 14.4.04.08-0006, приказ Минстроя России от 18.05.2022 г. № 378/пр</t>
  </si>
  <si>
    <t>Эмаль ПФ-133, цветная, белый</t>
  </si>
  <si>
    <t>14.5.09.02-0002</t>
  </si>
  <si>
    <t>ФСБЦ-2022, 14.5.09.02-0002, приказ Минстроя России от 18.05.2022 г. № 378/пр</t>
  </si>
  <si>
    <t>Ксилол нефтяной, марка А</t>
  </si>
  <si>
    <t>Машинист 4 разряда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</si>
  <si>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</si>
  <si>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</si>
  <si>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</si>
  <si>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</si>
  <si>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</si>
  <si>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</si>
  <si>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</si>
  <si>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</si>
  <si>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</si>
  <si>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</si>
  <si>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</si>
  <si>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</si>
  <si>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</si>
  <si>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</si>
  <si>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</si>
  <si>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</si>
  <si>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</si>
  <si>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</si>
  <si>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</si>
  <si>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</si>
  <si>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</si>
  <si>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</si>
  <si>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</si>
  <si>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</si>
  <si>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</si>
  <si>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</si>
  <si>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</si>
  <si>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</si>
  <si>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</si>
  <si>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</si>
  <si>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</si>
  <si>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</si>
  <si>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</si>
  <si>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</si>
  <si>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</si>
  <si>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</si>
  <si>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</si>
  <si>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</si>
  <si>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</si>
  <si>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</si>
  <si>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</si>
  <si>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</si>
  <si>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Установка опор (замена дефектных опор)</t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</si>
  <si>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</si>
  <si>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М *0</t>
    </r>
  </si>
  <si>
    <t>ОТ (ЗТ)</t>
  </si>
  <si>
    <t>ЭМ</t>
  </si>
  <si>
    <t>ОТм(ЗТм) Средний разряд машинистов 5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</si>
  <si>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</si>
  <si>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</si>
  <si>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</si>
  <si>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</si>
  <si>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</si>
  <si>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</si>
  <si>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</si>
  <si>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</si>
  <si>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</si>
  <si>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33-04-019-01</t>
  </si>
  <si>
    <r>
      <t>Затраты на бурение котлованов, учтенные нормами: 33-04-001-01, 33-04-003-01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</si>
  <si>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</si>
  <si>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</si>
  <si>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33-04-019-19</t>
  </si>
  <si>
    <r>
      <t>Затраты на бурение котлованов, учтенные нормой: 33-04-003-02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</si>
  <si>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</si>
  <si>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</si>
  <si>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33-04-019-20</t>
  </si>
  <si>
    <r>
      <t>Затраты на бурение котлованов, учтенные нормой: 33-04-003-03</t>
    </r>
    <r>
      <rPr>
        <i/>
        <sz val="10"/>
        <rFont val="Arial"/>
        <family val="2"/>
        <charset val="204"/>
      </rPr>
      <t xml:space="preserve">
Поправки к: 
ЭМ )*1,25;   
ЗТ )*1,25;   
ЗТм )*1,25</t>
    </r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</si>
  <si>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</si>
  <si>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</si>
  <si>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</si>
  <si>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</si>
  <si>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</si>
  <si>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</si>
  <si>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</si>
  <si>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</si>
  <si>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</si>
  <si>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</si>
  <si>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</si>
  <si>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</si>
  <si>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</si>
  <si>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</si>
  <si>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</si>
  <si>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</si>
  <si>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</si>
  <si>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</si>
  <si>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</si>
  <si>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</si>
  <si>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</si>
  <si>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</si>
  <si>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</si>
  <si>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</si>
  <si>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</si>
  <si>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</si>
  <si>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</si>
  <si>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</si>
  <si>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</si>
  <si>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</si>
  <si>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</si>
  <si>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</si>
  <si>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</si>
  <si>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</si>
  <si>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</si>
  <si>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</si>
  <si>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</si>
  <si>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</si>
  <si>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</si>
  <si>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Пр/774-027.0;_x000D_
п.16</t>
  </si>
  <si>
    <t>ГЭСН 33-04-017-03</t>
  </si>
  <si>
    <r>
      <t>При изменении количества опор на 1 км ВЛИ добавлять или исключать: к норме 33-04-017-01 (0,8*32=26, 29-26=3)</t>
    </r>
    <r>
      <rPr>
        <i/>
        <sz val="10"/>
        <rFont val="Arial"/>
        <family val="2"/>
        <charset val="204"/>
      </rPr>
      <t xml:space="preserve">
Поправки к: 
М *0</t>
    </r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</si>
  <si>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</si>
  <si>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</si>
  <si>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</si>
  <si>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</si>
  <si>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</si>
  <si>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</si>
  <si>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</si>
  <si>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33-04-041-03</t>
  </si>
  <si>
    <r>
      <t>Снятие ответвлений ВЛ 0,38 кВ к зданиям при количестве проводов в ответвлении: 4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</si>
  <si>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освещения (снятие и устройство при замене опор)</t>
  </si>
  <si>
    <t>ГЭСН 33-04-040-01</t>
  </si>
  <si>
    <t>ГЭСН 33-04-040-02</t>
  </si>
  <si>
    <t>ГЭСН 33-04-008-01</t>
  </si>
  <si>
    <r>
      <t>Подвеска неизолированных проводов ВЛ 0,38 кВ: с помощью механизмов при 20 опорах на км (0,795км*2пр=1,59км)</t>
    </r>
    <r>
      <rPr>
        <i/>
        <sz val="10"/>
        <rFont val="Arial"/>
        <family val="2"/>
        <charset val="204"/>
      </rPr>
      <t xml:space="preserve">
Поправки к: 
М *0</t>
    </r>
  </si>
  <si>
    <t>ГЭСН 33-04-008-04</t>
  </si>
  <si>
    <r>
      <t>При увеличении количества опор на 1 км ВЛ добавлять: к норме 33-04-008-01 (ф.2 0,795км*2=1,59км, (29*2-(1,59*20)=26оп)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</si>
  <si>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ответвлений к ж/домам</t>
  </si>
  <si>
    <t>Раздел: Демонтаж магистрального провода</t>
  </si>
  <si>
    <t>Раздел: Демонтаж опор</t>
  </si>
  <si>
    <t>ГЭСН 33-04-042-01</t>
  </si>
  <si>
    <t>ГЭСН 33-04-042-02</t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</si>
  <si>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</si>
  <si>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</si>
  <si>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</si>
  <si>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</si>
  <si>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Раздел: Ремонт контуров заземления опор ВЛ-0,4 кВ</t>
  </si>
  <si>
    <t>ГЭСН 33-03-004-02</t>
  </si>
  <si>
    <t>ГЭСНм 08-02-472-09</t>
  </si>
  <si>
    <t>58.1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</si>
  <si>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</si>
  <si>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</si>
  <si>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59.1</t>
  </si>
  <si>
    <t>Раздел: Прочие работы по ремонту ВЛ  0,4 кВ</t>
  </si>
  <si>
    <t>ГЭСН 13-03-003-21</t>
  </si>
  <si>
    <r>
      <t>Окраска огрунтованных бетонных и оштукатуренных поверхностей: эмалью ПФ-133</t>
    </r>
    <r>
      <rPr>
        <i/>
        <sz val="10"/>
        <rFont val="Arial"/>
        <family val="2"/>
        <charset val="204"/>
      </rPr>
      <t xml:space="preserve">
Поправки к: 
М *2;   
ЭМ )*1,25*2;   
ЗТ )*1,15*2;   
ЗТм )*1,25*2;   
СП )*0,85</t>
    </r>
  </si>
  <si>
    <t>НР Защита строительных конструкций и оборудования от коррозии</t>
  </si>
  <si>
    <t>Пр/774-013.0;_x000D_
п.16</t>
  </si>
  <si>
    <t>СП Защита строительных конструкций и оборудования от коррозии</t>
  </si>
  <si>
    <t>Раздел: Доставка персонала</t>
  </si>
  <si>
    <r>
      <t>Автомобили полупассажирские, грузоподъемность до 2 т (567,21чел-ч:8:5=14дн., 10,2км:45км/ч*2*14=6,35маш-ч)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</si>
  <si>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</si>
  <si>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</si>
  <si>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</si>
  <si>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</si>
  <si>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</si>
  <si>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Соединительный зажим MJRP 70</t>
    </r>
    <r>
      <rPr>
        <i/>
        <sz val="11"/>
        <rFont val="Arial"/>
        <family val="2"/>
        <charset val="204"/>
      </rPr>
      <t xml:space="preserve">
639,54 = 627 +  2% Заг.скл</t>
    </r>
  </si>
  <si>
    <r>
      <t>Соединительный зажим для нейтрали MJRP 70 N</t>
    </r>
    <r>
      <rPr>
        <i/>
        <sz val="11"/>
        <rFont val="Arial"/>
        <family val="2"/>
        <charset val="204"/>
      </rPr>
      <t xml:space="preserve">
955,40 = 936,67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</si>
  <si>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</si>
  <si>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</si>
  <si>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</si>
  <si>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</si>
  <si>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</si>
  <si>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Хомут Х-10</t>
    </r>
    <r>
      <rPr>
        <i/>
        <sz val="11"/>
        <rFont val="Arial"/>
        <family val="2"/>
        <charset val="204"/>
      </rPr>
      <t xml:space="preserve">
196,35 = 192,5 +  2% Заг.скл</t>
    </r>
  </si>
  <si>
    <r>
      <t>Хомут Х-89</t>
    </r>
    <r>
      <rPr>
        <i/>
        <sz val="11"/>
        <rFont val="Arial"/>
        <family val="2"/>
        <charset val="204"/>
      </rPr>
      <t xml:space="preserve">
1 503,89 = 1 474,4 +  2% Заг.скл</t>
    </r>
  </si>
  <si>
    <r>
      <t>Колпачок К-5</t>
    </r>
    <r>
      <rPr>
        <i/>
        <sz val="11"/>
        <rFont val="Arial"/>
        <family val="2"/>
        <charset val="204"/>
      </rPr>
      <t xml:space="preserve">
10,20 = 10 +  2% Заг.скл</t>
    </r>
  </si>
  <si>
    <r>
      <t>Траверса ТН-2</t>
    </r>
    <r>
      <rPr>
        <i/>
        <sz val="11"/>
        <rFont val="Arial"/>
        <family val="2"/>
        <charset val="204"/>
      </rPr>
      <t xml:space="preserve">
570,09 = 558,91 +  2% Заг.скл</t>
    </r>
  </si>
  <si>
    <r>
      <t>Заземляющий проводник типа ЗП-1 (1 метр)</t>
    </r>
    <r>
      <rPr>
        <i/>
        <sz val="11"/>
        <rFont val="Arial"/>
        <family val="2"/>
        <charset val="204"/>
      </rPr>
      <t xml:space="preserve">
172,76 = 169,37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</si>
  <si>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11 114,99 = 10 897,05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</si>
  <si>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</si>
  <si>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</si>
  <si>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</si>
  <si>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</si>
  <si>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</si>
  <si>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Узел крепления подкоса У-3</t>
    </r>
    <r>
      <rPr>
        <i/>
        <sz val="11"/>
        <rFont val="Arial"/>
        <family val="2"/>
        <charset val="204"/>
      </rPr>
      <t xml:space="preserve">
1 297,27 = 1 271,83 +  2% Заг.скл</t>
    </r>
  </si>
  <si>
    <r>
      <t>Зажимы ПС-2-1</t>
    </r>
    <r>
      <rPr>
        <i/>
        <sz val="11"/>
        <rFont val="Arial"/>
        <family val="2"/>
        <charset val="204"/>
      </rPr>
      <t xml:space="preserve">
66,73 = 65,42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</si>
  <si>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</si>
  <si>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</si>
  <si>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</si>
  <si>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</si>
  <si>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</si>
  <si>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</si>
  <si>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</si>
  <si>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</si>
  <si>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</si>
  <si>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</si>
  <si>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</si>
  <si>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</si>
  <si>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</si>
  <si>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</si>
  <si>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</si>
  <si>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</si>
  <si>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</si>
  <si>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</si>
  <si>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</si>
  <si>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</si>
  <si>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Главный специалист ОЦ</t>
  </si>
  <si>
    <t>Начальник ОЦ</t>
  </si>
  <si>
    <t>В.А.Кислякова</t>
  </si>
  <si>
    <t>А.Н.Кабанова</t>
  </si>
  <si>
    <t>ВД №6</t>
  </si>
  <si>
    <t>Стойки опор ж/б 31шт; Траверсы (лом) 47шт; Провод А-25 (лом) 0,108т; Провод А-16 (лом) 0,09т; Провод СИП-4 2х16 0,0131т; СИП-4 4х16 (лом) 0,1т; СИП-2 3х50+1х50 (лом) 0,004т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</si>
</sst>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4" fontId="20" fillId="0" borderId="0" xfId="0" applyNumberFormat="1" applyFont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4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4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4" fontId="0" fillId="0" borderId="0" xfId="0" applyNumberFormat="1"/>
    <xf numFmtId="164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4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164" fontId="20" fillId="2" borderId="0" xfId="0" applyNumberFormat="1" applyFont="1" applyFill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164" fontId="23" fillId="0" borderId="0" xfId="0" applyNumberFormat="1" applyFont="1" applyAlignment="1">
      <alignment horizontal="left" vertical="top"/>
    </xf>
    <xf numFmtId="164" fontId="23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wrapText="1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563"/>
  <sheetViews>
    <sheetView tabSelected="1" topLeftCell="A1393" zoomScaleNormal="100" workbookViewId="0">
      <selection activeCell="C1416" sqref="C141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71" t="s">
        <v>731</v>
      </c>
      <c r="B2" s="71"/>
      <c r="C2" s="71"/>
      <c r="D2" s="71"/>
      <c r="E2" s="71"/>
      <c r="F2" s="72" t="s">
        <v>757</v>
      </c>
      <c r="G2" s="72"/>
      <c r="H2" s="72"/>
      <c r="I2" s="72"/>
      <c r="J2" s="72"/>
      <c r="K2" s="72"/>
      <c r="L2" s="72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71" t="s">
        <v>732</v>
      </c>
      <c r="B4" s="71"/>
      <c r="C4" s="71"/>
      <c r="D4" s="71"/>
      <c r="E4" s="71"/>
      <c r="F4" s="72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72"/>
      <c r="H4" s="72"/>
      <c r="I4" s="72"/>
      <c r="J4" s="72"/>
      <c r="K4" s="72"/>
      <c r="L4" s="72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71" t="s">
        <v>733</v>
      </c>
      <c r="B6" s="71"/>
      <c r="C6" s="71"/>
      <c r="D6" s="71"/>
      <c r="E6" s="71"/>
      <c r="F6" s="72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72"/>
      <c r="H6" s="72"/>
      <c r="I6" s="72"/>
      <c r="J6" s="72"/>
      <c r="K6" s="72"/>
      <c r="L6" s="72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71" t="s">
        <v>734</v>
      </c>
      <c r="B8" s="71"/>
      <c r="C8" s="71"/>
      <c r="D8" s="71"/>
      <c r="E8" s="71"/>
      <c r="F8" s="72" t="s">
        <v>574</v>
      </c>
      <c r="G8" s="72"/>
      <c r="H8" s="72"/>
      <c r="I8" s="72"/>
      <c r="J8" s="72"/>
      <c r="K8" s="72"/>
      <c r="L8" s="72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71" t="s">
        <v>735</v>
      </c>
      <c r="B10" s="71"/>
      <c r="C10" s="71"/>
      <c r="D10" s="71"/>
      <c r="E10" s="71"/>
      <c r="F10" s="72" t="s">
        <v>576</v>
      </c>
      <c r="G10" s="72"/>
      <c r="H10" s="72"/>
      <c r="I10" s="72"/>
      <c r="J10" s="72"/>
      <c r="K10" s="72"/>
      <c r="L10" s="72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71" t="s">
        <v>736</v>
      </c>
      <c r="B12" s="71"/>
      <c r="C12" s="71"/>
      <c r="D12" s="71"/>
      <c r="E12" s="71"/>
      <c r="F12" s="72" t="s">
        <v>758</v>
      </c>
      <c r="G12" s="72"/>
      <c r="H12" s="72"/>
      <c r="I12" s="72"/>
      <c r="J12" s="72"/>
      <c r="K12" s="72"/>
      <c r="L12" s="72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71" t="s">
        <v>737</v>
      </c>
      <c r="B14" s="71"/>
      <c r="C14" s="71"/>
      <c r="D14" s="71"/>
      <c r="E14" s="71"/>
      <c r="F14" s="72" t="str">
        <f>IF(Source!CZ12 &lt;&gt; "", Source!CZ12, "")</f>
        <v/>
      </c>
      <c r="G14" s="72"/>
      <c r="H14" s="72"/>
      <c r="I14" s="72"/>
      <c r="J14" s="72"/>
      <c r="K14" s="72"/>
      <c r="L14" s="72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71" t="s">
        <v>738</v>
      </c>
      <c r="B16" s="71"/>
      <c r="C16" s="71"/>
      <c r="D16" s="71"/>
      <c r="E16" s="71"/>
      <c r="F16" s="72" t="str">
        <f>IF(Source!DA12 &lt;&gt; "", Source!DA12, "")</f>
        <v/>
      </c>
      <c r="G16" s="72"/>
      <c r="H16" s="72"/>
      <c r="I16" s="72"/>
      <c r="J16" s="72"/>
      <c r="K16" s="72"/>
      <c r="L16" s="72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73" t="str">
        <f>IF(Source!G12&lt;&gt;"Новый объект", Source!G12, "")</f>
        <v>6. ВЛ-0,4 кВ от КТП-254 д.Торговцево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</row>
    <row r="21" spans="1:12" ht="14.25" customHeight="1" x14ac:dyDescent="0.2">
      <c r="A21" s="74" t="s">
        <v>739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75" t="str">
        <f>CONCATENATE( "ЛОКАЛЬНАЯ СМЕТА № ЛС-", Source!L20, " ",Source!CM20)</f>
        <v xml:space="preserve">ЛОКАЛЬНАЯ СМЕТА № ЛС-Новая локальная смета 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740</v>
      </c>
      <c r="B27" s="10"/>
      <c r="C27" s="23" t="s">
        <v>759</v>
      </c>
      <c r="D27" s="10" t="s">
        <v>741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742</v>
      </c>
      <c r="B29" s="10"/>
      <c r="C29" s="76" t="s">
        <v>917</v>
      </c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2.75" customHeight="1" x14ac:dyDescent="0.2">
      <c r="A30" s="25"/>
      <c r="B30" s="26"/>
      <c r="C30" s="74" t="s">
        <v>743</v>
      </c>
      <c r="D30" s="74"/>
      <c r="E30" s="74"/>
      <c r="F30" s="74"/>
      <c r="G30" s="74"/>
      <c r="H30" s="74"/>
      <c r="I30" s="74"/>
      <c r="J30" s="74"/>
      <c r="K30" s="74"/>
      <c r="L30" s="74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760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83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83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83" ht="12.75" customHeight="1" x14ac:dyDescent="0.2">
      <c r="A35" s="77" t="s">
        <v>744</v>
      </c>
      <c r="B35" s="77" t="s">
        <v>745</v>
      </c>
      <c r="C35" s="77" t="s">
        <v>746</v>
      </c>
      <c r="D35" s="77" t="s">
        <v>747</v>
      </c>
      <c r="E35" s="80" t="s">
        <v>748</v>
      </c>
      <c r="F35" s="81"/>
      <c r="G35" s="82"/>
      <c r="H35" s="80" t="s">
        <v>749</v>
      </c>
      <c r="I35" s="81"/>
      <c r="J35" s="81"/>
      <c r="K35" s="81"/>
      <c r="L35" s="82"/>
    </row>
    <row r="36" spans="1:83" ht="12.75" customHeight="1" x14ac:dyDescent="0.2">
      <c r="A36" s="78"/>
      <c r="B36" s="78"/>
      <c r="C36" s="78"/>
      <c r="D36" s="78"/>
      <c r="E36" s="83"/>
      <c r="F36" s="84"/>
      <c r="G36" s="85"/>
      <c r="H36" s="89"/>
      <c r="I36" s="84"/>
      <c r="J36" s="84"/>
      <c r="K36" s="84"/>
      <c r="L36" s="85"/>
    </row>
    <row r="37" spans="1:83" ht="12.75" customHeight="1" x14ac:dyDescent="0.2">
      <c r="A37" s="78"/>
      <c r="B37" s="78"/>
      <c r="C37" s="78"/>
      <c r="D37" s="78"/>
      <c r="E37" s="83"/>
      <c r="F37" s="84"/>
      <c r="G37" s="85"/>
      <c r="H37" s="89"/>
      <c r="I37" s="84"/>
      <c r="J37" s="84"/>
      <c r="K37" s="84"/>
      <c r="L37" s="85"/>
    </row>
    <row r="38" spans="1:83" ht="12.75" customHeight="1" x14ac:dyDescent="0.2">
      <c r="A38" s="78"/>
      <c r="B38" s="78"/>
      <c r="C38" s="78"/>
      <c r="D38" s="78"/>
      <c r="E38" s="86"/>
      <c r="F38" s="87"/>
      <c r="G38" s="88"/>
      <c r="H38" s="90"/>
      <c r="I38" s="87"/>
      <c r="J38" s="87"/>
      <c r="K38" s="87"/>
      <c r="L38" s="88"/>
    </row>
    <row r="39" spans="1:83" ht="51" customHeight="1" x14ac:dyDescent="0.2">
      <c r="A39" s="79"/>
      <c r="B39" s="79"/>
      <c r="C39" s="79"/>
      <c r="D39" s="79"/>
      <c r="E39" s="30" t="s">
        <v>750</v>
      </c>
      <c r="F39" s="30" t="s">
        <v>751</v>
      </c>
      <c r="G39" s="31" t="s">
        <v>752</v>
      </c>
      <c r="H39" s="30" t="s">
        <v>753</v>
      </c>
      <c r="I39" s="30" t="s">
        <v>754</v>
      </c>
      <c r="J39" s="30" t="s">
        <v>755</v>
      </c>
      <c r="K39" s="30" t="s">
        <v>751</v>
      </c>
      <c r="L39" s="30" t="s">
        <v>756</v>
      </c>
    </row>
    <row r="40" spans="1:83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83" ht="16.5" x14ac:dyDescent="0.2">
      <c r="A42" s="93" t="s">
        <v>761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</row>
    <row r="43" spans="1:83" ht="68.25" x14ac:dyDescent="0.2">
      <c r="A43" s="36" t="s">
        <v>17</v>
      </c>
      <c r="B43" s="38" t="s">
        <v>762</v>
      </c>
      <c r="C43" s="38" t="s">
        <v>763</v>
      </c>
      <c r="D43" s="39" t="str">
        <f>Source!H28</f>
        <v>ШТ</v>
      </c>
      <c r="E43" s="40">
        <f>Source!K28</f>
        <v>12</v>
      </c>
      <c r="F43" s="40"/>
      <c r="G43" s="40">
        <f>Source!I28</f>
        <v>12</v>
      </c>
      <c r="H43" s="42"/>
      <c r="I43" s="41"/>
      <c r="J43" s="42"/>
      <c r="K43" s="41"/>
      <c r="L43" s="42"/>
    </row>
    <row r="44" spans="1:83" ht="15" x14ac:dyDescent="0.2">
      <c r="A44" s="37"/>
      <c r="B44" s="40">
        <v>1</v>
      </c>
      <c r="C44" s="37" t="s">
        <v>764</v>
      </c>
      <c r="D44" s="39" t="s">
        <v>580</v>
      </c>
      <c r="E44" s="43"/>
      <c r="F44" s="40"/>
      <c r="G44" s="43">
        <f>Source!U28</f>
        <v>36.72</v>
      </c>
      <c r="H44" s="40"/>
      <c r="I44" s="40"/>
      <c r="J44" s="40"/>
      <c r="K44" s="40"/>
      <c r="L44" s="44">
        <f>SUM(L45:L45)-SUMIF(CE45:CE45, 1, L45:L45)</f>
        <v>16175.89</v>
      </c>
    </row>
    <row r="45" spans="1:83" ht="28.5" x14ac:dyDescent="0.2">
      <c r="A45" s="38"/>
      <c r="B45" s="38" t="s">
        <v>578</v>
      </c>
      <c r="C45" s="38" t="s">
        <v>579</v>
      </c>
      <c r="D45" s="39" t="s">
        <v>580</v>
      </c>
      <c r="E45" s="40">
        <v>3.06</v>
      </c>
      <c r="F45" s="40"/>
      <c r="G45" s="40">
        <f>SmtRes!CX1</f>
        <v>36.72</v>
      </c>
      <c r="H45" s="42"/>
      <c r="I45" s="41"/>
      <c r="J45" s="42">
        <f>SmtRes!CZ1</f>
        <v>440.52</v>
      </c>
      <c r="K45" s="41"/>
      <c r="L45" s="42">
        <f>SmtRes!DI1</f>
        <v>16175.89</v>
      </c>
    </row>
    <row r="46" spans="1:83" ht="15" x14ac:dyDescent="0.2">
      <c r="A46" s="37"/>
      <c r="B46" s="40">
        <v>2</v>
      </c>
      <c r="C46" s="37" t="s">
        <v>765</v>
      </c>
      <c r="D46" s="39"/>
      <c r="E46" s="43"/>
      <c r="F46" s="40"/>
      <c r="G46" s="43"/>
      <c r="H46" s="40"/>
      <c r="I46" s="40"/>
      <c r="J46" s="40"/>
      <c r="K46" s="40"/>
      <c r="L46" s="44">
        <f>SUM(L47:L51)-SUMIF(CE47:CE51, 1, L47:L51)</f>
        <v>16026.370000000006</v>
      </c>
    </row>
    <row r="47" spans="1:83" ht="15" x14ac:dyDescent="0.2">
      <c r="A47" s="37"/>
      <c r="B47" s="40"/>
      <c r="C47" s="37" t="s">
        <v>768</v>
      </c>
      <c r="D47" s="39" t="s">
        <v>580</v>
      </c>
      <c r="E47" s="43"/>
      <c r="F47" s="40"/>
      <c r="G47" s="43">
        <f>Source!V28</f>
        <v>10.44</v>
      </c>
      <c r="H47" s="40"/>
      <c r="I47" s="40"/>
      <c r="J47" s="40"/>
      <c r="K47" s="40"/>
      <c r="L47" s="44">
        <f>SUMIF(CE48:CE51, 1, L48:L51)</f>
        <v>5572.24</v>
      </c>
      <c r="CE47">
        <v>1</v>
      </c>
    </row>
    <row r="48" spans="1:83" ht="42.75" x14ac:dyDescent="0.2">
      <c r="A48" s="38"/>
      <c r="B48" s="38" t="s">
        <v>583</v>
      </c>
      <c r="C48" s="38" t="s">
        <v>585</v>
      </c>
      <c r="D48" s="39" t="s">
        <v>366</v>
      </c>
      <c r="E48" s="40">
        <v>0.68</v>
      </c>
      <c r="F48" s="40"/>
      <c r="G48" s="40">
        <f>SmtRes!CX3</f>
        <v>8.16</v>
      </c>
      <c r="H48" s="42"/>
      <c r="I48" s="41"/>
      <c r="J48" s="42">
        <f>SmtRes!CZ3</f>
        <v>1811.82</v>
      </c>
      <c r="K48" s="41"/>
      <c r="L48" s="42">
        <f>SmtRes!DG3</f>
        <v>14784.45</v>
      </c>
    </row>
    <row r="49" spans="1:83" ht="28.5" x14ac:dyDescent="0.2">
      <c r="A49" s="38"/>
      <c r="B49" s="38" t="s">
        <v>586</v>
      </c>
      <c r="C49" s="38" t="s">
        <v>766</v>
      </c>
      <c r="D49" s="39" t="s">
        <v>580</v>
      </c>
      <c r="E49" s="40">
        <f>SmtRes!DO3*SmtRes!AT3</f>
        <v>0.68</v>
      </c>
      <c r="F49" s="40"/>
      <c r="G49" s="40">
        <f>SmtRes!DO3*SmtRes!CX3</f>
        <v>8.16</v>
      </c>
      <c r="H49" s="42"/>
      <c r="I49" s="41"/>
      <c r="J49" s="42">
        <f>ROUND(SmtRes!AG3/SmtRes!DO3, 2)</f>
        <v>549.32000000000005</v>
      </c>
      <c r="K49" s="41"/>
      <c r="L49" s="42">
        <f>SmtRes!DH3</f>
        <v>4482.45</v>
      </c>
      <c r="CE49">
        <v>1</v>
      </c>
    </row>
    <row r="50" spans="1:83" ht="28.5" x14ac:dyDescent="0.2">
      <c r="A50" s="38"/>
      <c r="B50" s="38" t="s">
        <v>587</v>
      </c>
      <c r="C50" s="38" t="s">
        <v>589</v>
      </c>
      <c r="D50" s="39" t="s">
        <v>366</v>
      </c>
      <c r="E50" s="40">
        <v>0.19</v>
      </c>
      <c r="F50" s="40"/>
      <c r="G50" s="40">
        <f>SmtRes!CX4</f>
        <v>2.2799999999999998</v>
      </c>
      <c r="H50" s="42"/>
      <c r="I50" s="41"/>
      <c r="J50" s="42">
        <f>SmtRes!CZ4</f>
        <v>544.70000000000005</v>
      </c>
      <c r="K50" s="41"/>
      <c r="L50" s="42">
        <f>SmtRes!DG4</f>
        <v>1241.92</v>
      </c>
    </row>
    <row r="51" spans="1:83" ht="28.5" x14ac:dyDescent="0.2">
      <c r="A51" s="38"/>
      <c r="B51" s="38" t="s">
        <v>590</v>
      </c>
      <c r="C51" s="38" t="s">
        <v>767</v>
      </c>
      <c r="D51" s="39" t="s">
        <v>580</v>
      </c>
      <c r="E51" s="40">
        <f>SmtRes!DO4*SmtRes!AT4</f>
        <v>0.19</v>
      </c>
      <c r="F51" s="40"/>
      <c r="G51" s="40">
        <f>SmtRes!DO4*SmtRes!CX4</f>
        <v>2.2799999999999998</v>
      </c>
      <c r="H51" s="42"/>
      <c r="I51" s="41"/>
      <c r="J51" s="42">
        <f>ROUND(SmtRes!AG4/SmtRes!DO4, 2)</f>
        <v>477.98</v>
      </c>
      <c r="K51" s="41"/>
      <c r="L51" s="42">
        <f>SmtRes!DH4</f>
        <v>1089.79</v>
      </c>
      <c r="CE51">
        <v>1</v>
      </c>
    </row>
    <row r="52" spans="1:83" ht="15" x14ac:dyDescent="0.2">
      <c r="A52" s="37"/>
      <c r="B52" s="40">
        <v>4</v>
      </c>
      <c r="C52" s="37" t="s">
        <v>769</v>
      </c>
      <c r="D52" s="39"/>
      <c r="E52" s="43"/>
      <c r="F52" s="40"/>
      <c r="G52" s="43"/>
      <c r="H52" s="40"/>
      <c r="I52" s="40"/>
      <c r="J52" s="40"/>
      <c r="K52" s="40"/>
      <c r="L52" s="44">
        <f>SUM(L53:L58)-SUMIF(CE53:CE58, 1, L53:L58)</f>
        <v>0</v>
      </c>
    </row>
    <row r="53" spans="1:83" ht="14.25" x14ac:dyDescent="0.2">
      <c r="A53" s="38"/>
      <c r="B53" s="38" t="s">
        <v>591</v>
      </c>
      <c r="C53" s="38" t="s">
        <v>593</v>
      </c>
      <c r="D53" s="39" t="s">
        <v>31</v>
      </c>
      <c r="E53" s="40">
        <v>0.1</v>
      </c>
      <c r="F53" s="40">
        <f t="shared" ref="F53:F65" si="0">ROUND(0,7)</f>
        <v>0</v>
      </c>
      <c r="G53" s="40">
        <f>SmtRes!CX5</f>
        <v>0</v>
      </c>
      <c r="H53" s="42">
        <f>SmtRes!CZ5</f>
        <v>238.29</v>
      </c>
      <c r="I53" s="41">
        <f>SmtRes!AI5</f>
        <v>2.0699999999999998</v>
      </c>
      <c r="J53" s="42">
        <f t="shared" ref="J53:J58" si="1">ROUND(H53*I53, 2)</f>
        <v>493.26</v>
      </c>
      <c r="K53" s="41"/>
      <c r="L53" s="42">
        <f>SmtRes!DF5</f>
        <v>0</v>
      </c>
    </row>
    <row r="54" spans="1:83" ht="14.25" x14ac:dyDescent="0.2">
      <c r="A54" s="38"/>
      <c r="B54" s="38" t="s">
        <v>594</v>
      </c>
      <c r="C54" s="38" t="s">
        <v>596</v>
      </c>
      <c r="D54" s="39" t="s">
        <v>31</v>
      </c>
      <c r="E54" s="40">
        <v>0.03</v>
      </c>
      <c r="F54" s="40">
        <f t="shared" si="0"/>
        <v>0</v>
      </c>
      <c r="G54" s="40">
        <f>SmtRes!CX6</f>
        <v>0</v>
      </c>
      <c r="H54" s="42">
        <f>SmtRes!CZ6</f>
        <v>80.02</v>
      </c>
      <c r="I54" s="41">
        <f>SmtRes!AI6</f>
        <v>2.0699999999999998</v>
      </c>
      <c r="J54" s="42">
        <f t="shared" si="1"/>
        <v>165.64</v>
      </c>
      <c r="K54" s="41"/>
      <c r="L54" s="42">
        <f>SmtRes!DF6</f>
        <v>0</v>
      </c>
    </row>
    <row r="55" spans="1:83" ht="14.25" x14ac:dyDescent="0.2">
      <c r="A55" s="38"/>
      <c r="B55" s="38" t="s">
        <v>597</v>
      </c>
      <c r="C55" s="38" t="s">
        <v>599</v>
      </c>
      <c r="D55" s="39" t="s">
        <v>31</v>
      </c>
      <c r="E55" s="40">
        <v>0.02</v>
      </c>
      <c r="F55" s="40">
        <f t="shared" si="0"/>
        <v>0</v>
      </c>
      <c r="G55" s="40">
        <f>SmtRes!CX8</f>
        <v>0</v>
      </c>
      <c r="H55" s="42">
        <f>SmtRes!CZ8</f>
        <v>56.11</v>
      </c>
      <c r="I55" s="41">
        <f>SmtRes!AI8</f>
        <v>1.58</v>
      </c>
      <c r="J55" s="42">
        <f t="shared" si="1"/>
        <v>88.65</v>
      </c>
      <c r="K55" s="41"/>
      <c r="L55" s="42">
        <f>SmtRes!DF8</f>
        <v>0</v>
      </c>
    </row>
    <row r="56" spans="1:83" ht="14.25" x14ac:dyDescent="0.2">
      <c r="A56" s="38"/>
      <c r="B56" s="38" t="s">
        <v>600</v>
      </c>
      <c r="C56" s="38" t="s">
        <v>602</v>
      </c>
      <c r="D56" s="39" t="s">
        <v>39</v>
      </c>
      <c r="E56" s="40">
        <v>4.0000000000000002E-4</v>
      </c>
      <c r="F56" s="40">
        <f t="shared" si="0"/>
        <v>0</v>
      </c>
      <c r="G56" s="40">
        <f>SmtRes!CX13</f>
        <v>0</v>
      </c>
      <c r="H56" s="42">
        <f>SmtRes!CZ13</f>
        <v>61265.39</v>
      </c>
      <c r="I56" s="41">
        <f>SmtRes!AI13</f>
        <v>1.3</v>
      </c>
      <c r="J56" s="42">
        <f t="shared" si="1"/>
        <v>79645.009999999995</v>
      </c>
      <c r="K56" s="41"/>
      <c r="L56" s="42">
        <f>SmtRes!DF13</f>
        <v>0</v>
      </c>
    </row>
    <row r="57" spans="1:83" ht="14.25" x14ac:dyDescent="0.2">
      <c r="A57" s="38"/>
      <c r="B57" s="38" t="s">
        <v>603</v>
      </c>
      <c r="C57" s="38" t="s">
        <v>605</v>
      </c>
      <c r="D57" s="39" t="s">
        <v>39</v>
      </c>
      <c r="E57" s="40">
        <v>1E-4</v>
      </c>
      <c r="F57" s="40">
        <f t="shared" si="0"/>
        <v>0</v>
      </c>
      <c r="G57" s="40">
        <f>SmtRes!CX14</f>
        <v>0</v>
      </c>
      <c r="H57" s="42">
        <f>SmtRes!CZ14</f>
        <v>80020.98</v>
      </c>
      <c r="I57" s="41">
        <f>SmtRes!AI14</f>
        <v>1.02</v>
      </c>
      <c r="J57" s="42">
        <f t="shared" si="1"/>
        <v>81621.399999999994</v>
      </c>
      <c r="K57" s="41"/>
      <c r="L57" s="42">
        <f>SmtRes!DF14</f>
        <v>0</v>
      </c>
    </row>
    <row r="58" spans="1:83" ht="14.25" x14ac:dyDescent="0.2">
      <c r="A58" s="38"/>
      <c r="B58" s="38" t="s">
        <v>606</v>
      </c>
      <c r="C58" s="38" t="s">
        <v>608</v>
      </c>
      <c r="D58" s="39" t="s">
        <v>342</v>
      </c>
      <c r="E58" s="40">
        <v>0.06</v>
      </c>
      <c r="F58" s="40">
        <f t="shared" si="0"/>
        <v>0</v>
      </c>
      <c r="G58" s="40">
        <f>SmtRes!CX15</f>
        <v>0</v>
      </c>
      <c r="H58" s="42">
        <f>SmtRes!CZ15</f>
        <v>1031.73</v>
      </c>
      <c r="I58" s="41">
        <f>SmtRes!AI15</f>
        <v>1.27</v>
      </c>
      <c r="J58" s="42">
        <f t="shared" si="1"/>
        <v>1310.3</v>
      </c>
      <c r="K58" s="41"/>
      <c r="L58" s="42">
        <f>SmtRes!DF15</f>
        <v>0</v>
      </c>
    </row>
    <row r="59" spans="1:83" ht="28.5" x14ac:dyDescent="0.2">
      <c r="A59" s="38"/>
      <c r="B59" s="38" t="str">
        <f>EtalonRes!I9</f>
        <v>05.1.02.07</v>
      </c>
      <c r="C59" s="38" t="str">
        <f>EtalonRes!K9</f>
        <v>Стойка железобетонная вибрированная для опор</v>
      </c>
      <c r="D59" s="39" t="str">
        <f>EtalonRes!O9</f>
        <v>ШТ</v>
      </c>
      <c r="E59" s="40">
        <f>EtalonRes!X9</f>
        <v>0</v>
      </c>
      <c r="F59" s="40">
        <f t="shared" si="0"/>
        <v>0</v>
      </c>
      <c r="G59" s="40">
        <f>ROUND(EtalonRes!AG9*Source!I28, 7)</f>
        <v>0</v>
      </c>
      <c r="H59" s="42"/>
      <c r="I59" s="41"/>
      <c r="J59" s="42"/>
      <c r="K59" s="41"/>
      <c r="L59" s="42"/>
    </row>
    <row r="60" spans="1:83" ht="14.25" x14ac:dyDescent="0.2">
      <c r="A60" s="38"/>
      <c r="B60" s="38" t="str">
        <f>EtalonRes!I10</f>
        <v>07.2.02.05</v>
      </c>
      <c r="C60" s="38" t="str">
        <f>EtalonRes!K10</f>
        <v>Траверсы стальные</v>
      </c>
      <c r="D60" s="39" t="str">
        <f>EtalonRes!O10</f>
        <v>т</v>
      </c>
      <c r="E60" s="40">
        <f>EtalonRes!X10</f>
        <v>0</v>
      </c>
      <c r="F60" s="40">
        <f t="shared" si="0"/>
        <v>0</v>
      </c>
      <c r="G60" s="40">
        <f>ROUND(EtalonRes!AG10*Source!I28, 7)</f>
        <v>0</v>
      </c>
      <c r="H60" s="42"/>
      <c r="I60" s="41"/>
      <c r="J60" s="42"/>
      <c r="K60" s="41"/>
      <c r="L60" s="42"/>
    </row>
    <row r="61" spans="1:83" ht="14.25" x14ac:dyDescent="0.2">
      <c r="A61" s="38"/>
      <c r="B61" s="38" t="str">
        <f>EtalonRes!I11</f>
        <v>07.2.07.13</v>
      </c>
      <c r="C61" s="38" t="str">
        <f>EtalonRes!K11</f>
        <v>Хомуты стальные</v>
      </c>
      <c r="D61" s="39" t="str">
        <f>EtalonRes!O11</f>
        <v>кг</v>
      </c>
      <c r="E61" s="40">
        <f>EtalonRes!X11</f>
        <v>0</v>
      </c>
      <c r="F61" s="40">
        <f t="shared" si="0"/>
        <v>0</v>
      </c>
      <c r="G61" s="40">
        <f>ROUND(EtalonRes!AG11*Source!I28, 7)</f>
        <v>0</v>
      </c>
      <c r="H61" s="42"/>
      <c r="I61" s="41"/>
      <c r="J61" s="42"/>
      <c r="K61" s="41"/>
      <c r="L61" s="42"/>
    </row>
    <row r="62" spans="1:83" ht="14.25" x14ac:dyDescent="0.2">
      <c r="A62" s="38"/>
      <c r="B62" s="38" t="str">
        <f>EtalonRes!I12</f>
        <v>08.3.04.02</v>
      </c>
      <c r="C62" s="38" t="str">
        <f>EtalonRes!K12</f>
        <v>Сталь стержневая диаметром до 10 мм</v>
      </c>
      <c r="D62" s="39" t="str">
        <f>EtalonRes!O12</f>
        <v>т</v>
      </c>
      <c r="E62" s="40">
        <f>EtalonRes!X12</f>
        <v>0</v>
      </c>
      <c r="F62" s="40">
        <f t="shared" si="0"/>
        <v>0</v>
      </c>
      <c r="G62" s="40">
        <f>ROUND(EtalonRes!AG12*Source!I28, 7)</f>
        <v>0</v>
      </c>
      <c r="H62" s="42"/>
      <c r="I62" s="41"/>
      <c r="J62" s="42"/>
      <c r="K62" s="41"/>
      <c r="L62" s="42"/>
    </row>
    <row r="63" spans="1:83" ht="14.25" x14ac:dyDescent="0.2">
      <c r="A63" s="38"/>
      <c r="B63" s="38" t="str">
        <f>EtalonRes!I16</f>
        <v>22.2.01.04</v>
      </c>
      <c r="C63" s="38" t="str">
        <f>EtalonRes!K16</f>
        <v>Изоляторы штыревые</v>
      </c>
      <c r="D63" s="39" t="str">
        <f>EtalonRes!O16</f>
        <v>ШТ</v>
      </c>
      <c r="E63" s="40">
        <f>EtalonRes!X16</f>
        <v>0</v>
      </c>
      <c r="F63" s="40">
        <f t="shared" si="0"/>
        <v>0</v>
      </c>
      <c r="G63" s="40">
        <f>ROUND(EtalonRes!AG16*Source!I28, 7)</f>
        <v>0</v>
      </c>
      <c r="H63" s="42"/>
      <c r="I63" s="41"/>
      <c r="J63" s="42"/>
      <c r="K63" s="41"/>
      <c r="L63" s="42"/>
    </row>
    <row r="64" spans="1:83" ht="14.25" x14ac:dyDescent="0.2">
      <c r="A64" s="38"/>
      <c r="B64" s="38" t="str">
        <f>EtalonRes!I17</f>
        <v>22.2.02.21</v>
      </c>
      <c r="C64" s="38" t="str">
        <f>EtalonRes!K17</f>
        <v>Штыри</v>
      </c>
      <c r="D64" s="39" t="str">
        <f>EtalonRes!O17</f>
        <v>ШТ</v>
      </c>
      <c r="E64" s="40">
        <f>EtalonRes!X17</f>
        <v>0</v>
      </c>
      <c r="F64" s="40">
        <f t="shared" si="0"/>
        <v>0</v>
      </c>
      <c r="G64" s="40">
        <f>ROUND(EtalonRes!AG17*Source!I28, 7)</f>
        <v>0</v>
      </c>
      <c r="H64" s="42"/>
      <c r="I64" s="41"/>
      <c r="J64" s="42"/>
      <c r="K64" s="41"/>
      <c r="L64" s="42"/>
    </row>
    <row r="65" spans="1:83" ht="14.25" x14ac:dyDescent="0.2">
      <c r="A65" s="38"/>
      <c r="B65" s="38" t="str">
        <f>EtalonRes!I18</f>
        <v>22.2.02.23</v>
      </c>
      <c r="C65" s="45" t="str">
        <f>EtalonRes!K18</f>
        <v>Металлические плакаты</v>
      </c>
      <c r="D65" s="46" t="str">
        <f>EtalonRes!O18</f>
        <v>ШТ</v>
      </c>
      <c r="E65" s="47">
        <f>EtalonRes!X18</f>
        <v>0.1</v>
      </c>
      <c r="F65" s="47">
        <f t="shared" si="0"/>
        <v>0</v>
      </c>
      <c r="G65" s="47">
        <f>ROUND(EtalonRes!AG18*Source!I28, 7)</f>
        <v>0</v>
      </c>
      <c r="H65" s="48"/>
      <c r="I65" s="49"/>
      <c r="J65" s="48"/>
      <c r="K65" s="49"/>
      <c r="L65" s="48"/>
    </row>
    <row r="66" spans="1:83" ht="15" x14ac:dyDescent="0.2">
      <c r="A66" s="38"/>
      <c r="B66" s="38"/>
      <c r="C66" s="52" t="s">
        <v>770</v>
      </c>
      <c r="D66" s="39"/>
      <c r="E66" s="40"/>
      <c r="F66" s="40"/>
      <c r="G66" s="40"/>
      <c r="H66" s="42"/>
      <c r="I66" s="41"/>
      <c r="J66" s="42"/>
      <c r="K66" s="41"/>
      <c r="L66" s="42">
        <f>L44+L46+L47+L52</f>
        <v>37774.500000000007</v>
      </c>
    </row>
    <row r="67" spans="1:83" ht="14.25" x14ac:dyDescent="0.2">
      <c r="A67" s="38"/>
      <c r="B67" s="38"/>
      <c r="C67" s="38" t="s">
        <v>771</v>
      </c>
      <c r="D67" s="39"/>
      <c r="E67" s="40"/>
      <c r="F67" s="40"/>
      <c r="G67" s="40"/>
      <c r="H67" s="42"/>
      <c r="I67" s="41"/>
      <c r="J67" s="42"/>
      <c r="K67" s="41"/>
      <c r="L67" s="42">
        <f>SUM(AR43:AR70)+SUM(AS43:AS70)+SUM(AT43:AT70)+SUM(AU43:AU70)+SUM(AV43:AV70)</f>
        <v>21748.129999999997</v>
      </c>
    </row>
    <row r="68" spans="1:83" ht="14.25" x14ac:dyDescent="0.2">
      <c r="A68" s="38"/>
      <c r="B68" s="38" t="s">
        <v>26</v>
      </c>
      <c r="C68" s="38" t="s">
        <v>772</v>
      </c>
      <c r="D68" s="39" t="s">
        <v>338</v>
      </c>
      <c r="E68" s="40">
        <f>Source!BZ28</f>
        <v>103</v>
      </c>
      <c r="F68" s="40"/>
      <c r="G68" s="40">
        <f>Source!AT28</f>
        <v>103</v>
      </c>
      <c r="H68" s="42"/>
      <c r="I68" s="41"/>
      <c r="J68" s="42"/>
      <c r="K68" s="41"/>
      <c r="L68" s="42">
        <f>SUM(AZ43:AZ70)</f>
        <v>22400.57</v>
      </c>
    </row>
    <row r="69" spans="1:83" ht="14.25" x14ac:dyDescent="0.2">
      <c r="A69" s="45"/>
      <c r="B69" s="45" t="s">
        <v>27</v>
      </c>
      <c r="C69" s="45" t="s">
        <v>773</v>
      </c>
      <c r="D69" s="46" t="s">
        <v>338</v>
      </c>
      <c r="E69" s="47">
        <f>Source!CA28</f>
        <v>60</v>
      </c>
      <c r="F69" s="47"/>
      <c r="G69" s="47">
        <f>Source!AU28</f>
        <v>60</v>
      </c>
      <c r="H69" s="48"/>
      <c r="I69" s="49"/>
      <c r="J69" s="48"/>
      <c r="K69" s="49"/>
      <c r="L69" s="48">
        <f>SUM(BA43:BA70)</f>
        <v>13048.88</v>
      </c>
    </row>
    <row r="70" spans="1:83" ht="15" x14ac:dyDescent="0.2">
      <c r="C70" s="91" t="s">
        <v>774</v>
      </c>
      <c r="D70" s="91"/>
      <c r="E70" s="91"/>
      <c r="F70" s="91"/>
      <c r="G70" s="91"/>
      <c r="H70" s="91"/>
      <c r="I70" s="92">
        <f>K70/E43</f>
        <v>6101.9958333333343</v>
      </c>
      <c r="J70" s="92"/>
      <c r="K70" s="92">
        <f>L44+L46+L52+L68+L69+L47</f>
        <v>73223.950000000012</v>
      </c>
      <c r="L70" s="92"/>
      <c r="AD70">
        <f>ROUND((Source!AT28/100)*((ROUND(SUMIF(SmtRes!AQ1:'SmtRes'!AQ18,"=1",SmtRes!AD1:'SmtRes'!AD18)*Source!I28, 2)+ROUND(SUMIF(SmtRes!AQ1:'SmtRes'!AQ18,"=1",SmtRes!AC1:'SmtRes'!AC18)*Source!I28, 2))), 2)</f>
        <v>18142.259999999998</v>
      </c>
      <c r="AE70">
        <f>ROUND((Source!AU28/100)*((ROUND(SUMIF(SmtRes!AQ1:'SmtRes'!AQ18,"=1",SmtRes!AD1:'SmtRes'!AD18)*Source!I28, 2)+ROUND(SUMIF(SmtRes!AQ1:'SmtRes'!AQ18,"=1",SmtRes!AC1:'SmtRes'!AC18)*Source!I28, 2))), 2)</f>
        <v>10568.3</v>
      </c>
      <c r="AN70" s="50">
        <f>L44+L46+L52+L68+L69+L47</f>
        <v>73223.950000000012</v>
      </c>
      <c r="AO70" s="50">
        <f>L46</f>
        <v>16026.370000000006</v>
      </c>
      <c r="AQ70" t="s">
        <v>775</v>
      </c>
      <c r="AR70" s="50">
        <f>L44</f>
        <v>16175.89</v>
      </c>
      <c r="AT70" s="50">
        <f>L47</f>
        <v>5572.24</v>
      </c>
      <c r="AV70" t="s">
        <v>775</v>
      </c>
      <c r="AW70" s="50">
        <f>L52</f>
        <v>0</v>
      </c>
      <c r="AZ70">
        <f>Source!X28</f>
        <v>22400.57</v>
      </c>
      <c r="BA70">
        <f>Source!Y28</f>
        <v>13048.88</v>
      </c>
      <c r="CD70">
        <v>1</v>
      </c>
    </row>
    <row r="71" spans="1:83" ht="42.75" x14ac:dyDescent="0.2">
      <c r="A71" s="36" t="s">
        <v>55</v>
      </c>
      <c r="B71" s="38" t="s">
        <v>776</v>
      </c>
      <c r="C71" s="38" t="str">
        <f>Source!G37</f>
        <v>Затраты на бурение котлованов, учтенные нормами: 33-04-001-01, 33-04-003-01</v>
      </c>
      <c r="D71" s="39" t="str">
        <f>Source!H37</f>
        <v>ШТ</v>
      </c>
      <c r="E71" s="40">
        <f>Source!K37</f>
        <v>-12</v>
      </c>
      <c r="F71" s="40"/>
      <c r="G71" s="40">
        <f>Source!I37</f>
        <v>-12</v>
      </c>
      <c r="H71" s="42"/>
      <c r="I71" s="41"/>
      <c r="J71" s="42"/>
      <c r="K71" s="41"/>
      <c r="L71" s="42"/>
    </row>
    <row r="72" spans="1:83" ht="15" x14ac:dyDescent="0.2">
      <c r="A72" s="37"/>
      <c r="B72" s="40">
        <v>1</v>
      </c>
      <c r="C72" s="37" t="s">
        <v>764</v>
      </c>
      <c r="D72" s="39" t="s">
        <v>580</v>
      </c>
      <c r="E72" s="43"/>
      <c r="F72" s="40"/>
      <c r="G72" s="43">
        <f>Source!U37</f>
        <v>-2.64</v>
      </c>
      <c r="H72" s="40"/>
      <c r="I72" s="40"/>
      <c r="J72" s="40"/>
      <c r="K72" s="40"/>
      <c r="L72" s="44">
        <f>SUM(L73:L73)-SUMIF(CE73:CE73, 1, L73:L73)</f>
        <v>-1162.97</v>
      </c>
    </row>
    <row r="73" spans="1:83" ht="28.5" x14ac:dyDescent="0.2">
      <c r="A73" s="38"/>
      <c r="B73" s="38" t="s">
        <v>578</v>
      </c>
      <c r="C73" s="38" t="s">
        <v>579</v>
      </c>
      <c r="D73" s="39" t="s">
        <v>580</v>
      </c>
      <c r="E73" s="40">
        <v>0.22</v>
      </c>
      <c r="F73" s="40"/>
      <c r="G73" s="40">
        <f>SmtRes!CX19</f>
        <v>-2.64</v>
      </c>
      <c r="H73" s="42"/>
      <c r="I73" s="41"/>
      <c r="J73" s="42">
        <f>SmtRes!CZ19</f>
        <v>440.52</v>
      </c>
      <c r="K73" s="41"/>
      <c r="L73" s="42">
        <f>SmtRes!DI19</f>
        <v>-1162.97</v>
      </c>
    </row>
    <row r="74" spans="1:83" ht="15" x14ac:dyDescent="0.2">
      <c r="A74" s="37"/>
      <c r="B74" s="40">
        <v>2</v>
      </c>
      <c r="C74" s="37" t="s">
        <v>765</v>
      </c>
      <c r="D74" s="39"/>
      <c r="E74" s="43"/>
      <c r="F74" s="40"/>
      <c r="G74" s="43"/>
      <c r="H74" s="40"/>
      <c r="I74" s="40"/>
      <c r="J74" s="40"/>
      <c r="K74" s="40"/>
      <c r="L74" s="44">
        <f>SUM(L75:L77)-SUMIF(CE75:CE77, 1, L75:L77)</f>
        <v>-5000.62</v>
      </c>
    </row>
    <row r="75" spans="1:83" ht="15" x14ac:dyDescent="0.2">
      <c r="A75" s="37"/>
      <c r="B75" s="40"/>
      <c r="C75" s="37" t="s">
        <v>768</v>
      </c>
      <c r="D75" s="39" t="s">
        <v>580</v>
      </c>
      <c r="E75" s="43"/>
      <c r="F75" s="40"/>
      <c r="G75" s="43">
        <f>Source!V37</f>
        <v>-2.76</v>
      </c>
      <c r="H75" s="40"/>
      <c r="I75" s="40"/>
      <c r="J75" s="40"/>
      <c r="K75" s="40"/>
      <c r="L75" s="44">
        <f>SUMIF(CE76:CE77, 1, L76:L77)</f>
        <v>-1516.12</v>
      </c>
      <c r="CE75">
        <v>1</v>
      </c>
    </row>
    <row r="76" spans="1:83" ht="42.75" x14ac:dyDescent="0.2">
      <c r="A76" s="38"/>
      <c r="B76" s="38" t="s">
        <v>583</v>
      </c>
      <c r="C76" s="38" t="s">
        <v>585</v>
      </c>
      <c r="D76" s="39" t="s">
        <v>366</v>
      </c>
      <c r="E76" s="40">
        <v>0.23</v>
      </c>
      <c r="F76" s="40"/>
      <c r="G76" s="40">
        <f>SmtRes!CX21</f>
        <v>-2.76</v>
      </c>
      <c r="H76" s="42"/>
      <c r="I76" s="41"/>
      <c r="J76" s="42">
        <f>SmtRes!CZ21</f>
        <v>1811.82</v>
      </c>
      <c r="K76" s="41"/>
      <c r="L76" s="42">
        <f>SmtRes!DG21</f>
        <v>-5000.62</v>
      </c>
    </row>
    <row r="77" spans="1:83" ht="28.5" x14ac:dyDescent="0.2">
      <c r="A77" s="38"/>
      <c r="B77" s="38" t="s">
        <v>586</v>
      </c>
      <c r="C77" s="45" t="s">
        <v>766</v>
      </c>
      <c r="D77" s="46" t="s">
        <v>580</v>
      </c>
      <c r="E77" s="47">
        <f>SmtRes!DO21*SmtRes!AT21</f>
        <v>0.23</v>
      </c>
      <c r="F77" s="47"/>
      <c r="G77" s="47">
        <f>SmtRes!DO21*SmtRes!CX21</f>
        <v>-2.76</v>
      </c>
      <c r="H77" s="48"/>
      <c r="I77" s="49"/>
      <c r="J77" s="48">
        <f>ROUND(SmtRes!AG21/SmtRes!DO21, 2)</f>
        <v>549.32000000000005</v>
      </c>
      <c r="K77" s="49"/>
      <c r="L77" s="48">
        <f>SmtRes!DH21</f>
        <v>-1516.12</v>
      </c>
      <c r="CE77">
        <v>1</v>
      </c>
    </row>
    <row r="78" spans="1:83" ht="15" x14ac:dyDescent="0.2">
      <c r="A78" s="38"/>
      <c r="B78" s="38"/>
      <c r="C78" s="52" t="s">
        <v>770</v>
      </c>
      <c r="D78" s="39"/>
      <c r="E78" s="40"/>
      <c r="F78" s="40"/>
      <c r="G78" s="40"/>
      <c r="H78" s="42"/>
      <c r="I78" s="41"/>
      <c r="J78" s="42"/>
      <c r="K78" s="41"/>
      <c r="L78" s="42">
        <f>L72+L74+L75</f>
        <v>-7679.71</v>
      </c>
    </row>
    <row r="79" spans="1:83" ht="14.25" x14ac:dyDescent="0.2">
      <c r="A79" s="38"/>
      <c r="B79" s="38"/>
      <c r="C79" s="38" t="s">
        <v>771</v>
      </c>
      <c r="D79" s="39"/>
      <c r="E79" s="40"/>
      <c r="F79" s="40"/>
      <c r="G79" s="40"/>
      <c r="H79" s="42"/>
      <c r="I79" s="41"/>
      <c r="J79" s="42"/>
      <c r="K79" s="41"/>
      <c r="L79" s="42">
        <f>SUM(AR71:AR82)+SUM(AS71:AS82)+SUM(AT71:AT82)+SUM(AU71:AU82)+SUM(AV71:AV82)</f>
        <v>-2679.09</v>
      </c>
    </row>
    <row r="80" spans="1:83" ht="14.25" x14ac:dyDescent="0.2">
      <c r="A80" s="38"/>
      <c r="B80" s="38" t="s">
        <v>26</v>
      </c>
      <c r="C80" s="38" t="s">
        <v>772</v>
      </c>
      <c r="D80" s="39" t="s">
        <v>338</v>
      </c>
      <c r="E80" s="40">
        <f>Source!BZ37</f>
        <v>103</v>
      </c>
      <c r="F80" s="40"/>
      <c r="G80" s="40">
        <f>Source!AT37</f>
        <v>103</v>
      </c>
      <c r="H80" s="42"/>
      <c r="I80" s="41"/>
      <c r="J80" s="42"/>
      <c r="K80" s="41"/>
      <c r="L80" s="42">
        <f>SUM(AZ71:AZ82)</f>
        <v>-2759.46</v>
      </c>
    </row>
    <row r="81" spans="1:83" ht="14.25" x14ac:dyDescent="0.2">
      <c r="A81" s="45"/>
      <c r="B81" s="45" t="s">
        <v>27</v>
      </c>
      <c r="C81" s="45" t="s">
        <v>773</v>
      </c>
      <c r="D81" s="46" t="s">
        <v>338</v>
      </c>
      <c r="E81" s="47">
        <f>Source!CA37</f>
        <v>60</v>
      </c>
      <c r="F81" s="47"/>
      <c r="G81" s="47">
        <f>Source!AU37</f>
        <v>60</v>
      </c>
      <c r="H81" s="48"/>
      <c r="I81" s="49"/>
      <c r="J81" s="48"/>
      <c r="K81" s="49"/>
      <c r="L81" s="48">
        <f>SUM(BA71:BA82)</f>
        <v>-1607.45</v>
      </c>
    </row>
    <row r="82" spans="1:83" ht="15" x14ac:dyDescent="0.2">
      <c r="C82" s="91" t="s">
        <v>774</v>
      </c>
      <c r="D82" s="91"/>
      <c r="E82" s="91"/>
      <c r="F82" s="91"/>
      <c r="G82" s="91"/>
      <c r="H82" s="91"/>
      <c r="I82" s="92">
        <f>K82/E71</f>
        <v>1003.8849999999999</v>
      </c>
      <c r="J82" s="92"/>
      <c r="K82" s="92">
        <f>L72+L74+L80+L81+L75</f>
        <v>-12046.619999999999</v>
      </c>
      <c r="L82" s="92"/>
      <c r="AD82">
        <f>ROUND((Source!AT37/100)*((ROUND(SUMIF(SmtRes!AQ19:'SmtRes'!AQ21,"=1",SmtRes!AD19:'SmtRes'!AD21)*Source!I37, 2)+ROUND(SUMIF(SmtRes!AQ19:'SmtRes'!AQ21,"=1",SmtRes!AC19:'SmtRes'!AC21)*Source!I37, 2))), 2)</f>
        <v>-12234.42</v>
      </c>
      <c r="AE82">
        <f>ROUND((Source!AU37/100)*((ROUND(SUMIF(SmtRes!AQ19:'SmtRes'!AQ21,"=1",SmtRes!AD19:'SmtRes'!AD21)*Source!I37, 2)+ROUND(SUMIF(SmtRes!AQ19:'SmtRes'!AQ21,"=1",SmtRes!AC19:'SmtRes'!AC21)*Source!I37, 2))), 2)</f>
        <v>-7126.85</v>
      </c>
      <c r="AN82" s="50">
        <f>L72+L74+L80+L81+L75</f>
        <v>-12046.619999999999</v>
      </c>
      <c r="AO82" s="50">
        <f>L74</f>
        <v>-5000.62</v>
      </c>
      <c r="AQ82" t="s">
        <v>775</v>
      </c>
      <c r="AR82" s="50">
        <f>L72</f>
        <v>-1162.97</v>
      </c>
      <c r="AT82" s="50">
        <f>L75</f>
        <v>-1516.12</v>
      </c>
      <c r="AV82" t="s">
        <v>775</v>
      </c>
      <c r="AW82">
        <f>0</f>
        <v>0</v>
      </c>
      <c r="AZ82">
        <f>Source!X37</f>
        <v>-2759.46</v>
      </c>
      <c r="BA82">
        <f>Source!Y37</f>
        <v>-1607.45</v>
      </c>
      <c r="CD82">
        <v>1</v>
      </c>
    </row>
    <row r="83" spans="1:83" ht="93.75" x14ac:dyDescent="0.2">
      <c r="A83" s="36" t="s">
        <v>59</v>
      </c>
      <c r="B83" s="38" t="s">
        <v>776</v>
      </c>
      <c r="C83" s="38" t="s">
        <v>777</v>
      </c>
      <c r="D83" s="39" t="str">
        <f>Source!H38</f>
        <v>ШТ</v>
      </c>
      <c r="E83" s="40">
        <f>Source!K38</f>
        <v>12</v>
      </c>
      <c r="F83" s="40"/>
      <c r="G83" s="40">
        <f>Source!I38</f>
        <v>12</v>
      </c>
      <c r="H83" s="42"/>
      <c r="I83" s="41"/>
      <c r="J83" s="42"/>
      <c r="K83" s="41"/>
      <c r="L83" s="42"/>
    </row>
    <row r="84" spans="1:83" ht="63.75" x14ac:dyDescent="0.2">
      <c r="B84" s="54" t="str">
        <f>Source!EO38</f>
        <v>Поправка: Прил.33.4, п.3. 6.</v>
      </c>
      <c r="C84" s="54" t="str">
        <f>Source!CN38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85" spans="1:83" ht="15" x14ac:dyDescent="0.2">
      <c r="A85" s="37"/>
      <c r="B85" s="40">
        <v>1</v>
      </c>
      <c r="C85" s="37" t="s">
        <v>764</v>
      </c>
      <c r="D85" s="39" t="s">
        <v>580</v>
      </c>
      <c r="E85" s="43"/>
      <c r="F85" s="40"/>
      <c r="G85" s="43">
        <f>Source!U38</f>
        <v>3.3</v>
      </c>
      <c r="H85" s="40"/>
      <c r="I85" s="40"/>
      <c r="J85" s="40"/>
      <c r="K85" s="40"/>
      <c r="L85" s="44">
        <f>SUM(L86:L86)-SUMIF(CE86:CE86, 1, L86:L86)</f>
        <v>1453.72</v>
      </c>
    </row>
    <row r="86" spans="1:83" ht="28.5" x14ac:dyDescent="0.2">
      <c r="A86" s="38"/>
      <c r="B86" s="38" t="s">
        <v>578</v>
      </c>
      <c r="C86" s="38" t="s">
        <v>579</v>
      </c>
      <c r="D86" s="39" t="s">
        <v>580</v>
      </c>
      <c r="E86" s="40">
        <v>0.22</v>
      </c>
      <c r="F86" s="40">
        <f>ROUND(1.25,7)</f>
        <v>1.25</v>
      </c>
      <c r="G86" s="40">
        <f>SmtRes!CX22</f>
        <v>3.3</v>
      </c>
      <c r="H86" s="42"/>
      <c r="I86" s="41"/>
      <c r="J86" s="42">
        <f>SmtRes!CZ22</f>
        <v>440.52</v>
      </c>
      <c r="K86" s="41"/>
      <c r="L86" s="42">
        <f>SmtRes!DI22</f>
        <v>1453.72</v>
      </c>
    </row>
    <row r="87" spans="1:83" ht="15" x14ac:dyDescent="0.2">
      <c r="A87" s="37"/>
      <c r="B87" s="40">
        <v>2</v>
      </c>
      <c r="C87" s="37" t="s">
        <v>765</v>
      </c>
      <c r="D87" s="39"/>
      <c r="E87" s="43"/>
      <c r="F87" s="40"/>
      <c r="G87" s="43"/>
      <c r="H87" s="40"/>
      <c r="I87" s="40"/>
      <c r="J87" s="40"/>
      <c r="K87" s="40"/>
      <c r="L87" s="44">
        <f>SUM(L88:L90)-SUMIF(CE88:CE90, 1, L88:L90)</f>
        <v>6250.78</v>
      </c>
    </row>
    <row r="88" spans="1:83" ht="15" x14ac:dyDescent="0.2">
      <c r="A88" s="37"/>
      <c r="B88" s="40"/>
      <c r="C88" s="37" t="s">
        <v>768</v>
      </c>
      <c r="D88" s="39" t="s">
        <v>580</v>
      </c>
      <c r="E88" s="43"/>
      <c r="F88" s="40"/>
      <c r="G88" s="43">
        <f>Source!V38</f>
        <v>3.45</v>
      </c>
      <c r="H88" s="40"/>
      <c r="I88" s="40"/>
      <c r="J88" s="40"/>
      <c r="K88" s="40"/>
      <c r="L88" s="44">
        <f>SUMIF(CE89:CE90, 1, L89:L90)</f>
        <v>1895.15</v>
      </c>
      <c r="CE88">
        <v>1</v>
      </c>
    </row>
    <row r="89" spans="1:83" ht="42.75" x14ac:dyDescent="0.2">
      <c r="A89" s="38"/>
      <c r="B89" s="38" t="s">
        <v>583</v>
      </c>
      <c r="C89" s="38" t="s">
        <v>585</v>
      </c>
      <c r="D89" s="39" t="s">
        <v>366</v>
      </c>
      <c r="E89" s="40">
        <v>0.23</v>
      </c>
      <c r="F89" s="40">
        <f>ROUND(1.25,7)</f>
        <v>1.25</v>
      </c>
      <c r="G89" s="40">
        <f>SmtRes!CX24</f>
        <v>3.45</v>
      </c>
      <c r="H89" s="42"/>
      <c r="I89" s="41"/>
      <c r="J89" s="42">
        <f>SmtRes!CZ24</f>
        <v>1811.82</v>
      </c>
      <c r="K89" s="41"/>
      <c r="L89" s="42">
        <f>SmtRes!DG24</f>
        <v>6250.78</v>
      </c>
    </row>
    <row r="90" spans="1:83" ht="28.5" x14ac:dyDescent="0.2">
      <c r="A90" s="38"/>
      <c r="B90" s="38" t="s">
        <v>586</v>
      </c>
      <c r="C90" s="45" t="s">
        <v>766</v>
      </c>
      <c r="D90" s="46" t="s">
        <v>580</v>
      </c>
      <c r="E90" s="47">
        <f>SmtRes!DO24*SmtRes!AT24</f>
        <v>0.23</v>
      </c>
      <c r="F90" s="47">
        <f>ROUND(1.25,7)</f>
        <v>1.25</v>
      </c>
      <c r="G90" s="47">
        <f>SmtRes!DO24*SmtRes!CX24</f>
        <v>3.45</v>
      </c>
      <c r="H90" s="48"/>
      <c r="I90" s="49"/>
      <c r="J90" s="48">
        <f>ROUND(SmtRes!AG24/SmtRes!DO24, 2)</f>
        <v>549.32000000000005</v>
      </c>
      <c r="K90" s="49"/>
      <c r="L90" s="48">
        <f>SmtRes!DH24</f>
        <v>1895.15</v>
      </c>
      <c r="CE90">
        <v>1</v>
      </c>
    </row>
    <row r="91" spans="1:83" ht="15" x14ac:dyDescent="0.2">
      <c r="A91" s="38"/>
      <c r="B91" s="38"/>
      <c r="C91" s="52" t="s">
        <v>770</v>
      </c>
      <c r="D91" s="39"/>
      <c r="E91" s="40"/>
      <c r="F91" s="40"/>
      <c r="G91" s="40"/>
      <c r="H91" s="42"/>
      <c r="I91" s="41"/>
      <c r="J91" s="42"/>
      <c r="K91" s="41"/>
      <c r="L91" s="42">
        <f>L85+L87+L88</f>
        <v>9599.65</v>
      </c>
    </row>
    <row r="92" spans="1:83" ht="14.25" x14ac:dyDescent="0.2">
      <c r="A92" s="38"/>
      <c r="B92" s="38"/>
      <c r="C92" s="38" t="s">
        <v>771</v>
      </c>
      <c r="D92" s="39"/>
      <c r="E92" s="40"/>
      <c r="F92" s="40"/>
      <c r="G92" s="40"/>
      <c r="H92" s="42"/>
      <c r="I92" s="41"/>
      <c r="J92" s="42"/>
      <c r="K92" s="41"/>
      <c r="L92" s="42">
        <f>SUM(AR83:AR95)+SUM(AS83:AS95)+SUM(AT83:AT95)+SUM(AU83:AU95)+SUM(AV83:AV95)</f>
        <v>3348.87</v>
      </c>
    </row>
    <row r="93" spans="1:83" ht="14.25" x14ac:dyDescent="0.2">
      <c r="A93" s="38"/>
      <c r="B93" s="38" t="s">
        <v>26</v>
      </c>
      <c r="C93" s="38" t="s">
        <v>772</v>
      </c>
      <c r="D93" s="39" t="s">
        <v>338</v>
      </c>
      <c r="E93" s="40">
        <f>Source!BZ38</f>
        <v>103</v>
      </c>
      <c r="F93" s="40"/>
      <c r="G93" s="40">
        <f>Source!AT38</f>
        <v>103</v>
      </c>
      <c r="H93" s="42"/>
      <c r="I93" s="41"/>
      <c r="J93" s="42"/>
      <c r="K93" s="41"/>
      <c r="L93" s="42">
        <f>SUM(AZ83:AZ95)</f>
        <v>3449.34</v>
      </c>
    </row>
    <row r="94" spans="1:83" ht="14.25" x14ac:dyDescent="0.2">
      <c r="A94" s="45"/>
      <c r="B94" s="45" t="s">
        <v>27</v>
      </c>
      <c r="C94" s="45" t="s">
        <v>773</v>
      </c>
      <c r="D94" s="46" t="s">
        <v>338</v>
      </c>
      <c r="E94" s="47">
        <f>Source!CA38</f>
        <v>60</v>
      </c>
      <c r="F94" s="47"/>
      <c r="G94" s="47">
        <f>Source!AU38</f>
        <v>60</v>
      </c>
      <c r="H94" s="48"/>
      <c r="I94" s="49"/>
      <c r="J94" s="48"/>
      <c r="K94" s="49"/>
      <c r="L94" s="48">
        <f>SUM(BA83:BA95)</f>
        <v>2009.32</v>
      </c>
    </row>
    <row r="95" spans="1:83" ht="15" x14ac:dyDescent="0.2">
      <c r="C95" s="91" t="s">
        <v>774</v>
      </c>
      <c r="D95" s="91"/>
      <c r="E95" s="91"/>
      <c r="F95" s="91"/>
      <c r="G95" s="91"/>
      <c r="H95" s="91"/>
      <c r="I95" s="92">
        <f>K95/E83</f>
        <v>1254.8591666666666</v>
      </c>
      <c r="J95" s="92"/>
      <c r="K95" s="92">
        <f>L85+L87+L93+L94+L88</f>
        <v>15058.31</v>
      </c>
      <c r="L95" s="92"/>
      <c r="AD95">
        <f>ROUND((Source!AT38/100)*((ROUND(SUMIF(SmtRes!AQ22:'SmtRes'!AQ24,"=1",SmtRes!AD22:'SmtRes'!AD24)*Source!I38, 2)+ROUND(SUMIF(SmtRes!AQ22:'SmtRes'!AQ24,"=1",SmtRes!AC22:'SmtRes'!AC24)*Source!I38, 2))), 2)</f>
        <v>12234.42</v>
      </c>
      <c r="AE95">
        <f>ROUND((Source!AU38/100)*((ROUND(SUMIF(SmtRes!AQ22:'SmtRes'!AQ24,"=1",SmtRes!AD22:'SmtRes'!AD24)*Source!I38, 2)+ROUND(SUMIF(SmtRes!AQ22:'SmtRes'!AQ24,"=1",SmtRes!AC22:'SmtRes'!AC24)*Source!I38, 2))), 2)</f>
        <v>7126.85</v>
      </c>
      <c r="AN95" s="50">
        <f>L85+L87+L93+L94+L88</f>
        <v>15058.31</v>
      </c>
      <c r="AO95" s="50">
        <f>L87</f>
        <v>6250.78</v>
      </c>
      <c r="AQ95" t="s">
        <v>775</v>
      </c>
      <c r="AR95" s="50">
        <f>L85</f>
        <v>1453.72</v>
      </c>
      <c r="AT95" s="50">
        <f>L88</f>
        <v>1895.15</v>
      </c>
      <c r="AV95" t="s">
        <v>775</v>
      </c>
      <c r="AW95">
        <f>0</f>
        <v>0</v>
      </c>
      <c r="AZ95">
        <f>Source!X38</f>
        <v>3449.34</v>
      </c>
      <c r="BA95">
        <f>Source!Y38</f>
        <v>2009.32</v>
      </c>
      <c r="CD95">
        <v>1</v>
      </c>
    </row>
    <row r="96" spans="1:83" ht="82.5" x14ac:dyDescent="0.2">
      <c r="A96" s="36" t="s">
        <v>63</v>
      </c>
      <c r="B96" s="38" t="s">
        <v>778</v>
      </c>
      <c r="C96" s="38" t="s">
        <v>779</v>
      </c>
      <c r="D96" s="39" t="str">
        <f>Source!H39</f>
        <v>ШТ</v>
      </c>
      <c r="E96" s="40">
        <f>Source!K39</f>
        <v>11</v>
      </c>
      <c r="F96" s="40"/>
      <c r="G96" s="40">
        <f>Source!I39</f>
        <v>11</v>
      </c>
      <c r="H96" s="42"/>
      <c r="I96" s="41"/>
      <c r="J96" s="42"/>
      <c r="K96" s="41"/>
      <c r="L96" s="42"/>
    </row>
    <row r="97" spans="1:83" ht="15" x14ac:dyDescent="0.2">
      <c r="A97" s="37"/>
      <c r="B97" s="40">
        <v>1</v>
      </c>
      <c r="C97" s="37" t="s">
        <v>764</v>
      </c>
      <c r="D97" s="39" t="s">
        <v>580</v>
      </c>
      <c r="E97" s="43"/>
      <c r="F97" s="40"/>
      <c r="G97" s="43">
        <f>Source!U39</f>
        <v>65.78</v>
      </c>
      <c r="H97" s="40"/>
      <c r="I97" s="40"/>
      <c r="J97" s="40"/>
      <c r="K97" s="40"/>
      <c r="L97" s="44">
        <f>SUM(L98:L98)-SUMIF(CE98:CE98, 1, L98:L98)</f>
        <v>28977.41</v>
      </c>
    </row>
    <row r="98" spans="1:83" ht="28.5" x14ac:dyDescent="0.2">
      <c r="A98" s="38"/>
      <c r="B98" s="38" t="s">
        <v>578</v>
      </c>
      <c r="C98" s="38" t="s">
        <v>579</v>
      </c>
      <c r="D98" s="39" t="s">
        <v>580</v>
      </c>
      <c r="E98" s="40">
        <v>5.98</v>
      </c>
      <c r="F98" s="40"/>
      <c r="G98" s="40">
        <f>SmtRes!CX25</f>
        <v>65.78</v>
      </c>
      <c r="H98" s="42"/>
      <c r="I98" s="41"/>
      <c r="J98" s="42">
        <f>SmtRes!CZ25</f>
        <v>440.52</v>
      </c>
      <c r="K98" s="41"/>
      <c r="L98" s="42">
        <f>SmtRes!DI25</f>
        <v>28977.41</v>
      </c>
    </row>
    <row r="99" spans="1:83" ht="15" x14ac:dyDescent="0.2">
      <c r="A99" s="37"/>
      <c r="B99" s="40">
        <v>2</v>
      </c>
      <c r="C99" s="37" t="s">
        <v>765</v>
      </c>
      <c r="D99" s="39"/>
      <c r="E99" s="43"/>
      <c r="F99" s="40"/>
      <c r="G99" s="43"/>
      <c r="H99" s="40"/>
      <c r="I99" s="40"/>
      <c r="J99" s="40"/>
      <c r="K99" s="40"/>
      <c r="L99" s="44">
        <f>SUM(L100:L104)-SUMIF(CE100:CE104, 1, L100:L104)</f>
        <v>34284.709999999992</v>
      </c>
    </row>
    <row r="100" spans="1:83" ht="15" x14ac:dyDescent="0.2">
      <c r="A100" s="37"/>
      <c r="B100" s="40"/>
      <c r="C100" s="37" t="s">
        <v>768</v>
      </c>
      <c r="D100" s="39" t="s">
        <v>580</v>
      </c>
      <c r="E100" s="43"/>
      <c r="F100" s="40"/>
      <c r="G100" s="43">
        <f>Source!V39</f>
        <v>22</v>
      </c>
      <c r="H100" s="40"/>
      <c r="I100" s="40"/>
      <c r="J100" s="40"/>
      <c r="K100" s="40"/>
      <c r="L100" s="44">
        <f>SUMIF(CE101:CE104, 1, L101:L104)</f>
        <v>11771.140000000001</v>
      </c>
      <c r="CE100">
        <v>1</v>
      </c>
    </row>
    <row r="101" spans="1:83" ht="42.75" x14ac:dyDescent="0.2">
      <c r="A101" s="38"/>
      <c r="B101" s="38" t="s">
        <v>583</v>
      </c>
      <c r="C101" s="38" t="s">
        <v>585</v>
      </c>
      <c r="D101" s="39" t="s">
        <v>366</v>
      </c>
      <c r="E101" s="40">
        <v>1.6</v>
      </c>
      <c r="F101" s="40"/>
      <c r="G101" s="40">
        <f>SmtRes!CX27</f>
        <v>17.600000000000001</v>
      </c>
      <c r="H101" s="42"/>
      <c r="I101" s="41"/>
      <c r="J101" s="42">
        <f>SmtRes!CZ27</f>
        <v>1811.82</v>
      </c>
      <c r="K101" s="41"/>
      <c r="L101" s="42">
        <f>SmtRes!DG27</f>
        <v>31888.03</v>
      </c>
    </row>
    <row r="102" spans="1:83" ht="28.5" x14ac:dyDescent="0.2">
      <c r="A102" s="38"/>
      <c r="B102" s="38" t="s">
        <v>586</v>
      </c>
      <c r="C102" s="38" t="s">
        <v>766</v>
      </c>
      <c r="D102" s="39" t="s">
        <v>580</v>
      </c>
      <c r="E102" s="40">
        <f>SmtRes!DO27*SmtRes!AT27</f>
        <v>1.6</v>
      </c>
      <c r="F102" s="40"/>
      <c r="G102" s="40">
        <f>SmtRes!DO27*SmtRes!CX27</f>
        <v>17.600000000000001</v>
      </c>
      <c r="H102" s="42"/>
      <c r="I102" s="41"/>
      <c r="J102" s="42">
        <f>ROUND(SmtRes!AG27/SmtRes!DO27, 2)</f>
        <v>549.32000000000005</v>
      </c>
      <c r="K102" s="41"/>
      <c r="L102" s="42">
        <f>SmtRes!DH27</f>
        <v>9668.0300000000007</v>
      </c>
      <c r="CE102">
        <v>1</v>
      </c>
    </row>
    <row r="103" spans="1:83" ht="28.5" x14ac:dyDescent="0.2">
      <c r="A103" s="38"/>
      <c r="B103" s="38" t="s">
        <v>587</v>
      </c>
      <c r="C103" s="38" t="s">
        <v>589</v>
      </c>
      <c r="D103" s="39" t="s">
        <v>366</v>
      </c>
      <c r="E103" s="40">
        <v>0.4</v>
      </c>
      <c r="F103" s="40"/>
      <c r="G103" s="40">
        <f>SmtRes!CX28</f>
        <v>4.4000000000000004</v>
      </c>
      <c r="H103" s="42"/>
      <c r="I103" s="41"/>
      <c r="J103" s="42">
        <f>SmtRes!CZ28</f>
        <v>544.70000000000005</v>
      </c>
      <c r="K103" s="41"/>
      <c r="L103" s="42">
        <f>SmtRes!DG28</f>
        <v>2396.6799999999998</v>
      </c>
    </row>
    <row r="104" spans="1:83" ht="28.5" x14ac:dyDescent="0.2">
      <c r="A104" s="38"/>
      <c r="B104" s="38" t="s">
        <v>590</v>
      </c>
      <c r="C104" s="38" t="s">
        <v>767</v>
      </c>
      <c r="D104" s="39" t="s">
        <v>580</v>
      </c>
      <c r="E104" s="40">
        <f>SmtRes!DO28*SmtRes!AT28</f>
        <v>0.4</v>
      </c>
      <c r="F104" s="40"/>
      <c r="G104" s="40">
        <f>SmtRes!DO28*SmtRes!CX28</f>
        <v>4.4000000000000004</v>
      </c>
      <c r="H104" s="42"/>
      <c r="I104" s="41"/>
      <c r="J104" s="42">
        <f>ROUND(SmtRes!AG28/SmtRes!DO28, 2)</f>
        <v>477.98</v>
      </c>
      <c r="K104" s="41"/>
      <c r="L104" s="42">
        <f>SmtRes!DH28</f>
        <v>2103.11</v>
      </c>
      <c r="CE104">
        <v>1</v>
      </c>
    </row>
    <row r="105" spans="1:83" ht="15" x14ac:dyDescent="0.2">
      <c r="A105" s="37"/>
      <c r="B105" s="40">
        <v>4</v>
      </c>
      <c r="C105" s="37" t="s">
        <v>769</v>
      </c>
      <c r="D105" s="39"/>
      <c r="E105" s="43"/>
      <c r="F105" s="40"/>
      <c r="G105" s="43"/>
      <c r="H105" s="40"/>
      <c r="I105" s="40"/>
      <c r="J105" s="40"/>
      <c r="K105" s="40"/>
      <c r="L105" s="44">
        <f>SUM(L106:L111)-SUMIF(CE106:CE111, 1, L106:L111)</f>
        <v>0</v>
      </c>
    </row>
    <row r="106" spans="1:83" ht="14.25" x14ac:dyDescent="0.2">
      <c r="A106" s="38"/>
      <c r="B106" s="38" t="s">
        <v>591</v>
      </c>
      <c r="C106" s="38" t="s">
        <v>593</v>
      </c>
      <c r="D106" s="39" t="s">
        <v>31</v>
      </c>
      <c r="E106" s="40">
        <v>0.1</v>
      </c>
      <c r="F106" s="40">
        <f t="shared" ref="F106:F120" si="2">ROUND(0,7)</f>
        <v>0</v>
      </c>
      <c r="G106" s="40">
        <f>SmtRes!CX29</f>
        <v>0</v>
      </c>
      <c r="H106" s="42">
        <f>SmtRes!CZ29</f>
        <v>238.29</v>
      </c>
      <c r="I106" s="41">
        <f>SmtRes!AI29</f>
        <v>2.0699999999999998</v>
      </c>
      <c r="J106" s="42">
        <f t="shared" ref="J106:J111" si="3">ROUND(H106*I106, 2)</f>
        <v>493.26</v>
      </c>
      <c r="K106" s="41"/>
      <c r="L106" s="42">
        <f>SmtRes!DF29</f>
        <v>0</v>
      </c>
    </row>
    <row r="107" spans="1:83" ht="14.25" x14ac:dyDescent="0.2">
      <c r="A107" s="38"/>
      <c r="B107" s="38" t="s">
        <v>594</v>
      </c>
      <c r="C107" s="38" t="s">
        <v>596</v>
      </c>
      <c r="D107" s="39" t="s">
        <v>31</v>
      </c>
      <c r="E107" s="40">
        <v>0.03</v>
      </c>
      <c r="F107" s="40">
        <f t="shared" si="2"/>
        <v>0</v>
      </c>
      <c r="G107" s="40">
        <f>SmtRes!CX30</f>
        <v>0</v>
      </c>
      <c r="H107" s="42">
        <f>SmtRes!CZ30</f>
        <v>80.02</v>
      </c>
      <c r="I107" s="41">
        <f>SmtRes!AI30</f>
        <v>2.0699999999999998</v>
      </c>
      <c r="J107" s="42">
        <f t="shared" si="3"/>
        <v>165.64</v>
      </c>
      <c r="K107" s="41"/>
      <c r="L107" s="42">
        <f>SmtRes!DF30</f>
        <v>0</v>
      </c>
    </row>
    <row r="108" spans="1:83" ht="14.25" x14ac:dyDescent="0.2">
      <c r="A108" s="38"/>
      <c r="B108" s="38" t="s">
        <v>597</v>
      </c>
      <c r="C108" s="38" t="s">
        <v>599</v>
      </c>
      <c r="D108" s="39" t="s">
        <v>31</v>
      </c>
      <c r="E108" s="40">
        <v>0.02</v>
      </c>
      <c r="F108" s="40">
        <f t="shared" si="2"/>
        <v>0</v>
      </c>
      <c r="G108" s="40">
        <f>SmtRes!CX32</f>
        <v>0</v>
      </c>
      <c r="H108" s="42">
        <f>SmtRes!CZ32</f>
        <v>56.11</v>
      </c>
      <c r="I108" s="41">
        <f>SmtRes!AI32</f>
        <v>1.58</v>
      </c>
      <c r="J108" s="42">
        <f t="shared" si="3"/>
        <v>88.65</v>
      </c>
      <c r="K108" s="41"/>
      <c r="L108" s="42">
        <f>SmtRes!DF32</f>
        <v>0</v>
      </c>
    </row>
    <row r="109" spans="1:83" ht="14.25" x14ac:dyDescent="0.2">
      <c r="A109" s="38"/>
      <c r="B109" s="38" t="s">
        <v>600</v>
      </c>
      <c r="C109" s="38" t="s">
        <v>602</v>
      </c>
      <c r="D109" s="39" t="s">
        <v>39</v>
      </c>
      <c r="E109" s="40">
        <v>4.0000000000000002E-4</v>
      </c>
      <c r="F109" s="40">
        <f t="shared" si="2"/>
        <v>0</v>
      </c>
      <c r="G109" s="40">
        <f>SmtRes!CX37</f>
        <v>0</v>
      </c>
      <c r="H109" s="42">
        <f>SmtRes!CZ37</f>
        <v>61265.39</v>
      </c>
      <c r="I109" s="41">
        <f>SmtRes!AI37</f>
        <v>1.3</v>
      </c>
      <c r="J109" s="42">
        <f t="shared" si="3"/>
        <v>79645.009999999995</v>
      </c>
      <c r="K109" s="41"/>
      <c r="L109" s="42">
        <f>SmtRes!DF37</f>
        <v>0</v>
      </c>
    </row>
    <row r="110" spans="1:83" ht="14.25" x14ac:dyDescent="0.2">
      <c r="A110" s="38"/>
      <c r="B110" s="38" t="s">
        <v>603</v>
      </c>
      <c r="C110" s="38" t="s">
        <v>605</v>
      </c>
      <c r="D110" s="39" t="s">
        <v>39</v>
      </c>
      <c r="E110" s="40">
        <v>1E-4</v>
      </c>
      <c r="F110" s="40">
        <f t="shared" si="2"/>
        <v>0</v>
      </c>
      <c r="G110" s="40">
        <f>SmtRes!CX38</f>
        <v>0</v>
      </c>
      <c r="H110" s="42">
        <f>SmtRes!CZ38</f>
        <v>80020.98</v>
      </c>
      <c r="I110" s="41">
        <f>SmtRes!AI38</f>
        <v>1.02</v>
      </c>
      <c r="J110" s="42">
        <f t="shared" si="3"/>
        <v>81621.399999999994</v>
      </c>
      <c r="K110" s="41"/>
      <c r="L110" s="42">
        <f>SmtRes!DF38</f>
        <v>0</v>
      </c>
    </row>
    <row r="111" spans="1:83" ht="14.25" x14ac:dyDescent="0.2">
      <c r="A111" s="38"/>
      <c r="B111" s="38" t="s">
        <v>606</v>
      </c>
      <c r="C111" s="38" t="s">
        <v>608</v>
      </c>
      <c r="D111" s="39" t="s">
        <v>342</v>
      </c>
      <c r="E111" s="40">
        <v>0.06</v>
      </c>
      <c r="F111" s="40">
        <f t="shared" si="2"/>
        <v>0</v>
      </c>
      <c r="G111" s="40">
        <f>SmtRes!CX39</f>
        <v>0</v>
      </c>
      <c r="H111" s="42">
        <f>SmtRes!CZ39</f>
        <v>1031.73</v>
      </c>
      <c r="I111" s="41">
        <f>SmtRes!AI39</f>
        <v>1.27</v>
      </c>
      <c r="J111" s="42">
        <f t="shared" si="3"/>
        <v>1310.3</v>
      </c>
      <c r="K111" s="41"/>
      <c r="L111" s="42">
        <f>SmtRes!DF39</f>
        <v>0</v>
      </c>
    </row>
    <row r="112" spans="1:83" ht="28.5" x14ac:dyDescent="0.2">
      <c r="A112" s="38"/>
      <c r="B112" s="38" t="str">
        <f>EtalonRes!I33</f>
        <v>05.1.02.07</v>
      </c>
      <c r="C112" s="38" t="str">
        <f>EtalonRes!K33</f>
        <v>Стойка железобетонная вибрированная для опор</v>
      </c>
      <c r="D112" s="39" t="str">
        <f>EtalonRes!O33</f>
        <v>ШТ</v>
      </c>
      <c r="E112" s="40">
        <f>EtalonRes!X33</f>
        <v>0</v>
      </c>
      <c r="F112" s="40">
        <f t="shared" si="2"/>
        <v>0</v>
      </c>
      <c r="G112" s="40">
        <f>ROUND(EtalonRes!AG33*Source!I39, 7)</f>
        <v>0</v>
      </c>
      <c r="H112" s="42"/>
      <c r="I112" s="41"/>
      <c r="J112" s="42"/>
      <c r="K112" s="41"/>
      <c r="L112" s="42"/>
    </row>
    <row r="113" spans="1:82" ht="14.25" x14ac:dyDescent="0.2">
      <c r="A113" s="38"/>
      <c r="B113" s="38" t="str">
        <f>EtalonRes!I34</f>
        <v>07.2.02.05</v>
      </c>
      <c r="C113" s="38" t="str">
        <f>EtalonRes!K34</f>
        <v>Траверсы стальные</v>
      </c>
      <c r="D113" s="39" t="str">
        <f>EtalonRes!O34</f>
        <v>т</v>
      </c>
      <c r="E113" s="40">
        <f>EtalonRes!X34</f>
        <v>0</v>
      </c>
      <c r="F113" s="40">
        <f t="shared" si="2"/>
        <v>0</v>
      </c>
      <c r="G113" s="40">
        <f>ROUND(EtalonRes!AG34*Source!I39, 7)</f>
        <v>0</v>
      </c>
      <c r="H113" s="42"/>
      <c r="I113" s="41"/>
      <c r="J113" s="42"/>
      <c r="K113" s="41"/>
      <c r="L113" s="42"/>
    </row>
    <row r="114" spans="1:82" ht="14.25" x14ac:dyDescent="0.2">
      <c r="A114" s="38"/>
      <c r="B114" s="38" t="str">
        <f>EtalonRes!I35</f>
        <v>07.2.07.13</v>
      </c>
      <c r="C114" s="38" t="str">
        <f>EtalonRes!K35</f>
        <v>Хомуты стальные</v>
      </c>
      <c r="D114" s="39" t="str">
        <f>EtalonRes!O35</f>
        <v>кг</v>
      </c>
      <c r="E114" s="40">
        <f>EtalonRes!X35</f>
        <v>0</v>
      </c>
      <c r="F114" s="40">
        <f t="shared" si="2"/>
        <v>0</v>
      </c>
      <c r="G114" s="40">
        <f>ROUND(EtalonRes!AG35*Source!I39, 7)</f>
        <v>0</v>
      </c>
      <c r="H114" s="42"/>
      <c r="I114" s="41"/>
      <c r="J114" s="42"/>
      <c r="K114" s="41"/>
      <c r="L114" s="42"/>
    </row>
    <row r="115" spans="1:82" ht="14.25" x14ac:dyDescent="0.2">
      <c r="A115" s="38"/>
      <c r="B115" s="38" t="str">
        <f>EtalonRes!I36</f>
        <v>08.3.04.02</v>
      </c>
      <c r="C115" s="38" t="str">
        <f>EtalonRes!K36</f>
        <v>Сталь стержневая диаметром до 10 мм</v>
      </c>
      <c r="D115" s="39" t="str">
        <f>EtalonRes!O36</f>
        <v>т</v>
      </c>
      <c r="E115" s="40">
        <f>EtalonRes!X36</f>
        <v>0</v>
      </c>
      <c r="F115" s="40">
        <f t="shared" si="2"/>
        <v>0</v>
      </c>
      <c r="G115" s="40">
        <f>ROUND(EtalonRes!AG36*Source!I39, 7)</f>
        <v>0</v>
      </c>
      <c r="H115" s="42"/>
      <c r="I115" s="41"/>
      <c r="J115" s="42"/>
      <c r="K115" s="41"/>
      <c r="L115" s="42"/>
    </row>
    <row r="116" spans="1:82" ht="14.25" x14ac:dyDescent="0.2">
      <c r="A116" s="38"/>
      <c r="B116" s="38" t="str">
        <f>EtalonRes!I40</f>
        <v>22.2.01.04</v>
      </c>
      <c r="C116" s="38" t="str">
        <f>EtalonRes!K40</f>
        <v>Изоляторы штыревые</v>
      </c>
      <c r="D116" s="39" t="str">
        <f>EtalonRes!O40</f>
        <v>ШТ</v>
      </c>
      <c r="E116" s="40">
        <f>EtalonRes!X40</f>
        <v>0</v>
      </c>
      <c r="F116" s="40">
        <f t="shared" si="2"/>
        <v>0</v>
      </c>
      <c r="G116" s="40">
        <f>ROUND(EtalonRes!AG40*Source!I39, 7)</f>
        <v>0</v>
      </c>
      <c r="H116" s="42"/>
      <c r="I116" s="41"/>
      <c r="J116" s="42"/>
      <c r="K116" s="41"/>
      <c r="L116" s="42"/>
    </row>
    <row r="117" spans="1:82" ht="14.25" x14ac:dyDescent="0.2">
      <c r="A117" s="38"/>
      <c r="B117" s="38" t="str">
        <f>EtalonRes!I41</f>
        <v>22.2.02.07</v>
      </c>
      <c r="C117" s="38" t="str">
        <f>EtalonRes!K41</f>
        <v>Детали крепления стальные</v>
      </c>
      <c r="D117" s="39" t="str">
        <f>EtalonRes!O41</f>
        <v>кг</v>
      </c>
      <c r="E117" s="40">
        <f>EtalonRes!X41</f>
        <v>0</v>
      </c>
      <c r="F117" s="40">
        <f t="shared" si="2"/>
        <v>0</v>
      </c>
      <c r="G117" s="40">
        <f>ROUND(EtalonRes!AG41*Source!I39, 7)</f>
        <v>0</v>
      </c>
      <c r="H117" s="42"/>
      <c r="I117" s="41"/>
      <c r="J117" s="42"/>
      <c r="K117" s="41"/>
      <c r="L117" s="42"/>
    </row>
    <row r="118" spans="1:82" ht="14.25" x14ac:dyDescent="0.2">
      <c r="A118" s="38"/>
      <c r="B118" s="38" t="str">
        <f>EtalonRes!I42</f>
        <v>22.2.02.09</v>
      </c>
      <c r="C118" s="38" t="str">
        <f>EtalonRes!K42</f>
        <v>Детали крепления стальные</v>
      </c>
      <c r="D118" s="39" t="str">
        <f>EtalonRes!O42</f>
        <v>кг</v>
      </c>
      <c r="E118" s="40">
        <f>EtalonRes!X42</f>
        <v>0</v>
      </c>
      <c r="F118" s="40">
        <f t="shared" si="2"/>
        <v>0</v>
      </c>
      <c r="G118" s="40">
        <f>ROUND(EtalonRes!AG42*Source!I39, 7)</f>
        <v>0</v>
      </c>
      <c r="H118" s="42"/>
      <c r="I118" s="41"/>
      <c r="J118" s="42"/>
      <c r="K118" s="41"/>
      <c r="L118" s="42"/>
    </row>
    <row r="119" spans="1:82" ht="14.25" x14ac:dyDescent="0.2">
      <c r="A119" s="38"/>
      <c r="B119" s="38" t="str">
        <f>EtalonRes!I43</f>
        <v>22.2.02.21</v>
      </c>
      <c r="C119" s="38" t="str">
        <f>EtalonRes!K43</f>
        <v>Штыри</v>
      </c>
      <c r="D119" s="39" t="str">
        <f>EtalonRes!O43</f>
        <v>ШТ</v>
      </c>
      <c r="E119" s="40">
        <f>EtalonRes!X43</f>
        <v>0</v>
      </c>
      <c r="F119" s="40">
        <f t="shared" si="2"/>
        <v>0</v>
      </c>
      <c r="G119" s="40">
        <f>ROUND(EtalonRes!AG43*Source!I39, 7)</f>
        <v>0</v>
      </c>
      <c r="H119" s="42"/>
      <c r="I119" s="41"/>
      <c r="J119" s="42"/>
      <c r="K119" s="41"/>
      <c r="L119" s="42"/>
    </row>
    <row r="120" spans="1:82" ht="14.25" x14ac:dyDescent="0.2">
      <c r="A120" s="38"/>
      <c r="B120" s="38" t="str">
        <f>EtalonRes!I44</f>
        <v>22.2.02.23</v>
      </c>
      <c r="C120" s="45" t="str">
        <f>EtalonRes!K44</f>
        <v>Металлические плакаты</v>
      </c>
      <c r="D120" s="46" t="str">
        <f>EtalonRes!O44</f>
        <v>ШТ</v>
      </c>
      <c r="E120" s="47">
        <f>EtalonRes!X44</f>
        <v>0.1</v>
      </c>
      <c r="F120" s="47">
        <f t="shared" si="2"/>
        <v>0</v>
      </c>
      <c r="G120" s="47">
        <f>ROUND(EtalonRes!AG44*Source!I39, 7)</f>
        <v>0</v>
      </c>
      <c r="H120" s="48"/>
      <c r="I120" s="49"/>
      <c r="J120" s="48"/>
      <c r="K120" s="49"/>
      <c r="L120" s="48"/>
    </row>
    <row r="121" spans="1:82" ht="15" x14ac:dyDescent="0.2">
      <c r="A121" s="38"/>
      <c r="B121" s="38"/>
      <c r="C121" s="52" t="s">
        <v>770</v>
      </c>
      <c r="D121" s="39"/>
      <c r="E121" s="40"/>
      <c r="F121" s="40"/>
      <c r="G121" s="40"/>
      <c r="H121" s="42"/>
      <c r="I121" s="41"/>
      <c r="J121" s="42"/>
      <c r="K121" s="41"/>
      <c r="L121" s="42">
        <f>L97+L99+L100+L105</f>
        <v>75033.259999999995</v>
      </c>
    </row>
    <row r="122" spans="1:82" ht="14.25" x14ac:dyDescent="0.2">
      <c r="A122" s="38"/>
      <c r="B122" s="38"/>
      <c r="C122" s="38" t="s">
        <v>771</v>
      </c>
      <c r="D122" s="39"/>
      <c r="E122" s="40"/>
      <c r="F122" s="40"/>
      <c r="G122" s="40"/>
      <c r="H122" s="42"/>
      <c r="I122" s="41"/>
      <c r="J122" s="42"/>
      <c r="K122" s="41"/>
      <c r="L122" s="42">
        <f>SUM(AR96:AR125)+SUM(AS96:AS125)+SUM(AT96:AT125)+SUM(AU96:AU125)+SUM(AV96:AV125)</f>
        <v>40748.550000000003</v>
      </c>
    </row>
    <row r="123" spans="1:82" ht="14.25" x14ac:dyDescent="0.2">
      <c r="A123" s="38"/>
      <c r="B123" s="38" t="s">
        <v>26</v>
      </c>
      <c r="C123" s="38" t="s">
        <v>772</v>
      </c>
      <c r="D123" s="39" t="s">
        <v>338</v>
      </c>
      <c r="E123" s="40">
        <f>Source!BZ39</f>
        <v>103</v>
      </c>
      <c r="F123" s="40"/>
      <c r="G123" s="40">
        <f>Source!AT39</f>
        <v>103</v>
      </c>
      <c r="H123" s="42"/>
      <c r="I123" s="41"/>
      <c r="J123" s="42"/>
      <c r="K123" s="41"/>
      <c r="L123" s="42">
        <f>SUM(AZ96:AZ125)</f>
        <v>41971.01</v>
      </c>
    </row>
    <row r="124" spans="1:82" ht="14.25" x14ac:dyDescent="0.2">
      <c r="A124" s="45"/>
      <c r="B124" s="45" t="s">
        <v>27</v>
      </c>
      <c r="C124" s="45" t="s">
        <v>773</v>
      </c>
      <c r="D124" s="46" t="s">
        <v>338</v>
      </c>
      <c r="E124" s="47">
        <f>Source!CA39</f>
        <v>60</v>
      </c>
      <c r="F124" s="47"/>
      <c r="G124" s="47">
        <f>Source!AU39</f>
        <v>60</v>
      </c>
      <c r="H124" s="48"/>
      <c r="I124" s="49"/>
      <c r="J124" s="48"/>
      <c r="K124" s="49"/>
      <c r="L124" s="48">
        <f>SUM(BA96:BA125)</f>
        <v>24449.13</v>
      </c>
    </row>
    <row r="125" spans="1:82" ht="15" x14ac:dyDescent="0.2">
      <c r="C125" s="91" t="s">
        <v>774</v>
      </c>
      <c r="D125" s="91"/>
      <c r="E125" s="91"/>
      <c r="F125" s="91"/>
      <c r="G125" s="91"/>
      <c r="H125" s="91"/>
      <c r="I125" s="92">
        <f>K125/E96</f>
        <v>12859.400000000001</v>
      </c>
      <c r="J125" s="92"/>
      <c r="K125" s="92">
        <f>L97+L99+L105+L123+L124+L100</f>
        <v>141453.40000000002</v>
      </c>
      <c r="L125" s="92"/>
      <c r="AD125">
        <f>ROUND((Source!AT39/100)*((ROUND(SUMIF(SmtRes!AQ25:'SmtRes'!AQ44,"=1",SmtRes!AD25:'SmtRes'!AD44)*Source!I39, 2)+ROUND(SUMIF(SmtRes!AQ25:'SmtRes'!AQ44,"=1",SmtRes!AC25:'SmtRes'!AC44)*Source!I39, 2))), 2)</f>
        <v>16630.400000000001</v>
      </c>
      <c r="AE125">
        <f>ROUND((Source!AU39/100)*((ROUND(SUMIF(SmtRes!AQ25:'SmtRes'!AQ44,"=1",SmtRes!AD25:'SmtRes'!AD44)*Source!I39, 2)+ROUND(SUMIF(SmtRes!AQ25:'SmtRes'!AQ44,"=1",SmtRes!AC25:'SmtRes'!AC44)*Source!I39, 2))), 2)</f>
        <v>9687.61</v>
      </c>
      <c r="AN125" s="50">
        <f>L97+L99+L105+L123+L124+L100</f>
        <v>141453.40000000002</v>
      </c>
      <c r="AO125" s="50">
        <f>L99</f>
        <v>34284.709999999992</v>
      </c>
      <c r="AQ125" t="s">
        <v>775</v>
      </c>
      <c r="AR125" s="50">
        <f>L97</f>
        <v>28977.41</v>
      </c>
      <c r="AT125" s="50">
        <f>L100</f>
        <v>11771.140000000001</v>
      </c>
      <c r="AV125" t="s">
        <v>775</v>
      </c>
      <c r="AW125" s="50">
        <f>L105</f>
        <v>0</v>
      </c>
      <c r="AZ125">
        <f>Source!X39</f>
        <v>41971.01</v>
      </c>
      <c r="BA125">
        <f>Source!Y39</f>
        <v>24449.13</v>
      </c>
      <c r="CD125">
        <v>1</v>
      </c>
    </row>
    <row r="126" spans="1:82" ht="28.5" x14ac:dyDescent="0.2">
      <c r="A126" s="36" t="s">
        <v>80</v>
      </c>
      <c r="B126" s="38" t="s">
        <v>780</v>
      </c>
      <c r="C126" s="38" t="str">
        <f>Source!G50</f>
        <v>Затраты на бурение котлованов, учтенные нормой: 33-04-003-02</v>
      </c>
      <c r="D126" s="39" t="str">
        <f>Source!H50</f>
        <v>ШТ</v>
      </c>
      <c r="E126" s="40">
        <f>Source!K50</f>
        <v>-11</v>
      </c>
      <c r="F126" s="40"/>
      <c r="G126" s="40">
        <f>Source!I50</f>
        <v>-11</v>
      </c>
      <c r="H126" s="42"/>
      <c r="I126" s="41"/>
      <c r="J126" s="42"/>
      <c r="K126" s="41"/>
      <c r="L126" s="42"/>
    </row>
    <row r="127" spans="1:82" ht="15" x14ac:dyDescent="0.2">
      <c r="A127" s="37"/>
      <c r="B127" s="40">
        <v>1</v>
      </c>
      <c r="C127" s="37" t="s">
        <v>764</v>
      </c>
      <c r="D127" s="39" t="s">
        <v>580</v>
      </c>
      <c r="E127" s="43"/>
      <c r="F127" s="40"/>
      <c r="G127" s="43">
        <f>Source!U50</f>
        <v>-9.1300000000000008</v>
      </c>
      <c r="H127" s="40"/>
      <c r="I127" s="40"/>
      <c r="J127" s="40"/>
      <c r="K127" s="40"/>
      <c r="L127" s="44">
        <f>SUM(L128:L128)-SUMIF(CE128:CE128, 1, L128:L128)</f>
        <v>-4021.95</v>
      </c>
    </row>
    <row r="128" spans="1:82" ht="28.5" x14ac:dyDescent="0.2">
      <c r="A128" s="38"/>
      <c r="B128" s="38" t="s">
        <v>578</v>
      </c>
      <c r="C128" s="38" t="s">
        <v>579</v>
      </c>
      <c r="D128" s="39" t="s">
        <v>580</v>
      </c>
      <c r="E128" s="40">
        <v>0.83</v>
      </c>
      <c r="F128" s="40"/>
      <c r="G128" s="40">
        <f>SmtRes!CX45</f>
        <v>-9.1300000000000008</v>
      </c>
      <c r="H128" s="42"/>
      <c r="I128" s="41"/>
      <c r="J128" s="42">
        <f>SmtRes!CZ45</f>
        <v>440.52</v>
      </c>
      <c r="K128" s="41"/>
      <c r="L128" s="42">
        <f>SmtRes!DI45</f>
        <v>-4021.95</v>
      </c>
    </row>
    <row r="129" spans="1:83" ht="15" x14ac:dyDescent="0.2">
      <c r="A129" s="37"/>
      <c r="B129" s="40">
        <v>2</v>
      </c>
      <c r="C129" s="37" t="s">
        <v>765</v>
      </c>
      <c r="D129" s="39"/>
      <c r="E129" s="43"/>
      <c r="F129" s="40"/>
      <c r="G129" s="43"/>
      <c r="H129" s="40"/>
      <c r="I129" s="40"/>
      <c r="J129" s="40"/>
      <c r="K129" s="40"/>
      <c r="L129" s="44">
        <f>SUM(L130:L132)-SUMIF(CE130:CE132, 1, L130:L132)</f>
        <v>-9200.8799999999992</v>
      </c>
    </row>
    <row r="130" spans="1:83" ht="15" x14ac:dyDescent="0.2">
      <c r="A130" s="37"/>
      <c r="B130" s="40"/>
      <c r="C130" s="37" t="s">
        <v>768</v>
      </c>
      <c r="D130" s="39" t="s">
        <v>580</v>
      </c>
      <c r="E130" s="43"/>
      <c r="F130" s="40"/>
      <c r="G130" s="43">
        <f>Source!V50</f>
        <v>-7.81</v>
      </c>
      <c r="H130" s="40"/>
      <c r="I130" s="40"/>
      <c r="J130" s="40"/>
      <c r="K130" s="40"/>
      <c r="L130" s="44">
        <f>SUMIF(CE131:CE132, 1, L131:L132)</f>
        <v>-4290.1899999999996</v>
      </c>
      <c r="CE130">
        <v>1</v>
      </c>
    </row>
    <row r="131" spans="1:83" ht="71.25" x14ac:dyDescent="0.2">
      <c r="A131" s="38"/>
      <c r="B131" s="38" t="s">
        <v>609</v>
      </c>
      <c r="C131" s="38" t="s">
        <v>611</v>
      </c>
      <c r="D131" s="39" t="s">
        <v>366</v>
      </c>
      <c r="E131" s="40">
        <v>0.71</v>
      </c>
      <c r="F131" s="40"/>
      <c r="G131" s="40">
        <f>SmtRes!CX47</f>
        <v>-7.81</v>
      </c>
      <c r="H131" s="42">
        <f>SmtRes!CZ47</f>
        <v>998.38</v>
      </c>
      <c r="I131" s="41">
        <f>SmtRes!AJ47</f>
        <v>1.18</v>
      </c>
      <c r="J131" s="42">
        <f>ROUND(H131*I131, 2)</f>
        <v>1178.0899999999999</v>
      </c>
      <c r="K131" s="41"/>
      <c r="L131" s="42">
        <f>SmtRes!DG47</f>
        <v>-9200.8799999999992</v>
      </c>
    </row>
    <row r="132" spans="1:83" ht="28.5" x14ac:dyDescent="0.2">
      <c r="A132" s="38"/>
      <c r="B132" s="38" t="s">
        <v>586</v>
      </c>
      <c r="C132" s="45" t="s">
        <v>766</v>
      </c>
      <c r="D132" s="46" t="s">
        <v>580</v>
      </c>
      <c r="E132" s="47">
        <f>SmtRes!DO47*SmtRes!AT47</f>
        <v>0.71</v>
      </c>
      <c r="F132" s="47"/>
      <c r="G132" s="47">
        <f>SmtRes!DO47*SmtRes!CX47</f>
        <v>-7.81</v>
      </c>
      <c r="H132" s="48"/>
      <c r="I132" s="49"/>
      <c r="J132" s="48">
        <f>ROUND(SmtRes!AG47/SmtRes!DO47, 2)</f>
        <v>549.32000000000005</v>
      </c>
      <c r="K132" s="49"/>
      <c r="L132" s="48">
        <f>SmtRes!DH47</f>
        <v>-4290.1899999999996</v>
      </c>
      <c r="CE132">
        <v>1</v>
      </c>
    </row>
    <row r="133" spans="1:83" ht="15" x14ac:dyDescent="0.2">
      <c r="A133" s="38"/>
      <c r="B133" s="38"/>
      <c r="C133" s="52" t="s">
        <v>770</v>
      </c>
      <c r="D133" s="39"/>
      <c r="E133" s="40"/>
      <c r="F133" s="40"/>
      <c r="G133" s="40"/>
      <c r="H133" s="42"/>
      <c r="I133" s="41"/>
      <c r="J133" s="42"/>
      <c r="K133" s="41"/>
      <c r="L133" s="42">
        <f>L127+L129+L130</f>
        <v>-17513.019999999997</v>
      </c>
    </row>
    <row r="134" spans="1:83" ht="14.25" x14ac:dyDescent="0.2">
      <c r="A134" s="38"/>
      <c r="B134" s="38"/>
      <c r="C134" s="38" t="s">
        <v>771</v>
      </c>
      <c r="D134" s="39"/>
      <c r="E134" s="40"/>
      <c r="F134" s="40"/>
      <c r="G134" s="40"/>
      <c r="H134" s="42"/>
      <c r="I134" s="41"/>
      <c r="J134" s="42"/>
      <c r="K134" s="41"/>
      <c r="L134" s="42">
        <f>SUM(AR126:AR137)+SUM(AS126:AS137)+SUM(AT126:AT137)+SUM(AU126:AU137)+SUM(AV126:AV137)</f>
        <v>-8312.14</v>
      </c>
    </row>
    <row r="135" spans="1:83" ht="14.25" x14ac:dyDescent="0.2">
      <c r="A135" s="38"/>
      <c r="B135" s="38" t="s">
        <v>26</v>
      </c>
      <c r="C135" s="38" t="s">
        <v>772</v>
      </c>
      <c r="D135" s="39" t="s">
        <v>338</v>
      </c>
      <c r="E135" s="40">
        <f>Source!BZ50</f>
        <v>103</v>
      </c>
      <c r="F135" s="40"/>
      <c r="G135" s="40">
        <f>Source!AT50</f>
        <v>103</v>
      </c>
      <c r="H135" s="42"/>
      <c r="I135" s="41"/>
      <c r="J135" s="42"/>
      <c r="K135" s="41"/>
      <c r="L135" s="42">
        <f>SUM(AZ126:AZ137)</f>
        <v>-8561.5</v>
      </c>
    </row>
    <row r="136" spans="1:83" ht="14.25" x14ac:dyDescent="0.2">
      <c r="A136" s="45"/>
      <c r="B136" s="45" t="s">
        <v>27</v>
      </c>
      <c r="C136" s="45" t="s">
        <v>773</v>
      </c>
      <c r="D136" s="46" t="s">
        <v>338</v>
      </c>
      <c r="E136" s="47">
        <f>Source!CA50</f>
        <v>60</v>
      </c>
      <c r="F136" s="47"/>
      <c r="G136" s="47">
        <f>Source!AU50</f>
        <v>60</v>
      </c>
      <c r="H136" s="48"/>
      <c r="I136" s="49"/>
      <c r="J136" s="48"/>
      <c r="K136" s="49"/>
      <c r="L136" s="48">
        <f>SUM(BA126:BA137)</f>
        <v>-4987.28</v>
      </c>
    </row>
    <row r="137" spans="1:83" ht="15" x14ac:dyDescent="0.2">
      <c r="C137" s="91" t="s">
        <v>774</v>
      </c>
      <c r="D137" s="91"/>
      <c r="E137" s="91"/>
      <c r="F137" s="91"/>
      <c r="G137" s="91"/>
      <c r="H137" s="91"/>
      <c r="I137" s="92">
        <f>K137/E126</f>
        <v>2823.7999999999997</v>
      </c>
      <c r="J137" s="92"/>
      <c r="K137" s="92">
        <f>L127+L129+L135+L136+L130</f>
        <v>-31061.799999999996</v>
      </c>
      <c r="L137" s="92"/>
      <c r="AD137">
        <f>ROUND((Source!AT50/100)*((ROUND(SUMIF(SmtRes!AQ45:'SmtRes'!AQ47,"=1",SmtRes!AD45:'SmtRes'!AD47)*Source!I50, 2)+ROUND(SUMIF(SmtRes!AQ45:'SmtRes'!AQ47,"=1",SmtRes!AC45:'SmtRes'!AC47)*Source!I50, 2))), 2)</f>
        <v>-11214.89</v>
      </c>
      <c r="AE137">
        <f>ROUND((Source!AU50/100)*((ROUND(SUMIF(SmtRes!AQ45:'SmtRes'!AQ47,"=1",SmtRes!AD45:'SmtRes'!AD47)*Source!I50, 2)+ROUND(SUMIF(SmtRes!AQ45:'SmtRes'!AQ47,"=1",SmtRes!AC45:'SmtRes'!AC47)*Source!I50, 2))), 2)</f>
        <v>-6532.94</v>
      </c>
      <c r="AN137" s="50">
        <f>L127+L129+L135+L136+L130</f>
        <v>-31061.799999999996</v>
      </c>
      <c r="AO137" s="50">
        <f>L129</f>
        <v>-9200.8799999999992</v>
      </c>
      <c r="AQ137" t="s">
        <v>775</v>
      </c>
      <c r="AR137" s="50">
        <f>L127</f>
        <v>-4021.95</v>
      </c>
      <c r="AT137" s="50">
        <f>L130</f>
        <v>-4290.1899999999996</v>
      </c>
      <c r="AV137" t="s">
        <v>775</v>
      </c>
      <c r="AW137">
        <f>0</f>
        <v>0</v>
      </c>
      <c r="AZ137">
        <f>Source!X50</f>
        <v>-8561.5</v>
      </c>
      <c r="BA137">
        <f>Source!Y50</f>
        <v>-4987.28</v>
      </c>
      <c r="CD137">
        <v>1</v>
      </c>
    </row>
    <row r="138" spans="1:83" ht="79.5" x14ac:dyDescent="0.2">
      <c r="A138" s="36" t="s">
        <v>84</v>
      </c>
      <c r="B138" s="38" t="s">
        <v>780</v>
      </c>
      <c r="C138" s="38" t="s">
        <v>781</v>
      </c>
      <c r="D138" s="39" t="str">
        <f>Source!H51</f>
        <v>ШТ</v>
      </c>
      <c r="E138" s="40">
        <f>Source!K51</f>
        <v>11</v>
      </c>
      <c r="F138" s="40"/>
      <c r="G138" s="40">
        <f>Source!I51</f>
        <v>11</v>
      </c>
      <c r="H138" s="42"/>
      <c r="I138" s="41"/>
      <c r="J138" s="42"/>
      <c r="K138" s="41"/>
      <c r="L138" s="42"/>
    </row>
    <row r="139" spans="1:83" ht="63.75" x14ac:dyDescent="0.2">
      <c r="B139" s="54" t="str">
        <f>Source!EO51</f>
        <v>Поправка: Прил.33.4, п.3. 6.</v>
      </c>
      <c r="C139" s="54" t="str">
        <f>Source!CN51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40" spans="1:83" ht="15" x14ac:dyDescent="0.2">
      <c r="A140" s="37"/>
      <c r="B140" s="40">
        <v>1</v>
      </c>
      <c r="C140" s="37" t="s">
        <v>764</v>
      </c>
      <c r="D140" s="39" t="s">
        <v>580</v>
      </c>
      <c r="E140" s="43"/>
      <c r="F140" s="40"/>
      <c r="G140" s="43">
        <f>Source!U51</f>
        <v>11.4125</v>
      </c>
      <c r="H140" s="40"/>
      <c r="I140" s="40"/>
      <c r="J140" s="40"/>
      <c r="K140" s="40"/>
      <c r="L140" s="44">
        <f>SUM(L141:L141)-SUMIF(CE141:CE141, 1, L141:L141)</f>
        <v>5027.43</v>
      </c>
    </row>
    <row r="141" spans="1:83" ht="28.5" x14ac:dyDescent="0.2">
      <c r="A141" s="38"/>
      <c r="B141" s="38" t="s">
        <v>578</v>
      </c>
      <c r="C141" s="38" t="s">
        <v>579</v>
      </c>
      <c r="D141" s="39" t="s">
        <v>580</v>
      </c>
      <c r="E141" s="40">
        <v>0.83</v>
      </c>
      <c r="F141" s="40">
        <f>ROUND(1.25,7)</f>
        <v>1.25</v>
      </c>
      <c r="G141" s="40">
        <f>SmtRes!CX48</f>
        <v>11.4125</v>
      </c>
      <c r="H141" s="42"/>
      <c r="I141" s="41"/>
      <c r="J141" s="42">
        <f>SmtRes!CZ48</f>
        <v>440.52</v>
      </c>
      <c r="K141" s="41"/>
      <c r="L141" s="42">
        <f>SmtRes!DI48</f>
        <v>5027.43</v>
      </c>
    </row>
    <row r="142" spans="1:83" ht="15" x14ac:dyDescent="0.2">
      <c r="A142" s="37"/>
      <c r="B142" s="40">
        <v>2</v>
      </c>
      <c r="C142" s="37" t="s">
        <v>765</v>
      </c>
      <c r="D142" s="39"/>
      <c r="E142" s="43"/>
      <c r="F142" s="40"/>
      <c r="G142" s="43"/>
      <c r="H142" s="40"/>
      <c r="I142" s="40"/>
      <c r="J142" s="40"/>
      <c r="K142" s="40"/>
      <c r="L142" s="44">
        <f>SUM(L143:L145)-SUMIF(CE143:CE145, 1, L143:L145)</f>
        <v>11501.100000000002</v>
      </c>
    </row>
    <row r="143" spans="1:83" ht="15" x14ac:dyDescent="0.2">
      <c r="A143" s="37"/>
      <c r="B143" s="40"/>
      <c r="C143" s="37" t="s">
        <v>768</v>
      </c>
      <c r="D143" s="39" t="s">
        <v>580</v>
      </c>
      <c r="E143" s="43"/>
      <c r="F143" s="40"/>
      <c r="G143" s="43">
        <f>Source!V51</f>
        <v>9.7624999999999993</v>
      </c>
      <c r="H143" s="40"/>
      <c r="I143" s="40"/>
      <c r="J143" s="40"/>
      <c r="K143" s="40"/>
      <c r="L143" s="44">
        <f>SUMIF(CE144:CE145, 1, L144:L145)</f>
        <v>5362.74</v>
      </c>
      <c r="CE143">
        <v>1</v>
      </c>
    </row>
    <row r="144" spans="1:83" ht="71.25" x14ac:dyDescent="0.2">
      <c r="A144" s="38"/>
      <c r="B144" s="38" t="s">
        <v>609</v>
      </c>
      <c r="C144" s="38" t="s">
        <v>611</v>
      </c>
      <c r="D144" s="39" t="s">
        <v>366</v>
      </c>
      <c r="E144" s="40">
        <v>0.71</v>
      </c>
      <c r="F144" s="40">
        <f>ROUND(1.25,7)</f>
        <v>1.25</v>
      </c>
      <c r="G144" s="40">
        <f>SmtRes!CX50</f>
        <v>9.7624999999999993</v>
      </c>
      <c r="H144" s="42">
        <f>SmtRes!CZ50</f>
        <v>998.38</v>
      </c>
      <c r="I144" s="41">
        <f>SmtRes!AJ50</f>
        <v>1.18</v>
      </c>
      <c r="J144" s="42">
        <f>ROUND(H144*I144, 2)</f>
        <v>1178.0899999999999</v>
      </c>
      <c r="K144" s="41"/>
      <c r="L144" s="42">
        <f>SmtRes!DG50</f>
        <v>11501.1</v>
      </c>
    </row>
    <row r="145" spans="1:83" ht="28.5" x14ac:dyDescent="0.2">
      <c r="A145" s="38"/>
      <c r="B145" s="38" t="s">
        <v>586</v>
      </c>
      <c r="C145" s="45" t="s">
        <v>766</v>
      </c>
      <c r="D145" s="46" t="s">
        <v>580</v>
      </c>
      <c r="E145" s="47">
        <f>SmtRes!DO50*SmtRes!AT50</f>
        <v>0.71</v>
      </c>
      <c r="F145" s="47">
        <f>ROUND(1.25,7)</f>
        <v>1.25</v>
      </c>
      <c r="G145" s="47">
        <f>SmtRes!DO50*SmtRes!CX50</f>
        <v>9.7624999999999993</v>
      </c>
      <c r="H145" s="48"/>
      <c r="I145" s="49"/>
      <c r="J145" s="48">
        <f>ROUND(SmtRes!AG50/SmtRes!DO50, 2)</f>
        <v>549.32000000000005</v>
      </c>
      <c r="K145" s="49"/>
      <c r="L145" s="48">
        <f>SmtRes!DH50</f>
        <v>5362.74</v>
      </c>
      <c r="CE145">
        <v>1</v>
      </c>
    </row>
    <row r="146" spans="1:83" ht="15" x14ac:dyDescent="0.2">
      <c r="A146" s="38"/>
      <c r="B146" s="38"/>
      <c r="C146" s="52" t="s">
        <v>770</v>
      </c>
      <c r="D146" s="39"/>
      <c r="E146" s="40"/>
      <c r="F146" s="40"/>
      <c r="G146" s="40"/>
      <c r="H146" s="42"/>
      <c r="I146" s="41"/>
      <c r="J146" s="42"/>
      <c r="K146" s="41"/>
      <c r="L146" s="42">
        <f>L140+L142+L143</f>
        <v>21891.270000000004</v>
      </c>
    </row>
    <row r="147" spans="1:83" ht="14.25" x14ac:dyDescent="0.2">
      <c r="A147" s="38"/>
      <c r="B147" s="38"/>
      <c r="C147" s="38" t="s">
        <v>771</v>
      </c>
      <c r="D147" s="39"/>
      <c r="E147" s="40"/>
      <c r="F147" s="40"/>
      <c r="G147" s="40"/>
      <c r="H147" s="42"/>
      <c r="I147" s="41"/>
      <c r="J147" s="42"/>
      <c r="K147" s="41"/>
      <c r="L147" s="42">
        <f>SUM(AR138:AR150)+SUM(AS138:AS150)+SUM(AT138:AT150)+SUM(AU138:AU150)+SUM(AV138:AV150)</f>
        <v>10390.17</v>
      </c>
    </row>
    <row r="148" spans="1:83" ht="14.25" x14ac:dyDescent="0.2">
      <c r="A148" s="38"/>
      <c r="B148" s="38" t="s">
        <v>26</v>
      </c>
      <c r="C148" s="38" t="s">
        <v>772</v>
      </c>
      <c r="D148" s="39" t="s">
        <v>338</v>
      </c>
      <c r="E148" s="40">
        <f>Source!BZ51</f>
        <v>103</v>
      </c>
      <c r="F148" s="40"/>
      <c r="G148" s="40">
        <f>Source!AT51</f>
        <v>103</v>
      </c>
      <c r="H148" s="42"/>
      <c r="I148" s="41"/>
      <c r="J148" s="42"/>
      <c r="K148" s="41"/>
      <c r="L148" s="42">
        <f>SUM(AZ138:AZ150)</f>
        <v>10701.88</v>
      </c>
    </row>
    <row r="149" spans="1:83" ht="14.25" x14ac:dyDescent="0.2">
      <c r="A149" s="45"/>
      <c r="B149" s="45" t="s">
        <v>27</v>
      </c>
      <c r="C149" s="45" t="s">
        <v>773</v>
      </c>
      <c r="D149" s="46" t="s">
        <v>338</v>
      </c>
      <c r="E149" s="47">
        <f>Source!CA51</f>
        <v>60</v>
      </c>
      <c r="F149" s="47"/>
      <c r="G149" s="47">
        <f>Source!AU51</f>
        <v>60</v>
      </c>
      <c r="H149" s="48"/>
      <c r="I149" s="49"/>
      <c r="J149" s="48"/>
      <c r="K149" s="49"/>
      <c r="L149" s="48">
        <f>SUM(BA138:BA150)</f>
        <v>6234.1</v>
      </c>
    </row>
    <row r="150" spans="1:83" ht="15" x14ac:dyDescent="0.2">
      <c r="C150" s="91" t="s">
        <v>774</v>
      </c>
      <c r="D150" s="91"/>
      <c r="E150" s="91"/>
      <c r="F150" s="91"/>
      <c r="G150" s="91"/>
      <c r="H150" s="91"/>
      <c r="I150" s="92">
        <f>K150/E138</f>
        <v>3529.75</v>
      </c>
      <c r="J150" s="92"/>
      <c r="K150" s="92">
        <f>L140+L142+L148+L149+L143</f>
        <v>38827.25</v>
      </c>
      <c r="L150" s="92"/>
      <c r="AD150">
        <f>ROUND((Source!AT51/100)*((ROUND(SUMIF(SmtRes!AQ48:'SmtRes'!AQ50,"=1",SmtRes!AD48:'SmtRes'!AD50)*Source!I51, 2)+ROUND(SUMIF(SmtRes!AQ48:'SmtRes'!AQ50,"=1",SmtRes!AC48:'SmtRes'!AC50)*Source!I51, 2))), 2)</f>
        <v>11214.89</v>
      </c>
      <c r="AE150">
        <f>ROUND((Source!AU51/100)*((ROUND(SUMIF(SmtRes!AQ48:'SmtRes'!AQ50,"=1",SmtRes!AD48:'SmtRes'!AD50)*Source!I51, 2)+ROUND(SUMIF(SmtRes!AQ48:'SmtRes'!AQ50,"=1",SmtRes!AC48:'SmtRes'!AC50)*Source!I51, 2))), 2)</f>
        <v>6532.94</v>
      </c>
      <c r="AN150" s="50">
        <f>L140+L142+L148+L149+L143</f>
        <v>38827.25</v>
      </c>
      <c r="AO150" s="50">
        <f>L142</f>
        <v>11501.100000000002</v>
      </c>
      <c r="AQ150" t="s">
        <v>775</v>
      </c>
      <c r="AR150" s="50">
        <f>L140</f>
        <v>5027.43</v>
      </c>
      <c r="AT150" s="50">
        <f>L143</f>
        <v>5362.74</v>
      </c>
      <c r="AV150" t="s">
        <v>775</v>
      </c>
      <c r="AW150">
        <f>0</f>
        <v>0</v>
      </c>
      <c r="AZ150">
        <f>Source!X51</f>
        <v>10701.88</v>
      </c>
      <c r="BA150">
        <f>Source!Y51</f>
        <v>6234.1</v>
      </c>
      <c r="CD150">
        <v>1</v>
      </c>
    </row>
    <row r="151" spans="1:83" ht="82.5" x14ac:dyDescent="0.2">
      <c r="A151" s="36" t="s">
        <v>85</v>
      </c>
      <c r="B151" s="38" t="s">
        <v>782</v>
      </c>
      <c r="C151" s="38" t="s">
        <v>783</v>
      </c>
      <c r="D151" s="39" t="str">
        <f>Source!H52</f>
        <v>ШТ</v>
      </c>
      <c r="E151" s="40">
        <f>Source!K52</f>
        <v>1</v>
      </c>
      <c r="F151" s="40"/>
      <c r="G151" s="40">
        <f>Source!I52</f>
        <v>1</v>
      </c>
      <c r="H151" s="42"/>
      <c r="I151" s="41"/>
      <c r="J151" s="42"/>
      <c r="K151" s="41"/>
      <c r="L151" s="42"/>
    </row>
    <row r="152" spans="1:83" ht="15" x14ac:dyDescent="0.2">
      <c r="A152" s="37"/>
      <c r="B152" s="40">
        <v>1</v>
      </c>
      <c r="C152" s="37" t="s">
        <v>764</v>
      </c>
      <c r="D152" s="39" t="s">
        <v>580</v>
      </c>
      <c r="E152" s="43"/>
      <c r="F152" s="40"/>
      <c r="G152" s="43">
        <f>Source!U52</f>
        <v>9</v>
      </c>
      <c r="H152" s="40"/>
      <c r="I152" s="40"/>
      <c r="J152" s="40"/>
      <c r="K152" s="40"/>
      <c r="L152" s="44">
        <f>SUM(L153:L153)-SUMIF(CE153:CE153, 1, L153:L153)</f>
        <v>3964.68</v>
      </c>
    </row>
    <row r="153" spans="1:83" ht="28.5" x14ac:dyDescent="0.2">
      <c r="A153" s="38"/>
      <c r="B153" s="38" t="s">
        <v>578</v>
      </c>
      <c r="C153" s="38" t="s">
        <v>579</v>
      </c>
      <c r="D153" s="39" t="s">
        <v>580</v>
      </c>
      <c r="E153" s="40">
        <v>9</v>
      </c>
      <c r="F153" s="40"/>
      <c r="G153" s="40">
        <f>SmtRes!CX51</f>
        <v>9</v>
      </c>
      <c r="H153" s="42"/>
      <c r="I153" s="41"/>
      <c r="J153" s="42">
        <f>SmtRes!CZ51</f>
        <v>440.52</v>
      </c>
      <c r="K153" s="41"/>
      <c r="L153" s="42">
        <f>SmtRes!DI51</f>
        <v>3964.68</v>
      </c>
    </row>
    <row r="154" spans="1:83" ht="15" x14ac:dyDescent="0.2">
      <c r="A154" s="37"/>
      <c r="B154" s="40">
        <v>2</v>
      </c>
      <c r="C154" s="37" t="s">
        <v>765</v>
      </c>
      <c r="D154" s="39"/>
      <c r="E154" s="43"/>
      <c r="F154" s="40"/>
      <c r="G154" s="43"/>
      <c r="H154" s="40"/>
      <c r="I154" s="40"/>
      <c r="J154" s="40"/>
      <c r="K154" s="40"/>
      <c r="L154" s="44">
        <f>SUM(L155:L159)-SUMIF(CE155:CE159, 1, L155:L159)</f>
        <v>5043</v>
      </c>
    </row>
    <row r="155" spans="1:83" ht="15" x14ac:dyDescent="0.2">
      <c r="A155" s="37"/>
      <c r="B155" s="40"/>
      <c r="C155" s="37" t="s">
        <v>768</v>
      </c>
      <c r="D155" s="39" t="s">
        <v>580</v>
      </c>
      <c r="E155" s="43"/>
      <c r="F155" s="40"/>
      <c r="G155" s="43">
        <f>Source!V52</f>
        <v>3.21</v>
      </c>
      <c r="H155" s="40"/>
      <c r="I155" s="40"/>
      <c r="J155" s="40"/>
      <c r="K155" s="40"/>
      <c r="L155" s="44">
        <f>SUMIF(CE156:CE159, 1, L156:L159)</f>
        <v>1719.8</v>
      </c>
      <c r="CE155">
        <v>1</v>
      </c>
    </row>
    <row r="156" spans="1:83" ht="42.75" x14ac:dyDescent="0.2">
      <c r="A156" s="38"/>
      <c r="B156" s="38" t="s">
        <v>583</v>
      </c>
      <c r="C156" s="38" t="s">
        <v>585</v>
      </c>
      <c r="D156" s="39" t="s">
        <v>366</v>
      </c>
      <c r="E156" s="40">
        <v>2.6</v>
      </c>
      <c r="F156" s="40"/>
      <c r="G156" s="40">
        <f>SmtRes!CX53</f>
        <v>2.6</v>
      </c>
      <c r="H156" s="42"/>
      <c r="I156" s="41"/>
      <c r="J156" s="42">
        <f>SmtRes!CZ53</f>
        <v>1811.82</v>
      </c>
      <c r="K156" s="41"/>
      <c r="L156" s="42">
        <f>SmtRes!DG53</f>
        <v>4710.7299999999996</v>
      </c>
    </row>
    <row r="157" spans="1:83" ht="28.5" x14ac:dyDescent="0.2">
      <c r="A157" s="38"/>
      <c r="B157" s="38" t="s">
        <v>586</v>
      </c>
      <c r="C157" s="38" t="s">
        <v>766</v>
      </c>
      <c r="D157" s="39" t="s">
        <v>580</v>
      </c>
      <c r="E157" s="40">
        <f>SmtRes!DO53*SmtRes!AT53</f>
        <v>2.6</v>
      </c>
      <c r="F157" s="40"/>
      <c r="G157" s="40">
        <f>SmtRes!DO53*SmtRes!CX53</f>
        <v>2.6</v>
      </c>
      <c r="H157" s="42"/>
      <c r="I157" s="41"/>
      <c r="J157" s="42">
        <f>ROUND(SmtRes!AG53/SmtRes!DO53, 2)</f>
        <v>549.32000000000005</v>
      </c>
      <c r="K157" s="41"/>
      <c r="L157" s="42">
        <f>SmtRes!DH53</f>
        <v>1428.23</v>
      </c>
      <c r="CE157">
        <v>1</v>
      </c>
    </row>
    <row r="158" spans="1:83" ht="28.5" x14ac:dyDescent="0.2">
      <c r="A158" s="38"/>
      <c r="B158" s="38" t="s">
        <v>587</v>
      </c>
      <c r="C158" s="38" t="s">
        <v>589</v>
      </c>
      <c r="D158" s="39" t="s">
        <v>366</v>
      </c>
      <c r="E158" s="40">
        <v>0.61</v>
      </c>
      <c r="F158" s="40"/>
      <c r="G158" s="40">
        <f>SmtRes!CX54</f>
        <v>0.61</v>
      </c>
      <c r="H158" s="42"/>
      <c r="I158" s="41"/>
      <c r="J158" s="42">
        <f>SmtRes!CZ54</f>
        <v>544.70000000000005</v>
      </c>
      <c r="K158" s="41"/>
      <c r="L158" s="42">
        <f>SmtRes!DG54</f>
        <v>332.27</v>
      </c>
    </row>
    <row r="159" spans="1:83" ht="28.5" x14ac:dyDescent="0.2">
      <c r="A159" s="38"/>
      <c r="B159" s="38" t="s">
        <v>590</v>
      </c>
      <c r="C159" s="38" t="s">
        <v>767</v>
      </c>
      <c r="D159" s="39" t="s">
        <v>580</v>
      </c>
      <c r="E159" s="40">
        <f>SmtRes!DO54*SmtRes!AT54</f>
        <v>0.61</v>
      </c>
      <c r="F159" s="40"/>
      <c r="G159" s="40">
        <f>SmtRes!DO54*SmtRes!CX54</f>
        <v>0.61</v>
      </c>
      <c r="H159" s="42"/>
      <c r="I159" s="41"/>
      <c r="J159" s="42">
        <f>ROUND(SmtRes!AG54/SmtRes!DO54, 2)</f>
        <v>477.98</v>
      </c>
      <c r="K159" s="41"/>
      <c r="L159" s="42">
        <f>SmtRes!DH54</f>
        <v>291.57</v>
      </c>
      <c r="CE159">
        <v>1</v>
      </c>
    </row>
    <row r="160" spans="1:83" ht="15" x14ac:dyDescent="0.2">
      <c r="A160" s="37"/>
      <c r="B160" s="40">
        <v>4</v>
      </c>
      <c r="C160" s="37" t="s">
        <v>769</v>
      </c>
      <c r="D160" s="39"/>
      <c r="E160" s="43"/>
      <c r="F160" s="40"/>
      <c r="G160" s="43"/>
      <c r="H160" s="40"/>
      <c r="I160" s="40"/>
      <c r="J160" s="40"/>
      <c r="K160" s="40"/>
      <c r="L160" s="44">
        <f>SUM(L161:L166)-SUMIF(CE161:CE166, 1, L161:L166)</f>
        <v>0</v>
      </c>
    </row>
    <row r="161" spans="1:12" ht="14.25" x14ac:dyDescent="0.2">
      <c r="A161" s="38"/>
      <c r="B161" s="38" t="s">
        <v>591</v>
      </c>
      <c r="C161" s="38" t="s">
        <v>593</v>
      </c>
      <c r="D161" s="39" t="s">
        <v>31</v>
      </c>
      <c r="E161" s="40">
        <v>0.1</v>
      </c>
      <c r="F161" s="40">
        <f t="shared" ref="F161:F175" si="4">ROUND(0,7)</f>
        <v>0</v>
      </c>
      <c r="G161" s="40">
        <f>SmtRes!CX55</f>
        <v>0</v>
      </c>
      <c r="H161" s="42">
        <f>SmtRes!CZ55</f>
        <v>238.29</v>
      </c>
      <c r="I161" s="41">
        <f>SmtRes!AI55</f>
        <v>2.0699999999999998</v>
      </c>
      <c r="J161" s="42">
        <f t="shared" ref="J161:J166" si="5">ROUND(H161*I161, 2)</f>
        <v>493.26</v>
      </c>
      <c r="K161" s="41"/>
      <c r="L161" s="42">
        <f>SmtRes!DF55</f>
        <v>0</v>
      </c>
    </row>
    <row r="162" spans="1:12" ht="14.25" x14ac:dyDescent="0.2">
      <c r="A162" s="38"/>
      <c r="B162" s="38" t="s">
        <v>594</v>
      </c>
      <c r="C162" s="38" t="s">
        <v>596</v>
      </c>
      <c r="D162" s="39" t="s">
        <v>31</v>
      </c>
      <c r="E162" s="40">
        <v>0.03</v>
      </c>
      <c r="F162" s="40">
        <f t="shared" si="4"/>
        <v>0</v>
      </c>
      <c r="G162" s="40">
        <f>SmtRes!CX56</f>
        <v>0</v>
      </c>
      <c r="H162" s="42">
        <f>SmtRes!CZ56</f>
        <v>80.02</v>
      </c>
      <c r="I162" s="41">
        <f>SmtRes!AI56</f>
        <v>2.0699999999999998</v>
      </c>
      <c r="J162" s="42">
        <f t="shared" si="5"/>
        <v>165.64</v>
      </c>
      <c r="K162" s="41"/>
      <c r="L162" s="42">
        <f>SmtRes!DF56</f>
        <v>0</v>
      </c>
    </row>
    <row r="163" spans="1:12" ht="14.25" x14ac:dyDescent="0.2">
      <c r="A163" s="38"/>
      <c r="B163" s="38" t="s">
        <v>597</v>
      </c>
      <c r="C163" s="38" t="s">
        <v>599</v>
      </c>
      <c r="D163" s="39" t="s">
        <v>31</v>
      </c>
      <c r="E163" s="40">
        <v>0.02</v>
      </c>
      <c r="F163" s="40">
        <f t="shared" si="4"/>
        <v>0</v>
      </c>
      <c r="G163" s="40">
        <f>SmtRes!CX58</f>
        <v>0</v>
      </c>
      <c r="H163" s="42">
        <f>SmtRes!CZ58</f>
        <v>56.11</v>
      </c>
      <c r="I163" s="41">
        <f>SmtRes!AI58</f>
        <v>1.58</v>
      </c>
      <c r="J163" s="42">
        <f t="shared" si="5"/>
        <v>88.65</v>
      </c>
      <c r="K163" s="41"/>
      <c r="L163" s="42">
        <f>SmtRes!DF58</f>
        <v>0</v>
      </c>
    </row>
    <row r="164" spans="1:12" ht="14.25" x14ac:dyDescent="0.2">
      <c r="A164" s="38"/>
      <c r="B164" s="38" t="s">
        <v>600</v>
      </c>
      <c r="C164" s="38" t="s">
        <v>602</v>
      </c>
      <c r="D164" s="39" t="s">
        <v>39</v>
      </c>
      <c r="E164" s="40">
        <v>4.0000000000000002E-4</v>
      </c>
      <c r="F164" s="40">
        <f t="shared" si="4"/>
        <v>0</v>
      </c>
      <c r="G164" s="40">
        <f>SmtRes!CX63</f>
        <v>0</v>
      </c>
      <c r="H164" s="42">
        <f>SmtRes!CZ63</f>
        <v>61265.39</v>
      </c>
      <c r="I164" s="41">
        <f>SmtRes!AI63</f>
        <v>1.3</v>
      </c>
      <c r="J164" s="42">
        <f t="shared" si="5"/>
        <v>79645.009999999995</v>
      </c>
      <c r="K164" s="41"/>
      <c r="L164" s="42">
        <f>SmtRes!DF63</f>
        <v>0</v>
      </c>
    </row>
    <row r="165" spans="1:12" ht="14.25" x14ac:dyDescent="0.2">
      <c r="A165" s="38"/>
      <c r="B165" s="38" t="s">
        <v>603</v>
      </c>
      <c r="C165" s="38" t="s">
        <v>605</v>
      </c>
      <c r="D165" s="39" t="s">
        <v>39</v>
      </c>
      <c r="E165" s="40">
        <v>1E-4</v>
      </c>
      <c r="F165" s="40">
        <f t="shared" si="4"/>
        <v>0</v>
      </c>
      <c r="G165" s="40">
        <f>SmtRes!CX64</f>
        <v>0</v>
      </c>
      <c r="H165" s="42">
        <f>SmtRes!CZ64</f>
        <v>80020.98</v>
      </c>
      <c r="I165" s="41">
        <f>SmtRes!AI64</f>
        <v>1.02</v>
      </c>
      <c r="J165" s="42">
        <f t="shared" si="5"/>
        <v>81621.399999999994</v>
      </c>
      <c r="K165" s="41"/>
      <c r="L165" s="42">
        <f>SmtRes!DF64</f>
        <v>0</v>
      </c>
    </row>
    <row r="166" spans="1:12" ht="14.25" x14ac:dyDescent="0.2">
      <c r="A166" s="38"/>
      <c r="B166" s="38" t="s">
        <v>606</v>
      </c>
      <c r="C166" s="38" t="s">
        <v>608</v>
      </c>
      <c r="D166" s="39" t="s">
        <v>342</v>
      </c>
      <c r="E166" s="40">
        <v>0.06</v>
      </c>
      <c r="F166" s="40">
        <f t="shared" si="4"/>
        <v>0</v>
      </c>
      <c r="G166" s="40">
        <f>SmtRes!CX65</f>
        <v>0</v>
      </c>
      <c r="H166" s="42">
        <f>SmtRes!CZ65</f>
        <v>1031.73</v>
      </c>
      <c r="I166" s="41">
        <f>SmtRes!AI65</f>
        <v>1.27</v>
      </c>
      <c r="J166" s="42">
        <f t="shared" si="5"/>
        <v>1310.3</v>
      </c>
      <c r="K166" s="41"/>
      <c r="L166" s="42">
        <f>SmtRes!DF65</f>
        <v>0</v>
      </c>
    </row>
    <row r="167" spans="1:12" ht="28.5" x14ac:dyDescent="0.2">
      <c r="A167" s="38"/>
      <c r="B167" s="38" t="str">
        <f>EtalonRes!I59</f>
        <v>05.1.02.07</v>
      </c>
      <c r="C167" s="38" t="str">
        <f>EtalonRes!K59</f>
        <v>Стойка железобетонная вибрированная для опор</v>
      </c>
      <c r="D167" s="39" t="str">
        <f>EtalonRes!O59</f>
        <v>ШТ</v>
      </c>
      <c r="E167" s="40">
        <f>EtalonRes!X59</f>
        <v>0</v>
      </c>
      <c r="F167" s="40">
        <f t="shared" si="4"/>
        <v>0</v>
      </c>
      <c r="G167" s="40">
        <f>ROUND(EtalonRes!AG59*Source!I52, 7)</f>
        <v>0</v>
      </c>
      <c r="H167" s="42"/>
      <c r="I167" s="41"/>
      <c r="J167" s="42"/>
      <c r="K167" s="41"/>
      <c r="L167" s="42"/>
    </row>
    <row r="168" spans="1:12" ht="14.25" x14ac:dyDescent="0.2">
      <c r="A168" s="38"/>
      <c r="B168" s="38" t="str">
        <f>EtalonRes!I60</f>
        <v>07.2.02.05</v>
      </c>
      <c r="C168" s="38" t="str">
        <f>EtalonRes!K60</f>
        <v>Траверсы стальные</v>
      </c>
      <c r="D168" s="39" t="str">
        <f>EtalonRes!O60</f>
        <v>т</v>
      </c>
      <c r="E168" s="40">
        <f>EtalonRes!X60</f>
        <v>0</v>
      </c>
      <c r="F168" s="40">
        <f t="shared" si="4"/>
        <v>0</v>
      </c>
      <c r="G168" s="40">
        <f>ROUND(EtalonRes!AG60*Source!I52, 7)</f>
        <v>0</v>
      </c>
      <c r="H168" s="42"/>
      <c r="I168" s="41"/>
      <c r="J168" s="42"/>
      <c r="K168" s="41"/>
      <c r="L168" s="42"/>
    </row>
    <row r="169" spans="1:12" ht="14.25" x14ac:dyDescent="0.2">
      <c r="A169" s="38"/>
      <c r="B169" s="38" t="str">
        <f>EtalonRes!I61</f>
        <v>07.2.07.13</v>
      </c>
      <c r="C169" s="38" t="str">
        <f>EtalonRes!K61</f>
        <v>Хомуты стальные</v>
      </c>
      <c r="D169" s="39" t="str">
        <f>EtalonRes!O61</f>
        <v>кг</v>
      </c>
      <c r="E169" s="40">
        <f>EtalonRes!X61</f>
        <v>0</v>
      </c>
      <c r="F169" s="40">
        <f t="shared" si="4"/>
        <v>0</v>
      </c>
      <c r="G169" s="40">
        <f>ROUND(EtalonRes!AG61*Source!I52, 7)</f>
        <v>0</v>
      </c>
      <c r="H169" s="42"/>
      <c r="I169" s="41"/>
      <c r="J169" s="42"/>
      <c r="K169" s="41"/>
      <c r="L169" s="42"/>
    </row>
    <row r="170" spans="1:12" ht="14.25" x14ac:dyDescent="0.2">
      <c r="A170" s="38"/>
      <c r="B170" s="38" t="str">
        <f>EtalonRes!I62</f>
        <v>08.3.04.02</v>
      </c>
      <c r="C170" s="38" t="str">
        <f>EtalonRes!K62</f>
        <v>Сталь стержневая диаметром до 10 мм</v>
      </c>
      <c r="D170" s="39" t="str">
        <f>EtalonRes!O62</f>
        <v>т</v>
      </c>
      <c r="E170" s="40">
        <f>EtalonRes!X62</f>
        <v>0</v>
      </c>
      <c r="F170" s="40">
        <f t="shared" si="4"/>
        <v>0</v>
      </c>
      <c r="G170" s="40">
        <f>ROUND(EtalonRes!AG62*Source!I52, 7)</f>
        <v>0</v>
      </c>
      <c r="H170" s="42"/>
      <c r="I170" s="41"/>
      <c r="J170" s="42"/>
      <c r="K170" s="41"/>
      <c r="L170" s="42"/>
    </row>
    <row r="171" spans="1:12" ht="14.25" x14ac:dyDescent="0.2">
      <c r="A171" s="38"/>
      <c r="B171" s="38" t="str">
        <f>EtalonRes!I66</f>
        <v>22.2.01.04</v>
      </c>
      <c r="C171" s="38" t="str">
        <f>EtalonRes!K66</f>
        <v>Изоляторы штыревые</v>
      </c>
      <c r="D171" s="39" t="str">
        <f>EtalonRes!O66</f>
        <v>ШТ</v>
      </c>
      <c r="E171" s="40">
        <f>EtalonRes!X66</f>
        <v>0</v>
      </c>
      <c r="F171" s="40">
        <f t="shared" si="4"/>
        <v>0</v>
      </c>
      <c r="G171" s="40">
        <f>ROUND(EtalonRes!AG66*Source!I52, 7)</f>
        <v>0</v>
      </c>
      <c r="H171" s="42"/>
      <c r="I171" s="41"/>
      <c r="J171" s="42"/>
      <c r="K171" s="41"/>
      <c r="L171" s="42"/>
    </row>
    <row r="172" spans="1:12" ht="14.25" x14ac:dyDescent="0.2">
      <c r="A172" s="38"/>
      <c r="B172" s="38" t="str">
        <f>EtalonRes!I67</f>
        <v>22.2.02.07</v>
      </c>
      <c r="C172" s="38" t="str">
        <f>EtalonRes!K67</f>
        <v>Детали крепления стальные</v>
      </c>
      <c r="D172" s="39" t="str">
        <f>EtalonRes!O67</f>
        <v>кг</v>
      </c>
      <c r="E172" s="40">
        <f>EtalonRes!X67</f>
        <v>0</v>
      </c>
      <c r="F172" s="40">
        <f t="shared" si="4"/>
        <v>0</v>
      </c>
      <c r="G172" s="40">
        <f>ROUND(EtalonRes!AG67*Source!I52, 7)</f>
        <v>0</v>
      </c>
      <c r="H172" s="42"/>
      <c r="I172" s="41"/>
      <c r="J172" s="42"/>
      <c r="K172" s="41"/>
      <c r="L172" s="42"/>
    </row>
    <row r="173" spans="1:12" ht="14.25" x14ac:dyDescent="0.2">
      <c r="A173" s="38"/>
      <c r="B173" s="38" t="str">
        <f>EtalonRes!I68</f>
        <v>22.2.02.09</v>
      </c>
      <c r="C173" s="38" t="str">
        <f>EtalonRes!K68</f>
        <v>Детали крепления стальные</v>
      </c>
      <c r="D173" s="39" t="str">
        <f>EtalonRes!O68</f>
        <v>кг</v>
      </c>
      <c r="E173" s="40">
        <f>EtalonRes!X68</f>
        <v>0</v>
      </c>
      <c r="F173" s="40">
        <f t="shared" si="4"/>
        <v>0</v>
      </c>
      <c r="G173" s="40">
        <f>ROUND(EtalonRes!AG68*Source!I52, 7)</f>
        <v>0</v>
      </c>
      <c r="H173" s="42"/>
      <c r="I173" s="41"/>
      <c r="J173" s="42"/>
      <c r="K173" s="41"/>
      <c r="L173" s="42"/>
    </row>
    <row r="174" spans="1:12" ht="14.25" x14ac:dyDescent="0.2">
      <c r="A174" s="38"/>
      <c r="B174" s="38" t="str">
        <f>EtalonRes!I69</f>
        <v>22.2.02.21</v>
      </c>
      <c r="C174" s="38" t="str">
        <f>EtalonRes!K69</f>
        <v>Штыри</v>
      </c>
      <c r="D174" s="39" t="str">
        <f>EtalonRes!O69</f>
        <v>ШТ</v>
      </c>
      <c r="E174" s="40">
        <f>EtalonRes!X69</f>
        <v>0</v>
      </c>
      <c r="F174" s="40">
        <f t="shared" si="4"/>
        <v>0</v>
      </c>
      <c r="G174" s="40">
        <f>ROUND(EtalonRes!AG69*Source!I52, 7)</f>
        <v>0</v>
      </c>
      <c r="H174" s="42"/>
      <c r="I174" s="41"/>
      <c r="J174" s="42"/>
      <c r="K174" s="41"/>
      <c r="L174" s="42"/>
    </row>
    <row r="175" spans="1:12" ht="14.25" x14ac:dyDescent="0.2">
      <c r="A175" s="38"/>
      <c r="B175" s="38" t="str">
        <f>EtalonRes!I70</f>
        <v>22.2.02.23</v>
      </c>
      <c r="C175" s="45" t="str">
        <f>EtalonRes!K70</f>
        <v>Металлические плакаты</v>
      </c>
      <c r="D175" s="46" t="str">
        <f>EtalonRes!O70</f>
        <v>ШТ</v>
      </c>
      <c r="E175" s="47">
        <f>EtalonRes!X70</f>
        <v>0.1</v>
      </c>
      <c r="F175" s="47">
        <f t="shared" si="4"/>
        <v>0</v>
      </c>
      <c r="G175" s="47">
        <f>ROUND(EtalonRes!AG70*Source!I52, 7)</f>
        <v>0</v>
      </c>
      <c r="H175" s="48"/>
      <c r="I175" s="49"/>
      <c r="J175" s="48"/>
      <c r="K175" s="49"/>
      <c r="L175" s="48"/>
    </row>
    <row r="176" spans="1:12" ht="15" x14ac:dyDescent="0.2">
      <c r="A176" s="38"/>
      <c r="B176" s="38"/>
      <c r="C176" s="52" t="s">
        <v>770</v>
      </c>
      <c r="D176" s="39"/>
      <c r="E176" s="40"/>
      <c r="F176" s="40"/>
      <c r="G176" s="40"/>
      <c r="H176" s="42"/>
      <c r="I176" s="41"/>
      <c r="J176" s="42"/>
      <c r="K176" s="41"/>
      <c r="L176" s="42">
        <f>L152+L154+L155+L160</f>
        <v>10727.48</v>
      </c>
    </row>
    <row r="177" spans="1:83" ht="14.25" x14ac:dyDescent="0.2">
      <c r="A177" s="38"/>
      <c r="B177" s="38"/>
      <c r="C177" s="38" t="s">
        <v>771</v>
      </c>
      <c r="D177" s="39"/>
      <c r="E177" s="40"/>
      <c r="F177" s="40"/>
      <c r="G177" s="40"/>
      <c r="H177" s="42"/>
      <c r="I177" s="41"/>
      <c r="J177" s="42"/>
      <c r="K177" s="41"/>
      <c r="L177" s="42">
        <f>SUM(AR151:AR180)+SUM(AS151:AS180)+SUM(AT151:AT180)+SUM(AU151:AU180)+SUM(AV151:AV180)</f>
        <v>5684.48</v>
      </c>
    </row>
    <row r="178" spans="1:83" ht="14.25" x14ac:dyDescent="0.2">
      <c r="A178" s="38"/>
      <c r="B178" s="38" t="s">
        <v>26</v>
      </c>
      <c r="C178" s="38" t="s">
        <v>772</v>
      </c>
      <c r="D178" s="39" t="s">
        <v>338</v>
      </c>
      <c r="E178" s="40">
        <f>Source!BZ52</f>
        <v>103</v>
      </c>
      <c r="F178" s="40"/>
      <c r="G178" s="40">
        <f>Source!AT52</f>
        <v>103</v>
      </c>
      <c r="H178" s="42"/>
      <c r="I178" s="41"/>
      <c r="J178" s="42"/>
      <c r="K178" s="41"/>
      <c r="L178" s="42">
        <f>SUM(AZ151:AZ180)</f>
        <v>5855.01</v>
      </c>
    </row>
    <row r="179" spans="1:83" ht="14.25" x14ac:dyDescent="0.2">
      <c r="A179" s="45"/>
      <c r="B179" s="45" t="s">
        <v>27</v>
      </c>
      <c r="C179" s="45" t="s">
        <v>773</v>
      </c>
      <c r="D179" s="46" t="s">
        <v>338</v>
      </c>
      <c r="E179" s="47">
        <f>Source!CA52</f>
        <v>60</v>
      </c>
      <c r="F179" s="47"/>
      <c r="G179" s="47">
        <f>Source!AU52</f>
        <v>60</v>
      </c>
      <c r="H179" s="48"/>
      <c r="I179" s="49"/>
      <c r="J179" s="48"/>
      <c r="K179" s="49"/>
      <c r="L179" s="48">
        <f>SUM(BA151:BA180)</f>
        <v>3410.69</v>
      </c>
    </row>
    <row r="180" spans="1:83" ht="15" x14ac:dyDescent="0.2">
      <c r="C180" s="91" t="s">
        <v>774</v>
      </c>
      <c r="D180" s="91"/>
      <c r="E180" s="91"/>
      <c r="F180" s="91"/>
      <c r="G180" s="91"/>
      <c r="H180" s="91"/>
      <c r="I180" s="92">
        <f>K180/E151</f>
        <v>19993.18</v>
      </c>
      <c r="J180" s="92"/>
      <c r="K180" s="92">
        <f>L152+L154+L160+L178+L179+L155</f>
        <v>19993.18</v>
      </c>
      <c r="L180" s="92"/>
      <c r="AD180">
        <f>ROUND((Source!AT52/100)*((ROUND(SUMIF(SmtRes!AQ51:'SmtRes'!AQ70,"=1",SmtRes!AD51:'SmtRes'!AD70)*Source!I52, 2)+ROUND(SUMIF(SmtRes!AQ51:'SmtRes'!AQ70,"=1",SmtRes!AC51:'SmtRes'!AC70)*Source!I52, 2))), 2)</f>
        <v>1511.85</v>
      </c>
      <c r="AE180">
        <f>ROUND((Source!AU52/100)*((ROUND(SUMIF(SmtRes!AQ51:'SmtRes'!AQ70,"=1",SmtRes!AD51:'SmtRes'!AD70)*Source!I52, 2)+ROUND(SUMIF(SmtRes!AQ51:'SmtRes'!AQ70,"=1",SmtRes!AC51:'SmtRes'!AC70)*Source!I52, 2))), 2)</f>
        <v>880.69</v>
      </c>
      <c r="AN180" s="50">
        <f>L152+L154+L160+L178+L179+L155</f>
        <v>19993.18</v>
      </c>
      <c r="AO180" s="50">
        <f>L154</f>
        <v>5043</v>
      </c>
      <c r="AQ180" t="s">
        <v>775</v>
      </c>
      <c r="AR180" s="50">
        <f>L152</f>
        <v>3964.68</v>
      </c>
      <c r="AT180" s="50">
        <f>L155</f>
        <v>1719.8</v>
      </c>
      <c r="AV180" t="s">
        <v>775</v>
      </c>
      <c r="AW180" s="50">
        <f>L160</f>
        <v>0</v>
      </c>
      <c r="AZ180">
        <f>Source!X52</f>
        <v>5855.01</v>
      </c>
      <c r="BA180">
        <f>Source!Y52</f>
        <v>3410.69</v>
      </c>
      <c r="CD180">
        <v>1</v>
      </c>
    </row>
    <row r="181" spans="1:83" ht="28.5" x14ac:dyDescent="0.2">
      <c r="A181" s="36" t="s">
        <v>99</v>
      </c>
      <c r="B181" s="38" t="s">
        <v>784</v>
      </c>
      <c r="C181" s="38" t="str">
        <f>Source!G63</f>
        <v>Затраты на бурение котлованов, учтенные нормой: 33-04-003-03</v>
      </c>
      <c r="D181" s="39" t="str">
        <f>Source!H63</f>
        <v>ШТ</v>
      </c>
      <c r="E181" s="40">
        <f>Source!K63</f>
        <v>-1</v>
      </c>
      <c r="F181" s="40"/>
      <c r="G181" s="40">
        <f>Source!I63</f>
        <v>-1</v>
      </c>
      <c r="H181" s="42"/>
      <c r="I181" s="41"/>
      <c r="J181" s="42"/>
      <c r="K181" s="41"/>
      <c r="L181" s="42"/>
    </row>
    <row r="182" spans="1:83" ht="15" x14ac:dyDescent="0.2">
      <c r="A182" s="37"/>
      <c r="B182" s="40">
        <v>1</v>
      </c>
      <c r="C182" s="37" t="s">
        <v>764</v>
      </c>
      <c r="D182" s="39" t="s">
        <v>580</v>
      </c>
      <c r="E182" s="43"/>
      <c r="F182" s="40"/>
      <c r="G182" s="43">
        <f>Source!U63</f>
        <v>-1.44</v>
      </c>
      <c r="H182" s="40"/>
      <c r="I182" s="40"/>
      <c r="J182" s="40"/>
      <c r="K182" s="40"/>
      <c r="L182" s="44">
        <f>SUM(L183:L183)-SUMIF(CE183:CE183, 1, L183:L183)</f>
        <v>-634.35</v>
      </c>
    </row>
    <row r="183" spans="1:83" ht="28.5" x14ac:dyDescent="0.2">
      <c r="A183" s="38"/>
      <c r="B183" s="38" t="s">
        <v>578</v>
      </c>
      <c r="C183" s="38" t="s">
        <v>579</v>
      </c>
      <c r="D183" s="39" t="s">
        <v>580</v>
      </c>
      <c r="E183" s="40">
        <v>1.44</v>
      </c>
      <c r="F183" s="40"/>
      <c r="G183" s="40">
        <f>SmtRes!CX71</f>
        <v>-1.44</v>
      </c>
      <c r="H183" s="42"/>
      <c r="I183" s="41"/>
      <c r="J183" s="42">
        <f>SmtRes!CZ71</f>
        <v>440.52</v>
      </c>
      <c r="K183" s="41"/>
      <c r="L183" s="42">
        <f>SmtRes!DI71</f>
        <v>-634.35</v>
      </c>
    </row>
    <row r="184" spans="1:83" ht="15" x14ac:dyDescent="0.2">
      <c r="A184" s="37"/>
      <c r="B184" s="40">
        <v>2</v>
      </c>
      <c r="C184" s="37" t="s">
        <v>765</v>
      </c>
      <c r="D184" s="39"/>
      <c r="E184" s="43"/>
      <c r="F184" s="40"/>
      <c r="G184" s="43"/>
      <c r="H184" s="40"/>
      <c r="I184" s="40"/>
      <c r="J184" s="40"/>
      <c r="K184" s="40"/>
      <c r="L184" s="44">
        <f>SUM(L185:L187)-SUMIF(CE185:CE187, 1, L185:L187)</f>
        <v>-1390.15</v>
      </c>
    </row>
    <row r="185" spans="1:83" ht="15" x14ac:dyDescent="0.2">
      <c r="A185" s="37"/>
      <c r="B185" s="40"/>
      <c r="C185" s="37" t="s">
        <v>768</v>
      </c>
      <c r="D185" s="39" t="s">
        <v>580</v>
      </c>
      <c r="E185" s="43"/>
      <c r="F185" s="40"/>
      <c r="G185" s="43">
        <f>Source!V63</f>
        <v>-1.18</v>
      </c>
      <c r="H185" s="40"/>
      <c r="I185" s="40"/>
      <c r="J185" s="40"/>
      <c r="K185" s="40"/>
      <c r="L185" s="44">
        <f>SUMIF(CE186:CE187, 1, L186:L187)</f>
        <v>-648.20000000000005</v>
      </c>
      <c r="CE185">
        <v>1</v>
      </c>
    </row>
    <row r="186" spans="1:83" ht="71.25" x14ac:dyDescent="0.2">
      <c r="A186" s="38"/>
      <c r="B186" s="38" t="s">
        <v>609</v>
      </c>
      <c r="C186" s="38" t="s">
        <v>611</v>
      </c>
      <c r="D186" s="39" t="s">
        <v>366</v>
      </c>
      <c r="E186" s="40">
        <v>1.18</v>
      </c>
      <c r="F186" s="40"/>
      <c r="G186" s="40">
        <f>SmtRes!CX73</f>
        <v>-1.18</v>
      </c>
      <c r="H186" s="42">
        <f>SmtRes!CZ73</f>
        <v>998.38</v>
      </c>
      <c r="I186" s="41">
        <f>SmtRes!AJ73</f>
        <v>1.18</v>
      </c>
      <c r="J186" s="42">
        <f>ROUND(H186*I186, 2)</f>
        <v>1178.0899999999999</v>
      </c>
      <c r="K186" s="41"/>
      <c r="L186" s="42">
        <f>SmtRes!DG73</f>
        <v>-1390.15</v>
      </c>
    </row>
    <row r="187" spans="1:83" ht="28.5" x14ac:dyDescent="0.2">
      <c r="A187" s="38"/>
      <c r="B187" s="38" t="s">
        <v>586</v>
      </c>
      <c r="C187" s="45" t="s">
        <v>766</v>
      </c>
      <c r="D187" s="46" t="s">
        <v>580</v>
      </c>
      <c r="E187" s="47">
        <f>SmtRes!DO73*SmtRes!AT73</f>
        <v>1.18</v>
      </c>
      <c r="F187" s="47"/>
      <c r="G187" s="47">
        <f>SmtRes!DO73*SmtRes!CX73</f>
        <v>-1.18</v>
      </c>
      <c r="H187" s="48"/>
      <c r="I187" s="49"/>
      <c r="J187" s="48">
        <f>ROUND(SmtRes!AG73/SmtRes!DO73, 2)</f>
        <v>549.32000000000005</v>
      </c>
      <c r="K187" s="49"/>
      <c r="L187" s="48">
        <f>SmtRes!DH73</f>
        <v>-648.20000000000005</v>
      </c>
      <c r="CE187">
        <v>1</v>
      </c>
    </row>
    <row r="188" spans="1:83" ht="15" x14ac:dyDescent="0.2">
      <c r="A188" s="38"/>
      <c r="B188" s="38"/>
      <c r="C188" s="52" t="s">
        <v>770</v>
      </c>
      <c r="D188" s="39"/>
      <c r="E188" s="40"/>
      <c r="F188" s="40"/>
      <c r="G188" s="40"/>
      <c r="H188" s="42"/>
      <c r="I188" s="41"/>
      <c r="J188" s="42"/>
      <c r="K188" s="41"/>
      <c r="L188" s="42">
        <f>L182+L184+L185</f>
        <v>-2672.7</v>
      </c>
    </row>
    <row r="189" spans="1:83" ht="14.25" x14ac:dyDescent="0.2">
      <c r="A189" s="38"/>
      <c r="B189" s="38"/>
      <c r="C189" s="38" t="s">
        <v>771</v>
      </c>
      <c r="D189" s="39"/>
      <c r="E189" s="40"/>
      <c r="F189" s="40"/>
      <c r="G189" s="40"/>
      <c r="H189" s="42"/>
      <c r="I189" s="41"/>
      <c r="J189" s="42"/>
      <c r="K189" s="41"/>
      <c r="L189" s="42">
        <f>SUM(AR181:AR192)+SUM(AS181:AS192)+SUM(AT181:AT192)+SUM(AU181:AU192)+SUM(AV181:AV192)</f>
        <v>-1282.5500000000002</v>
      </c>
    </row>
    <row r="190" spans="1:83" ht="14.25" x14ac:dyDescent="0.2">
      <c r="A190" s="38"/>
      <c r="B190" s="38" t="s">
        <v>26</v>
      </c>
      <c r="C190" s="38" t="s">
        <v>772</v>
      </c>
      <c r="D190" s="39" t="s">
        <v>338</v>
      </c>
      <c r="E190" s="40">
        <f>Source!BZ63</f>
        <v>103</v>
      </c>
      <c r="F190" s="40"/>
      <c r="G190" s="40">
        <f>Source!AT63</f>
        <v>103</v>
      </c>
      <c r="H190" s="42"/>
      <c r="I190" s="41"/>
      <c r="J190" s="42"/>
      <c r="K190" s="41"/>
      <c r="L190" s="42">
        <f>SUM(AZ181:AZ192)</f>
        <v>-1321.03</v>
      </c>
    </row>
    <row r="191" spans="1:83" ht="14.25" x14ac:dyDescent="0.2">
      <c r="A191" s="45"/>
      <c r="B191" s="45" t="s">
        <v>27</v>
      </c>
      <c r="C191" s="45" t="s">
        <v>773</v>
      </c>
      <c r="D191" s="46" t="s">
        <v>338</v>
      </c>
      <c r="E191" s="47">
        <f>Source!CA63</f>
        <v>60</v>
      </c>
      <c r="F191" s="47"/>
      <c r="G191" s="47">
        <f>Source!AU63</f>
        <v>60</v>
      </c>
      <c r="H191" s="48"/>
      <c r="I191" s="49"/>
      <c r="J191" s="48"/>
      <c r="K191" s="49"/>
      <c r="L191" s="48">
        <f>SUM(BA181:BA192)</f>
        <v>-769.53</v>
      </c>
    </row>
    <row r="192" spans="1:83" ht="15" x14ac:dyDescent="0.2">
      <c r="C192" s="91" t="s">
        <v>774</v>
      </c>
      <c r="D192" s="91"/>
      <c r="E192" s="91"/>
      <c r="F192" s="91"/>
      <c r="G192" s="91"/>
      <c r="H192" s="91"/>
      <c r="I192" s="92">
        <f>K192/E181</f>
        <v>4763.2599999999993</v>
      </c>
      <c r="J192" s="92"/>
      <c r="K192" s="92">
        <f>L182+L184+L190+L191+L185</f>
        <v>-4763.2599999999993</v>
      </c>
      <c r="L192" s="92"/>
      <c r="AD192">
        <f>ROUND((Source!AT63/100)*((ROUND(SUMIF(SmtRes!AQ71:'SmtRes'!AQ73,"=1",SmtRes!AD71:'SmtRes'!AD73)*Source!I63, 2)+ROUND(SUMIF(SmtRes!AQ71:'SmtRes'!AQ73,"=1",SmtRes!AC71:'SmtRes'!AC73)*Source!I63, 2))), 2)</f>
        <v>-1019.54</v>
      </c>
      <c r="AE192">
        <f>ROUND((Source!AU63/100)*((ROUND(SUMIF(SmtRes!AQ71:'SmtRes'!AQ73,"=1",SmtRes!AD71:'SmtRes'!AD73)*Source!I63, 2)+ROUND(SUMIF(SmtRes!AQ71:'SmtRes'!AQ73,"=1",SmtRes!AC71:'SmtRes'!AC73)*Source!I63, 2))), 2)</f>
        <v>-593.9</v>
      </c>
      <c r="AN192" s="50">
        <f>L182+L184+L190+L191+L185</f>
        <v>-4763.2599999999993</v>
      </c>
      <c r="AO192" s="50">
        <f>L184</f>
        <v>-1390.15</v>
      </c>
      <c r="AQ192" t="s">
        <v>775</v>
      </c>
      <c r="AR192" s="50">
        <f>L182</f>
        <v>-634.35</v>
      </c>
      <c r="AT192" s="50">
        <f>L185</f>
        <v>-648.20000000000005</v>
      </c>
      <c r="AV192" t="s">
        <v>775</v>
      </c>
      <c r="AW192">
        <f>0</f>
        <v>0</v>
      </c>
      <c r="AZ192">
        <f>Source!X63</f>
        <v>-1321.03</v>
      </c>
      <c r="BA192">
        <f>Source!Y63</f>
        <v>-769.53</v>
      </c>
      <c r="CD192">
        <v>1</v>
      </c>
    </row>
    <row r="193" spans="1:83" ht="79.5" x14ac:dyDescent="0.2">
      <c r="A193" s="36" t="s">
        <v>103</v>
      </c>
      <c r="B193" s="38" t="s">
        <v>784</v>
      </c>
      <c r="C193" s="38" t="s">
        <v>785</v>
      </c>
      <c r="D193" s="39" t="str">
        <f>Source!H64</f>
        <v>ШТ</v>
      </c>
      <c r="E193" s="40">
        <f>Source!K64</f>
        <v>1</v>
      </c>
      <c r="F193" s="40"/>
      <c r="G193" s="40">
        <f>Source!I64</f>
        <v>1</v>
      </c>
      <c r="H193" s="42"/>
      <c r="I193" s="41"/>
      <c r="J193" s="42"/>
      <c r="K193" s="41"/>
      <c r="L193" s="42"/>
    </row>
    <row r="194" spans="1:83" ht="63.75" x14ac:dyDescent="0.2">
      <c r="B194" s="54" t="str">
        <f>Source!EO64</f>
        <v>Поправка: Прил.33.4, п.3. 6.</v>
      </c>
      <c r="C194" s="54" t="str">
        <f>Source!CN64</f>
        <v>Поправка: Прил.33.4, п.3. 6.  Наименование: При бурении котлованов для опор ВЛ 0,38-10 кВ на глубину более 2х м к затратам на бурение (с последующим уточнением расценок)</v>
      </c>
    </row>
    <row r="195" spans="1:83" ht="15" x14ac:dyDescent="0.2">
      <c r="A195" s="37"/>
      <c r="B195" s="40">
        <v>1</v>
      </c>
      <c r="C195" s="37" t="s">
        <v>764</v>
      </c>
      <c r="D195" s="39" t="s">
        <v>580</v>
      </c>
      <c r="E195" s="43"/>
      <c r="F195" s="40"/>
      <c r="G195" s="43">
        <f>Source!U64</f>
        <v>1.8</v>
      </c>
      <c r="H195" s="40"/>
      <c r="I195" s="40"/>
      <c r="J195" s="40"/>
      <c r="K195" s="40"/>
      <c r="L195" s="44">
        <f>SUM(L196:L196)-SUMIF(CE196:CE196, 1, L196:L196)</f>
        <v>792.94</v>
      </c>
    </row>
    <row r="196" spans="1:83" ht="28.5" x14ac:dyDescent="0.2">
      <c r="A196" s="38"/>
      <c r="B196" s="38" t="s">
        <v>578</v>
      </c>
      <c r="C196" s="38" t="s">
        <v>579</v>
      </c>
      <c r="D196" s="39" t="s">
        <v>580</v>
      </c>
      <c r="E196" s="40">
        <v>1.44</v>
      </c>
      <c r="F196" s="40">
        <f>ROUND(1.25,7)</f>
        <v>1.25</v>
      </c>
      <c r="G196" s="40">
        <f>SmtRes!CX74</f>
        <v>1.8</v>
      </c>
      <c r="H196" s="42"/>
      <c r="I196" s="41"/>
      <c r="J196" s="42">
        <f>SmtRes!CZ74</f>
        <v>440.52</v>
      </c>
      <c r="K196" s="41"/>
      <c r="L196" s="42">
        <f>SmtRes!DI74</f>
        <v>792.94</v>
      </c>
    </row>
    <row r="197" spans="1:83" ht="15" x14ac:dyDescent="0.2">
      <c r="A197" s="37"/>
      <c r="B197" s="40">
        <v>2</v>
      </c>
      <c r="C197" s="37" t="s">
        <v>765</v>
      </c>
      <c r="D197" s="39"/>
      <c r="E197" s="43"/>
      <c r="F197" s="40"/>
      <c r="G197" s="43"/>
      <c r="H197" s="40"/>
      <c r="I197" s="40"/>
      <c r="J197" s="40"/>
      <c r="K197" s="40"/>
      <c r="L197" s="44">
        <f>SUM(L198:L200)-SUMIF(CE198:CE200, 1, L198:L200)</f>
        <v>1737.6800000000003</v>
      </c>
    </row>
    <row r="198" spans="1:83" ht="15" x14ac:dyDescent="0.2">
      <c r="A198" s="37"/>
      <c r="B198" s="40"/>
      <c r="C198" s="37" t="s">
        <v>768</v>
      </c>
      <c r="D198" s="39" t="s">
        <v>580</v>
      </c>
      <c r="E198" s="43"/>
      <c r="F198" s="40"/>
      <c r="G198" s="43">
        <f>Source!V64</f>
        <v>1.4750000000000001</v>
      </c>
      <c r="H198" s="40"/>
      <c r="I198" s="40"/>
      <c r="J198" s="40"/>
      <c r="K198" s="40"/>
      <c r="L198" s="44">
        <f>SUMIF(CE199:CE200, 1, L199:L200)</f>
        <v>810.25</v>
      </c>
      <c r="CE198">
        <v>1</v>
      </c>
    </row>
    <row r="199" spans="1:83" ht="71.25" x14ac:dyDescent="0.2">
      <c r="A199" s="38"/>
      <c r="B199" s="38" t="s">
        <v>609</v>
      </c>
      <c r="C199" s="38" t="s">
        <v>611</v>
      </c>
      <c r="D199" s="39" t="s">
        <v>366</v>
      </c>
      <c r="E199" s="40">
        <v>1.18</v>
      </c>
      <c r="F199" s="40">
        <f>ROUND(1.25,7)</f>
        <v>1.25</v>
      </c>
      <c r="G199" s="40">
        <f>SmtRes!CX76</f>
        <v>1.4750000000000001</v>
      </c>
      <c r="H199" s="42">
        <f>SmtRes!CZ76</f>
        <v>998.38</v>
      </c>
      <c r="I199" s="41">
        <f>SmtRes!AJ76</f>
        <v>1.18</v>
      </c>
      <c r="J199" s="42">
        <f>ROUND(H199*I199, 2)</f>
        <v>1178.0899999999999</v>
      </c>
      <c r="K199" s="41"/>
      <c r="L199" s="42">
        <f>SmtRes!DG76</f>
        <v>1737.68</v>
      </c>
    </row>
    <row r="200" spans="1:83" ht="28.5" x14ac:dyDescent="0.2">
      <c r="A200" s="38"/>
      <c r="B200" s="38" t="s">
        <v>586</v>
      </c>
      <c r="C200" s="45" t="s">
        <v>766</v>
      </c>
      <c r="D200" s="46" t="s">
        <v>580</v>
      </c>
      <c r="E200" s="47">
        <f>SmtRes!DO76*SmtRes!AT76</f>
        <v>1.18</v>
      </c>
      <c r="F200" s="47">
        <f>ROUND(1.25,7)</f>
        <v>1.25</v>
      </c>
      <c r="G200" s="47">
        <f>SmtRes!DO76*SmtRes!CX76</f>
        <v>1.4750000000000001</v>
      </c>
      <c r="H200" s="48"/>
      <c r="I200" s="49"/>
      <c r="J200" s="48">
        <f>ROUND(SmtRes!AG76/SmtRes!DO76, 2)</f>
        <v>549.32000000000005</v>
      </c>
      <c r="K200" s="49"/>
      <c r="L200" s="48">
        <f>SmtRes!DH76</f>
        <v>810.25</v>
      </c>
      <c r="CE200">
        <v>1</v>
      </c>
    </row>
    <row r="201" spans="1:83" ht="15" x14ac:dyDescent="0.2">
      <c r="A201" s="38"/>
      <c r="B201" s="38"/>
      <c r="C201" s="52" t="s">
        <v>770</v>
      </c>
      <c r="D201" s="39"/>
      <c r="E201" s="40"/>
      <c r="F201" s="40"/>
      <c r="G201" s="40"/>
      <c r="H201" s="42"/>
      <c r="I201" s="41"/>
      <c r="J201" s="42"/>
      <c r="K201" s="41"/>
      <c r="L201" s="42">
        <f>L195+L197+L198</f>
        <v>3340.8700000000003</v>
      </c>
    </row>
    <row r="202" spans="1:83" ht="14.25" x14ac:dyDescent="0.2">
      <c r="A202" s="38"/>
      <c r="B202" s="38"/>
      <c r="C202" s="38" t="s">
        <v>771</v>
      </c>
      <c r="D202" s="39"/>
      <c r="E202" s="40"/>
      <c r="F202" s="40"/>
      <c r="G202" s="40"/>
      <c r="H202" s="42"/>
      <c r="I202" s="41"/>
      <c r="J202" s="42"/>
      <c r="K202" s="41"/>
      <c r="L202" s="42">
        <f>SUM(AR193:AR205)+SUM(AS193:AS205)+SUM(AT193:AT205)+SUM(AU193:AU205)+SUM(AV193:AV205)</f>
        <v>1603.19</v>
      </c>
    </row>
    <row r="203" spans="1:83" ht="14.25" x14ac:dyDescent="0.2">
      <c r="A203" s="38"/>
      <c r="B203" s="38" t="s">
        <v>26</v>
      </c>
      <c r="C203" s="38" t="s">
        <v>772</v>
      </c>
      <c r="D203" s="39" t="s">
        <v>338</v>
      </c>
      <c r="E203" s="40">
        <f>Source!BZ64</f>
        <v>103</v>
      </c>
      <c r="F203" s="40"/>
      <c r="G203" s="40">
        <f>Source!AT64</f>
        <v>103</v>
      </c>
      <c r="H203" s="42"/>
      <c r="I203" s="41"/>
      <c r="J203" s="42"/>
      <c r="K203" s="41"/>
      <c r="L203" s="42">
        <f>SUM(AZ193:AZ205)</f>
        <v>1651.29</v>
      </c>
    </row>
    <row r="204" spans="1:83" ht="14.25" x14ac:dyDescent="0.2">
      <c r="A204" s="45"/>
      <c r="B204" s="45" t="s">
        <v>27</v>
      </c>
      <c r="C204" s="45" t="s">
        <v>773</v>
      </c>
      <c r="D204" s="46" t="s">
        <v>338</v>
      </c>
      <c r="E204" s="47">
        <f>Source!CA64</f>
        <v>60</v>
      </c>
      <c r="F204" s="47"/>
      <c r="G204" s="47">
        <f>Source!AU64</f>
        <v>60</v>
      </c>
      <c r="H204" s="48"/>
      <c r="I204" s="49"/>
      <c r="J204" s="48"/>
      <c r="K204" s="49"/>
      <c r="L204" s="48">
        <f>SUM(BA193:BA205)</f>
        <v>961.91</v>
      </c>
    </row>
    <row r="205" spans="1:83" ht="15" x14ac:dyDescent="0.2">
      <c r="C205" s="91" t="s">
        <v>774</v>
      </c>
      <c r="D205" s="91"/>
      <c r="E205" s="91"/>
      <c r="F205" s="91"/>
      <c r="G205" s="91"/>
      <c r="H205" s="91"/>
      <c r="I205" s="92">
        <f>K205/E193</f>
        <v>5954.07</v>
      </c>
      <c r="J205" s="92"/>
      <c r="K205" s="92">
        <f>L195+L197+L203+L204+L198</f>
        <v>5954.07</v>
      </c>
      <c r="L205" s="92"/>
      <c r="AD205">
        <f>ROUND((Source!AT64/100)*((ROUND(SUMIF(SmtRes!AQ74:'SmtRes'!AQ76,"=1",SmtRes!AD74:'SmtRes'!AD76)*Source!I64, 2)+ROUND(SUMIF(SmtRes!AQ74:'SmtRes'!AQ76,"=1",SmtRes!AC74:'SmtRes'!AC76)*Source!I64, 2))), 2)</f>
        <v>1019.54</v>
      </c>
      <c r="AE205">
        <f>ROUND((Source!AU64/100)*((ROUND(SUMIF(SmtRes!AQ74:'SmtRes'!AQ76,"=1",SmtRes!AD74:'SmtRes'!AD76)*Source!I64, 2)+ROUND(SUMIF(SmtRes!AQ74:'SmtRes'!AQ76,"=1",SmtRes!AC74:'SmtRes'!AC76)*Source!I64, 2))), 2)</f>
        <v>593.9</v>
      </c>
      <c r="AN205" s="50">
        <f>L195+L197+L203+L204+L198</f>
        <v>5954.07</v>
      </c>
      <c r="AO205" s="50">
        <f>L197</f>
        <v>1737.6800000000003</v>
      </c>
      <c r="AQ205" t="s">
        <v>775</v>
      </c>
      <c r="AR205" s="50">
        <f>L195</f>
        <v>792.94</v>
      </c>
      <c r="AT205" s="50">
        <f>L198</f>
        <v>810.25</v>
      </c>
      <c r="AV205" t="s">
        <v>775</v>
      </c>
      <c r="AW205">
        <f>0</f>
        <v>0</v>
      </c>
      <c r="AZ205">
        <f>Source!X64</f>
        <v>1651.29</v>
      </c>
      <c r="BA205">
        <f>Source!Y64</f>
        <v>961.91</v>
      </c>
      <c r="CD205">
        <v>1</v>
      </c>
    </row>
    <row r="206" spans="1:83" ht="82.5" x14ac:dyDescent="0.2">
      <c r="A206" s="36" t="s">
        <v>104</v>
      </c>
      <c r="B206" s="38" t="s">
        <v>786</v>
      </c>
      <c r="C206" s="38" t="s">
        <v>787</v>
      </c>
      <c r="D206" s="39" t="str">
        <f>Source!H65</f>
        <v>ШТ</v>
      </c>
      <c r="E206" s="40">
        <f>Source!K65</f>
        <v>27</v>
      </c>
      <c r="F206" s="40"/>
      <c r="G206" s="40">
        <f>Source!I65</f>
        <v>27</v>
      </c>
      <c r="H206" s="42"/>
      <c r="I206" s="41"/>
      <c r="J206" s="42"/>
      <c r="K206" s="41"/>
      <c r="L206" s="42"/>
    </row>
    <row r="207" spans="1:83" x14ac:dyDescent="0.2">
      <c r="C207" s="55" t="str">
        <f>"Объем: "&amp;Source!I65&amp;"=8+"&amp;"19"</f>
        <v>Объем: 27=8+19</v>
      </c>
    </row>
    <row r="208" spans="1:83" ht="15" x14ac:dyDescent="0.2">
      <c r="A208" s="37"/>
      <c r="B208" s="40">
        <v>1</v>
      </c>
      <c r="C208" s="37" t="s">
        <v>764</v>
      </c>
      <c r="D208" s="39" t="s">
        <v>580</v>
      </c>
      <c r="E208" s="43"/>
      <c r="F208" s="40"/>
      <c r="G208" s="43">
        <f>Source!U65</f>
        <v>23.22</v>
      </c>
      <c r="H208" s="40"/>
      <c r="I208" s="40"/>
      <c r="J208" s="40"/>
      <c r="K208" s="40"/>
      <c r="L208" s="44">
        <f>SUM(L209:L209)-SUMIF(CE209:CE209, 1, L209:L209)</f>
        <v>12092.51</v>
      </c>
    </row>
    <row r="209" spans="1:83" ht="28.5" x14ac:dyDescent="0.2">
      <c r="A209" s="38"/>
      <c r="B209" s="38" t="s">
        <v>612</v>
      </c>
      <c r="C209" s="38" t="s">
        <v>613</v>
      </c>
      <c r="D209" s="39" t="s">
        <v>580</v>
      </c>
      <c r="E209" s="40">
        <v>0.86</v>
      </c>
      <c r="F209" s="40"/>
      <c r="G209" s="40">
        <f>SmtRes!CX77</f>
        <v>23.22</v>
      </c>
      <c r="H209" s="42"/>
      <c r="I209" s="41"/>
      <c r="J209" s="42">
        <f>SmtRes!CZ77</f>
        <v>520.78</v>
      </c>
      <c r="K209" s="41"/>
      <c r="L209" s="42">
        <f>SmtRes!DI77</f>
        <v>12092.51</v>
      </c>
    </row>
    <row r="210" spans="1:83" ht="15" x14ac:dyDescent="0.2">
      <c r="A210" s="37"/>
      <c r="B210" s="40">
        <v>2</v>
      </c>
      <c r="C210" s="37" t="s">
        <v>765</v>
      </c>
      <c r="D210" s="39"/>
      <c r="E210" s="43"/>
      <c r="F210" s="40"/>
      <c r="G210" s="43"/>
      <c r="H210" s="40"/>
      <c r="I210" s="40"/>
      <c r="J210" s="40"/>
      <c r="K210" s="40"/>
      <c r="L210" s="44">
        <f>SUM(L211:L215)-SUMIF(CE211:CE215, 1, L211:L215)</f>
        <v>5445.9799999999987</v>
      </c>
    </row>
    <row r="211" spans="1:83" ht="15" x14ac:dyDescent="0.2">
      <c r="A211" s="37"/>
      <c r="B211" s="40"/>
      <c r="C211" s="37" t="s">
        <v>768</v>
      </c>
      <c r="D211" s="39" t="s">
        <v>580</v>
      </c>
      <c r="E211" s="43"/>
      <c r="F211" s="40"/>
      <c r="G211" s="43">
        <f>Source!V65</f>
        <v>5.4</v>
      </c>
      <c r="H211" s="40"/>
      <c r="I211" s="40"/>
      <c r="J211" s="40"/>
      <c r="K211" s="40"/>
      <c r="L211" s="44">
        <f>SUMIF(CE212:CE215, 1, L212:L215)</f>
        <v>3024.1099999999997</v>
      </c>
      <c r="CE211">
        <v>1</v>
      </c>
    </row>
    <row r="212" spans="1:83" ht="28.5" x14ac:dyDescent="0.2">
      <c r="A212" s="38"/>
      <c r="B212" s="38" t="s">
        <v>614</v>
      </c>
      <c r="C212" s="38" t="s">
        <v>616</v>
      </c>
      <c r="D212" s="39" t="s">
        <v>366</v>
      </c>
      <c r="E212" s="40">
        <v>0.1</v>
      </c>
      <c r="F212" s="40"/>
      <c r="G212" s="40">
        <f>SmtRes!CX79</f>
        <v>2.7</v>
      </c>
      <c r="H212" s="42"/>
      <c r="I212" s="41"/>
      <c r="J212" s="42">
        <f>SmtRes!CZ79</f>
        <v>1472.33</v>
      </c>
      <c r="K212" s="41"/>
      <c r="L212" s="42">
        <f>SmtRes!DG79</f>
        <v>3975.29</v>
      </c>
    </row>
    <row r="213" spans="1:83" ht="28.5" x14ac:dyDescent="0.2">
      <c r="A213" s="38"/>
      <c r="B213" s="38" t="s">
        <v>617</v>
      </c>
      <c r="C213" s="38" t="s">
        <v>788</v>
      </c>
      <c r="D213" s="39" t="s">
        <v>580</v>
      </c>
      <c r="E213" s="40">
        <f>SmtRes!DO79*SmtRes!AT79</f>
        <v>0.1</v>
      </c>
      <c r="F213" s="40"/>
      <c r="G213" s="40">
        <f>SmtRes!DO79*SmtRes!CX79</f>
        <v>2.7</v>
      </c>
      <c r="H213" s="42"/>
      <c r="I213" s="41"/>
      <c r="J213" s="42">
        <f>ROUND(SmtRes!AG79/SmtRes!DO79, 2)</f>
        <v>642.05999999999995</v>
      </c>
      <c r="K213" s="41"/>
      <c r="L213" s="42">
        <f>SmtRes!DH79</f>
        <v>1733.56</v>
      </c>
      <c r="CE213">
        <v>1</v>
      </c>
    </row>
    <row r="214" spans="1:83" ht="28.5" x14ac:dyDescent="0.2">
      <c r="A214" s="38"/>
      <c r="B214" s="38" t="s">
        <v>587</v>
      </c>
      <c r="C214" s="38" t="s">
        <v>589</v>
      </c>
      <c r="D214" s="39" t="s">
        <v>366</v>
      </c>
      <c r="E214" s="40">
        <v>0.1</v>
      </c>
      <c r="F214" s="40"/>
      <c r="G214" s="40">
        <f>SmtRes!CX80</f>
        <v>2.7</v>
      </c>
      <c r="H214" s="42"/>
      <c r="I214" s="41"/>
      <c r="J214" s="42">
        <f>SmtRes!CZ80</f>
        <v>544.70000000000005</v>
      </c>
      <c r="K214" s="41"/>
      <c r="L214" s="42">
        <f>SmtRes!DG80</f>
        <v>1470.69</v>
      </c>
    </row>
    <row r="215" spans="1:83" ht="28.5" x14ac:dyDescent="0.2">
      <c r="A215" s="38"/>
      <c r="B215" s="38" t="s">
        <v>590</v>
      </c>
      <c r="C215" s="38" t="s">
        <v>767</v>
      </c>
      <c r="D215" s="39" t="s">
        <v>580</v>
      </c>
      <c r="E215" s="40">
        <f>SmtRes!DO80*SmtRes!AT80</f>
        <v>0.1</v>
      </c>
      <c r="F215" s="40"/>
      <c r="G215" s="40">
        <f>SmtRes!DO80*SmtRes!CX80</f>
        <v>2.7</v>
      </c>
      <c r="H215" s="42"/>
      <c r="I215" s="41"/>
      <c r="J215" s="42">
        <f>ROUND(SmtRes!AG80/SmtRes!DO80, 2)</f>
        <v>477.98</v>
      </c>
      <c r="K215" s="41"/>
      <c r="L215" s="42">
        <f>SmtRes!DH80</f>
        <v>1290.55</v>
      </c>
      <c r="CE215">
        <v>1</v>
      </c>
    </row>
    <row r="216" spans="1:83" ht="15" x14ac:dyDescent="0.2">
      <c r="A216" s="37"/>
      <c r="B216" s="40">
        <v>4</v>
      </c>
      <c r="C216" s="37" t="s">
        <v>769</v>
      </c>
      <c r="D216" s="39"/>
      <c r="E216" s="43"/>
      <c r="F216" s="40"/>
      <c r="G216" s="43"/>
      <c r="H216" s="40"/>
      <c r="I216" s="40"/>
      <c r="J216" s="40"/>
      <c r="K216" s="40"/>
      <c r="L216" s="44">
        <f>SUM(L217:L219)-SUMIF(CE217:CE219, 1, L217:L219)</f>
        <v>0</v>
      </c>
    </row>
    <row r="217" spans="1:83" ht="71.25" x14ac:dyDescent="0.2">
      <c r="A217" s="38"/>
      <c r="B217" s="38" t="s">
        <v>618</v>
      </c>
      <c r="C217" s="38" t="s">
        <v>620</v>
      </c>
      <c r="D217" s="39" t="s">
        <v>621</v>
      </c>
      <c r="E217" s="40">
        <v>0.83</v>
      </c>
      <c r="F217" s="40">
        <f>ROUND(0,7)</f>
        <v>0</v>
      </c>
      <c r="G217" s="40">
        <f>SmtRes!CX81</f>
        <v>0</v>
      </c>
      <c r="H217" s="42">
        <f>SmtRes!CZ81</f>
        <v>5.87</v>
      </c>
      <c r="I217" s="41">
        <f>SmtRes!AI81</f>
        <v>1.1599999999999999</v>
      </c>
      <c r="J217" s="42">
        <f>ROUND(H217*I217, 2)</f>
        <v>6.81</v>
      </c>
      <c r="K217" s="41"/>
      <c r="L217" s="42">
        <f>SmtRes!DF81</f>
        <v>0</v>
      </c>
    </row>
    <row r="218" spans="1:83" ht="28.5" x14ac:dyDescent="0.2">
      <c r="A218" s="38"/>
      <c r="B218" s="38" t="s">
        <v>29</v>
      </c>
      <c r="C218" s="38" t="s">
        <v>30</v>
      </c>
      <c r="D218" s="39" t="s">
        <v>31</v>
      </c>
      <c r="E218" s="40">
        <v>0.3</v>
      </c>
      <c r="F218" s="40">
        <f>ROUND(0,7)</f>
        <v>0</v>
      </c>
      <c r="G218" s="40">
        <f>SmtRes!CX82</f>
        <v>0</v>
      </c>
      <c r="H218" s="42">
        <f>SmtRes!CZ82</f>
        <v>174.93</v>
      </c>
      <c r="I218" s="41">
        <f>SmtRes!AI82</f>
        <v>1.1200000000000001</v>
      </c>
      <c r="J218" s="42">
        <f>ROUND(H218*I218, 2)</f>
        <v>195.92</v>
      </c>
      <c r="K218" s="41"/>
      <c r="L218" s="42">
        <f>SmtRes!DF82</f>
        <v>0</v>
      </c>
    </row>
    <row r="219" spans="1:83" ht="42.75" x14ac:dyDescent="0.2">
      <c r="A219" s="38"/>
      <c r="B219" s="38" t="s">
        <v>622</v>
      </c>
      <c r="C219" s="45" t="s">
        <v>624</v>
      </c>
      <c r="D219" s="46" t="s">
        <v>39</v>
      </c>
      <c r="E219" s="47">
        <v>5.9999999999999995E-4</v>
      </c>
      <c r="F219" s="47">
        <f>ROUND(0,7)</f>
        <v>0</v>
      </c>
      <c r="G219" s="47">
        <f>SmtRes!CX83</f>
        <v>0</v>
      </c>
      <c r="H219" s="48">
        <f>SmtRes!CZ83</f>
        <v>70310.45</v>
      </c>
      <c r="I219" s="49">
        <f>SmtRes!AI83</f>
        <v>0.91</v>
      </c>
      <c r="J219" s="48">
        <f>ROUND(H219*I219, 2)</f>
        <v>63982.51</v>
      </c>
      <c r="K219" s="49"/>
      <c r="L219" s="48">
        <f>SmtRes!DF83</f>
        <v>0</v>
      </c>
    </row>
    <row r="220" spans="1:83" ht="15" x14ac:dyDescent="0.2">
      <c r="A220" s="38"/>
      <c r="B220" s="38"/>
      <c r="C220" s="52" t="s">
        <v>770</v>
      </c>
      <c r="D220" s="39"/>
      <c r="E220" s="40"/>
      <c r="F220" s="40"/>
      <c r="G220" s="40"/>
      <c r="H220" s="42"/>
      <c r="I220" s="41"/>
      <c r="J220" s="42"/>
      <c r="K220" s="41"/>
      <c r="L220" s="42">
        <f>L208+L210+L211+L216</f>
        <v>20562.599999999999</v>
      </c>
    </row>
    <row r="221" spans="1:83" ht="14.25" x14ac:dyDescent="0.2">
      <c r="A221" s="38"/>
      <c r="B221" s="38"/>
      <c r="C221" s="38" t="s">
        <v>771</v>
      </c>
      <c r="D221" s="39"/>
      <c r="E221" s="40"/>
      <c r="F221" s="40"/>
      <c r="G221" s="40"/>
      <c r="H221" s="42"/>
      <c r="I221" s="41"/>
      <c r="J221" s="42"/>
      <c r="K221" s="41"/>
      <c r="L221" s="42">
        <f>SUM(AR206:AR224)+SUM(AS206:AS224)+SUM(AT206:AT224)+SUM(AU206:AU224)+SUM(AV206:AV224)</f>
        <v>15116.619999999999</v>
      </c>
    </row>
    <row r="222" spans="1:83" ht="28.5" x14ac:dyDescent="0.2">
      <c r="A222" s="38"/>
      <c r="B222" s="38" t="s">
        <v>111</v>
      </c>
      <c r="C222" s="38" t="s">
        <v>789</v>
      </c>
      <c r="D222" s="39" t="s">
        <v>338</v>
      </c>
      <c r="E222" s="40">
        <f>Source!BZ65</f>
        <v>97</v>
      </c>
      <c r="F222" s="40"/>
      <c r="G222" s="40">
        <f>Source!AT65</f>
        <v>97</v>
      </c>
      <c r="H222" s="42"/>
      <c r="I222" s="41"/>
      <c r="J222" s="42"/>
      <c r="K222" s="41"/>
      <c r="L222" s="42">
        <f>SUM(AZ206:AZ224)</f>
        <v>14663.12</v>
      </c>
    </row>
    <row r="223" spans="1:83" ht="28.5" x14ac:dyDescent="0.2">
      <c r="A223" s="45"/>
      <c r="B223" s="45" t="s">
        <v>112</v>
      </c>
      <c r="C223" s="45" t="s">
        <v>790</v>
      </c>
      <c r="D223" s="46" t="s">
        <v>338</v>
      </c>
      <c r="E223" s="47">
        <f>Source!CA65</f>
        <v>51</v>
      </c>
      <c r="F223" s="47"/>
      <c r="G223" s="47">
        <f>Source!AU65</f>
        <v>51</v>
      </c>
      <c r="H223" s="48"/>
      <c r="I223" s="49"/>
      <c r="J223" s="48"/>
      <c r="K223" s="49"/>
      <c r="L223" s="48">
        <f>SUM(BA206:BA224)</f>
        <v>7709.48</v>
      </c>
    </row>
    <row r="224" spans="1:83" ht="15" x14ac:dyDescent="0.2">
      <c r="C224" s="91" t="s">
        <v>774</v>
      </c>
      <c r="D224" s="91"/>
      <c r="E224" s="91"/>
      <c r="F224" s="91"/>
      <c r="G224" s="91"/>
      <c r="H224" s="91"/>
      <c r="I224" s="92">
        <f>K224/E206</f>
        <v>1590.1925925925925</v>
      </c>
      <c r="J224" s="92"/>
      <c r="K224" s="92">
        <f>L208+L210+L216+L222+L223+L211</f>
        <v>42935.199999999997</v>
      </c>
      <c r="L224" s="92"/>
      <c r="AD224">
        <f>ROUND((Source!AT65/100)*((ROUND(SUMIF(SmtRes!AQ77:'SmtRes'!AQ83,"=1",SmtRes!AD77:'SmtRes'!AD83)*Source!I65, 2)+ROUND(SUMIF(SmtRes!AQ77:'SmtRes'!AQ83,"=1",SmtRes!AC77:'SmtRes'!AC83)*Source!I65, 2))), 2)</f>
        <v>42973.08</v>
      </c>
      <c r="AE224">
        <f>ROUND((Source!AU65/100)*((ROUND(SUMIF(SmtRes!AQ77:'SmtRes'!AQ83,"=1",SmtRes!AD77:'SmtRes'!AD83)*Source!I65, 2)+ROUND(SUMIF(SmtRes!AQ77:'SmtRes'!AQ83,"=1",SmtRes!AC77:'SmtRes'!AC83)*Source!I65, 2))), 2)</f>
        <v>22594.09</v>
      </c>
      <c r="AN224" s="50">
        <f>L208+L210+L216+L222+L223+L211</f>
        <v>42935.199999999997</v>
      </c>
      <c r="AO224" s="50">
        <f>L210</f>
        <v>5445.9799999999987</v>
      </c>
      <c r="AQ224" t="s">
        <v>775</v>
      </c>
      <c r="AR224" s="50">
        <f>L208</f>
        <v>12092.51</v>
      </c>
      <c r="AT224" s="50">
        <f>L211</f>
        <v>3024.1099999999997</v>
      </c>
      <c r="AV224" t="s">
        <v>775</v>
      </c>
      <c r="AW224" s="50">
        <f>L216</f>
        <v>0</v>
      </c>
      <c r="AZ224">
        <f>Source!X65</f>
        <v>14663.12</v>
      </c>
      <c r="BA224">
        <f>Source!Y65</f>
        <v>7709.48</v>
      </c>
      <c r="CD224">
        <v>2</v>
      </c>
    </row>
    <row r="225" spans="1:83" ht="54" x14ac:dyDescent="0.2">
      <c r="A225" s="36" t="s">
        <v>113</v>
      </c>
      <c r="B225" s="38" t="s">
        <v>791</v>
      </c>
      <c r="C225" s="38" t="s">
        <v>792</v>
      </c>
      <c r="D225" s="39" t="str">
        <f>Source!H66</f>
        <v>ШТ</v>
      </c>
      <c r="E225" s="40">
        <f>Source!K66</f>
        <v>11</v>
      </c>
      <c r="F225" s="40"/>
      <c r="G225" s="40">
        <f>Source!I66</f>
        <v>11</v>
      </c>
      <c r="H225" s="42"/>
      <c r="I225" s="41"/>
      <c r="J225" s="42"/>
      <c r="K225" s="41"/>
      <c r="L225" s="42"/>
    </row>
    <row r="226" spans="1:83" ht="15" x14ac:dyDescent="0.2">
      <c r="A226" s="37"/>
      <c r="B226" s="40">
        <v>1</v>
      </c>
      <c r="C226" s="37" t="s">
        <v>764</v>
      </c>
      <c r="D226" s="39" t="s">
        <v>580</v>
      </c>
      <c r="E226" s="43"/>
      <c r="F226" s="40"/>
      <c r="G226" s="43">
        <f>Source!U66</f>
        <v>22.11</v>
      </c>
      <c r="H226" s="40"/>
      <c r="I226" s="40"/>
      <c r="J226" s="40"/>
      <c r="K226" s="40"/>
      <c r="L226" s="44">
        <f>SUM(L227:L227)-SUMIF(CE227:CE227, 1, L227:L227)</f>
        <v>9739.9</v>
      </c>
    </row>
    <row r="227" spans="1:83" ht="28.5" x14ac:dyDescent="0.2">
      <c r="A227" s="38"/>
      <c r="B227" s="38" t="s">
        <v>578</v>
      </c>
      <c r="C227" s="38" t="s">
        <v>579</v>
      </c>
      <c r="D227" s="39" t="s">
        <v>580</v>
      </c>
      <c r="E227" s="40">
        <v>2.0099999999999998</v>
      </c>
      <c r="F227" s="40"/>
      <c r="G227" s="40">
        <f>SmtRes!CX84</f>
        <v>22.11</v>
      </c>
      <c r="H227" s="42"/>
      <c r="I227" s="41"/>
      <c r="J227" s="42">
        <f>SmtRes!CZ84</f>
        <v>440.52</v>
      </c>
      <c r="K227" s="41"/>
      <c r="L227" s="42">
        <f>SmtRes!DI84</f>
        <v>9739.9</v>
      </c>
    </row>
    <row r="228" spans="1:83" ht="15" x14ac:dyDescent="0.2">
      <c r="A228" s="37"/>
      <c r="B228" s="40">
        <v>2</v>
      </c>
      <c r="C228" s="37" t="s">
        <v>765</v>
      </c>
      <c r="D228" s="39"/>
      <c r="E228" s="43"/>
      <c r="F228" s="40"/>
      <c r="G228" s="43"/>
      <c r="H228" s="40"/>
      <c r="I228" s="40"/>
      <c r="J228" s="40"/>
      <c r="K228" s="40"/>
      <c r="L228" s="44">
        <f>SUM(L229:L233)-SUMIF(CE229:CE233, 1, L229:L233)</f>
        <v>7998.0399999999972</v>
      </c>
    </row>
    <row r="229" spans="1:83" ht="15" x14ac:dyDescent="0.2">
      <c r="A229" s="37"/>
      <c r="B229" s="40"/>
      <c r="C229" s="37" t="s">
        <v>768</v>
      </c>
      <c r="D229" s="39" t="s">
        <v>580</v>
      </c>
      <c r="E229" s="43"/>
      <c r="F229" s="40"/>
      <c r="G229" s="43">
        <f>Source!V66</f>
        <v>8.91</v>
      </c>
      <c r="H229" s="40"/>
      <c r="I229" s="40"/>
      <c r="J229" s="40"/>
      <c r="K229" s="40"/>
      <c r="L229" s="44">
        <f>SUMIF(CE230:CE233, 1, L230:L233)</f>
        <v>4808.12</v>
      </c>
      <c r="CE229">
        <v>1</v>
      </c>
    </row>
    <row r="230" spans="1:83" ht="28.5" x14ac:dyDescent="0.2">
      <c r="A230" s="38"/>
      <c r="B230" s="38" t="s">
        <v>625</v>
      </c>
      <c r="C230" s="38" t="s">
        <v>627</v>
      </c>
      <c r="D230" s="39" t="s">
        <v>366</v>
      </c>
      <c r="E230" s="40">
        <v>0.7</v>
      </c>
      <c r="F230" s="40"/>
      <c r="G230" s="40">
        <f>SmtRes!CX86</f>
        <v>7.7</v>
      </c>
      <c r="H230" s="42">
        <f>SmtRes!CZ86</f>
        <v>756.44</v>
      </c>
      <c r="I230" s="41">
        <f>SmtRes!AJ86</f>
        <v>1.26</v>
      </c>
      <c r="J230" s="42">
        <f>ROUND(H230*I230, 2)</f>
        <v>953.11</v>
      </c>
      <c r="K230" s="41"/>
      <c r="L230" s="42">
        <f>SmtRes!DG86</f>
        <v>7338.95</v>
      </c>
    </row>
    <row r="231" spans="1:83" ht="28.5" x14ac:dyDescent="0.2">
      <c r="A231" s="38"/>
      <c r="B231" s="38" t="s">
        <v>586</v>
      </c>
      <c r="C231" s="38" t="s">
        <v>766</v>
      </c>
      <c r="D231" s="39" t="s">
        <v>580</v>
      </c>
      <c r="E231" s="40">
        <f>SmtRes!DO86*SmtRes!AT86</f>
        <v>0.7</v>
      </c>
      <c r="F231" s="40"/>
      <c r="G231" s="40">
        <f>SmtRes!DO86*SmtRes!CX86</f>
        <v>7.7</v>
      </c>
      <c r="H231" s="42"/>
      <c r="I231" s="41"/>
      <c r="J231" s="42">
        <f>ROUND(SmtRes!AG86/SmtRes!DO86, 2)</f>
        <v>549.32000000000005</v>
      </c>
      <c r="K231" s="41"/>
      <c r="L231" s="42">
        <f>SmtRes!DH86</f>
        <v>4229.76</v>
      </c>
      <c r="CE231">
        <v>1</v>
      </c>
    </row>
    <row r="232" spans="1:83" ht="28.5" x14ac:dyDescent="0.2">
      <c r="A232" s="38"/>
      <c r="B232" s="38" t="s">
        <v>587</v>
      </c>
      <c r="C232" s="38" t="s">
        <v>589</v>
      </c>
      <c r="D232" s="39" t="s">
        <v>366</v>
      </c>
      <c r="E232" s="40">
        <v>0.11</v>
      </c>
      <c r="F232" s="40"/>
      <c r="G232" s="40">
        <f>SmtRes!CX87</f>
        <v>1.21</v>
      </c>
      <c r="H232" s="42"/>
      <c r="I232" s="41"/>
      <c r="J232" s="42">
        <f>SmtRes!CZ87</f>
        <v>544.70000000000005</v>
      </c>
      <c r="K232" s="41"/>
      <c r="L232" s="42">
        <f>SmtRes!DG87</f>
        <v>659.09</v>
      </c>
    </row>
    <row r="233" spans="1:83" ht="28.5" x14ac:dyDescent="0.2">
      <c r="A233" s="38"/>
      <c r="B233" s="38" t="s">
        <v>590</v>
      </c>
      <c r="C233" s="38" t="s">
        <v>767</v>
      </c>
      <c r="D233" s="39" t="s">
        <v>580</v>
      </c>
      <c r="E233" s="40">
        <f>SmtRes!DO87*SmtRes!AT87</f>
        <v>0.11</v>
      </c>
      <c r="F233" s="40"/>
      <c r="G233" s="40">
        <f>SmtRes!DO87*SmtRes!CX87</f>
        <v>1.21</v>
      </c>
      <c r="H233" s="42"/>
      <c r="I233" s="41"/>
      <c r="J233" s="42">
        <f>ROUND(SmtRes!AG87/SmtRes!DO87, 2)</f>
        <v>477.98</v>
      </c>
      <c r="K233" s="41"/>
      <c r="L233" s="42">
        <f>SmtRes!DH87</f>
        <v>578.36</v>
      </c>
      <c r="CE233">
        <v>1</v>
      </c>
    </row>
    <row r="234" spans="1:83" ht="15" x14ac:dyDescent="0.2">
      <c r="A234" s="37"/>
      <c r="B234" s="40">
        <v>4</v>
      </c>
      <c r="C234" s="37" t="s">
        <v>769</v>
      </c>
      <c r="D234" s="39"/>
      <c r="E234" s="43"/>
      <c r="F234" s="40"/>
      <c r="G234" s="43"/>
      <c r="H234" s="40"/>
      <c r="I234" s="40"/>
      <c r="J234" s="40"/>
      <c r="K234" s="40"/>
      <c r="L234" s="44">
        <f>SUM(L235:L236)-SUMIF(CE235:CE236, 1, L235:L236)</f>
        <v>0</v>
      </c>
    </row>
    <row r="235" spans="1:83" ht="14.25" x14ac:dyDescent="0.2">
      <c r="A235" s="38"/>
      <c r="B235" s="38" t="s">
        <v>628</v>
      </c>
      <c r="C235" s="38" t="s">
        <v>630</v>
      </c>
      <c r="D235" s="39" t="s">
        <v>31</v>
      </c>
      <c r="E235" s="40">
        <v>0.06</v>
      </c>
      <c r="F235" s="40">
        <f t="shared" ref="F235:F240" si="6">ROUND(0,7)</f>
        <v>0</v>
      </c>
      <c r="G235" s="40">
        <f>SmtRes!CX88</f>
        <v>0</v>
      </c>
      <c r="H235" s="42">
        <f>SmtRes!CZ88</f>
        <v>160.27000000000001</v>
      </c>
      <c r="I235" s="41">
        <f>SmtRes!AI88</f>
        <v>1.07</v>
      </c>
      <c r="J235" s="42">
        <f>ROUND(H235*I235, 2)</f>
        <v>171.49</v>
      </c>
      <c r="K235" s="41"/>
      <c r="L235" s="42">
        <f>SmtRes!DF88</f>
        <v>0</v>
      </c>
    </row>
    <row r="236" spans="1:83" ht="14.25" x14ac:dyDescent="0.2">
      <c r="A236" s="38"/>
      <c r="B236" s="38" t="s">
        <v>591</v>
      </c>
      <c r="C236" s="38" t="s">
        <v>593</v>
      </c>
      <c r="D236" s="39" t="s">
        <v>31</v>
      </c>
      <c r="E236" s="40">
        <v>0.01</v>
      </c>
      <c r="F236" s="40">
        <f t="shared" si="6"/>
        <v>0</v>
      </c>
      <c r="G236" s="40">
        <f>SmtRes!CX89</f>
        <v>0</v>
      </c>
      <c r="H236" s="42">
        <f>SmtRes!CZ89</f>
        <v>238.29</v>
      </c>
      <c r="I236" s="41">
        <f>SmtRes!AI89</f>
        <v>2.0699999999999998</v>
      </c>
      <c r="J236" s="42">
        <f>ROUND(H236*I236, 2)</f>
        <v>493.26</v>
      </c>
      <c r="K236" s="41"/>
      <c r="L236" s="42">
        <f>SmtRes!DF89</f>
        <v>0</v>
      </c>
    </row>
    <row r="237" spans="1:83" ht="14.25" x14ac:dyDescent="0.2">
      <c r="A237" s="38"/>
      <c r="B237" s="38" t="str">
        <f>EtalonRes!I92</f>
        <v>07.2.07.13</v>
      </c>
      <c r="C237" s="38" t="str">
        <f>EtalonRes!K92</f>
        <v>Хомуты стальные</v>
      </c>
      <c r="D237" s="39" t="str">
        <f>EtalonRes!O92</f>
        <v>кг</v>
      </c>
      <c r="E237" s="40">
        <f>EtalonRes!X92</f>
        <v>0</v>
      </c>
      <c r="F237" s="40">
        <f t="shared" si="6"/>
        <v>0</v>
      </c>
      <c r="G237" s="40">
        <f>ROUND(EtalonRes!AG92*Source!I66, 7)</f>
        <v>0</v>
      </c>
      <c r="H237" s="42"/>
      <c r="I237" s="41"/>
      <c r="J237" s="42"/>
      <c r="K237" s="41"/>
      <c r="L237" s="42"/>
    </row>
    <row r="238" spans="1:83" ht="14.25" x14ac:dyDescent="0.2">
      <c r="A238" s="38"/>
      <c r="B238" s="38" t="str">
        <f>EtalonRes!I93</f>
        <v>20.2.06.05</v>
      </c>
      <c r="C238" s="38" t="str">
        <f>EtalonRes!K93</f>
        <v>Кронштейны</v>
      </c>
      <c r="D238" s="39" t="str">
        <f>EtalonRes!O93</f>
        <v>кг</v>
      </c>
      <c r="E238" s="40">
        <f>EtalonRes!X93</f>
        <v>0</v>
      </c>
      <c r="F238" s="40">
        <f t="shared" si="6"/>
        <v>0</v>
      </c>
      <c r="G238" s="40">
        <f>ROUND(EtalonRes!AG93*Source!I66, 7)</f>
        <v>0</v>
      </c>
      <c r="H238" s="42"/>
      <c r="I238" s="41"/>
      <c r="J238" s="42"/>
      <c r="K238" s="41"/>
      <c r="L238" s="42"/>
    </row>
    <row r="239" spans="1:83" ht="28.5" x14ac:dyDescent="0.2">
      <c r="A239" s="38"/>
      <c r="B239" s="38" t="str">
        <f>EtalonRes!I94</f>
        <v>20.3.03.04</v>
      </c>
      <c r="C239" s="38" t="str">
        <f>EtalonRes!K94</f>
        <v>Светильники с люминесцентными или ртутными лампами</v>
      </c>
      <c r="D239" s="39" t="str">
        <f>EtalonRes!O94</f>
        <v>ШТ</v>
      </c>
      <c r="E239" s="40">
        <f>EtalonRes!X94</f>
        <v>0</v>
      </c>
      <c r="F239" s="40">
        <f t="shared" si="6"/>
        <v>0</v>
      </c>
      <c r="G239" s="40">
        <f>ROUND(EtalonRes!AG94*Source!I66, 7)</f>
        <v>0</v>
      </c>
      <c r="H239" s="42"/>
      <c r="I239" s="41"/>
      <c r="J239" s="42"/>
      <c r="K239" s="41"/>
      <c r="L239" s="42"/>
    </row>
    <row r="240" spans="1:83" ht="14.25" x14ac:dyDescent="0.2">
      <c r="A240" s="38"/>
      <c r="B240" s="38" t="str">
        <f>EtalonRes!I95</f>
        <v>21.2.03.09</v>
      </c>
      <c r="C240" s="45" t="str">
        <f>EtalonRes!K95</f>
        <v>Провода с резиновой изоляцией</v>
      </c>
      <c r="D240" s="46" t="str">
        <f>EtalonRes!O95</f>
        <v>т</v>
      </c>
      <c r="E240" s="47">
        <f>EtalonRes!X95</f>
        <v>0</v>
      </c>
      <c r="F240" s="47">
        <f t="shared" si="6"/>
        <v>0</v>
      </c>
      <c r="G240" s="47">
        <f>ROUND(EtalonRes!AG95*Source!I66, 7)</f>
        <v>0</v>
      </c>
      <c r="H240" s="48"/>
      <c r="I240" s="49"/>
      <c r="J240" s="48"/>
      <c r="K240" s="49"/>
      <c r="L240" s="48"/>
    </row>
    <row r="241" spans="1:83" ht="15" x14ac:dyDescent="0.2">
      <c r="A241" s="38"/>
      <c r="B241" s="38"/>
      <c r="C241" s="52" t="s">
        <v>770</v>
      </c>
      <c r="D241" s="39"/>
      <c r="E241" s="40"/>
      <c r="F241" s="40"/>
      <c r="G241" s="40"/>
      <c r="H241" s="42"/>
      <c r="I241" s="41"/>
      <c r="J241" s="42"/>
      <c r="K241" s="41"/>
      <c r="L241" s="42">
        <f>L226+L228+L229+L234</f>
        <v>22546.059999999994</v>
      </c>
    </row>
    <row r="242" spans="1:83" ht="14.25" x14ac:dyDescent="0.2">
      <c r="A242" s="38"/>
      <c r="B242" s="38"/>
      <c r="C242" s="38" t="s">
        <v>771</v>
      </c>
      <c r="D242" s="39"/>
      <c r="E242" s="40"/>
      <c r="F242" s="40"/>
      <c r="G242" s="40"/>
      <c r="H242" s="42"/>
      <c r="I242" s="41"/>
      <c r="J242" s="42"/>
      <c r="K242" s="41"/>
      <c r="L242" s="42">
        <f>SUM(AR225:AR245)+SUM(AS225:AS245)+SUM(AT225:AT245)+SUM(AU225:AU245)+SUM(AV225:AV245)</f>
        <v>14548.02</v>
      </c>
    </row>
    <row r="243" spans="1:83" ht="14.25" x14ac:dyDescent="0.2">
      <c r="A243" s="38"/>
      <c r="B243" s="38" t="s">
        <v>26</v>
      </c>
      <c r="C243" s="38" t="s">
        <v>772</v>
      </c>
      <c r="D243" s="39" t="s">
        <v>338</v>
      </c>
      <c r="E243" s="40">
        <f>Source!BZ66</f>
        <v>103</v>
      </c>
      <c r="F243" s="40"/>
      <c r="G243" s="40">
        <f>Source!AT66</f>
        <v>103</v>
      </c>
      <c r="H243" s="42"/>
      <c r="I243" s="41"/>
      <c r="J243" s="42"/>
      <c r="K243" s="41"/>
      <c r="L243" s="42">
        <f>SUM(AZ225:AZ245)</f>
        <v>14984.46</v>
      </c>
    </row>
    <row r="244" spans="1:83" ht="14.25" x14ac:dyDescent="0.2">
      <c r="A244" s="45"/>
      <c r="B244" s="45" t="s">
        <v>27</v>
      </c>
      <c r="C244" s="45" t="s">
        <v>773</v>
      </c>
      <c r="D244" s="46" t="s">
        <v>338</v>
      </c>
      <c r="E244" s="47">
        <f>Source!CA66</f>
        <v>60</v>
      </c>
      <c r="F244" s="47"/>
      <c r="G244" s="47">
        <f>Source!AU66</f>
        <v>60</v>
      </c>
      <c r="H244" s="48"/>
      <c r="I244" s="49"/>
      <c r="J244" s="48"/>
      <c r="K244" s="49"/>
      <c r="L244" s="48">
        <f>SUM(BA225:BA245)</f>
        <v>8728.81</v>
      </c>
    </row>
    <row r="245" spans="1:83" ht="15" x14ac:dyDescent="0.2">
      <c r="C245" s="91" t="s">
        <v>774</v>
      </c>
      <c r="D245" s="91"/>
      <c r="E245" s="91"/>
      <c r="F245" s="91"/>
      <c r="G245" s="91"/>
      <c r="H245" s="91"/>
      <c r="I245" s="92">
        <f>K245/E225</f>
        <v>4205.3936363636358</v>
      </c>
      <c r="J245" s="92"/>
      <c r="K245" s="92">
        <f>L226+L228+L234+L243+L244+L229</f>
        <v>46259.329999999994</v>
      </c>
      <c r="L245" s="92"/>
      <c r="AD245">
        <f>ROUND((Source!AT66/100)*((ROUND(SUMIF(SmtRes!AQ84:'SmtRes'!AQ89,"=1",SmtRes!AD84:'SmtRes'!AD89)*Source!I66, 2)+ROUND(SUMIF(SmtRes!AQ84:'SmtRes'!AQ89,"=1",SmtRes!AC84:'SmtRes'!AC89)*Source!I66, 2))), 2)</f>
        <v>16630.400000000001</v>
      </c>
      <c r="AE245">
        <f>ROUND((Source!AU66/100)*((ROUND(SUMIF(SmtRes!AQ84:'SmtRes'!AQ89,"=1",SmtRes!AD84:'SmtRes'!AD89)*Source!I66, 2)+ROUND(SUMIF(SmtRes!AQ84:'SmtRes'!AQ89,"=1",SmtRes!AC84:'SmtRes'!AC89)*Source!I66, 2))), 2)</f>
        <v>9687.61</v>
      </c>
      <c r="AN245" s="50">
        <f>L226+L228+L234+L243+L244+L229</f>
        <v>46259.329999999994</v>
      </c>
      <c r="AO245" s="50">
        <f>L228</f>
        <v>7998.0399999999972</v>
      </c>
      <c r="AQ245" t="s">
        <v>775</v>
      </c>
      <c r="AR245" s="50">
        <f>L226</f>
        <v>9739.9</v>
      </c>
      <c r="AT245" s="50">
        <f>L229</f>
        <v>4808.12</v>
      </c>
      <c r="AV245" t="s">
        <v>775</v>
      </c>
      <c r="AW245" s="50">
        <f>L234</f>
        <v>0</v>
      </c>
      <c r="AZ245">
        <f>Source!X66</f>
        <v>14984.46</v>
      </c>
      <c r="BA245">
        <f>Source!Y66</f>
        <v>8728.81</v>
      </c>
      <c r="CD245">
        <v>1</v>
      </c>
    </row>
    <row r="246" spans="1:83" ht="71.25" x14ac:dyDescent="0.2">
      <c r="A246" s="36" t="s">
        <v>117</v>
      </c>
      <c r="B246" s="38" t="s">
        <v>793</v>
      </c>
      <c r="C246" s="38" t="str">
        <f>Source!G67</f>
        <v>Развозка конструкций и материалов опор ВЛ 0,38-10 кВ по трассе: одностоечных железобетонных опор (Применительно к развозке новых стоек опор)</v>
      </c>
      <c r="D246" s="39" t="str">
        <f>Source!H67</f>
        <v>ШТ</v>
      </c>
      <c r="E246" s="40">
        <f>Source!K67</f>
        <v>37</v>
      </c>
      <c r="F246" s="40"/>
      <c r="G246" s="40">
        <f>Source!I67</f>
        <v>37</v>
      </c>
      <c r="H246" s="42"/>
      <c r="I246" s="41"/>
      <c r="J246" s="42"/>
      <c r="K246" s="41"/>
      <c r="L246" s="42"/>
    </row>
    <row r="247" spans="1:83" ht="15" x14ac:dyDescent="0.2">
      <c r="A247" s="37"/>
      <c r="B247" s="40">
        <v>1</v>
      </c>
      <c r="C247" s="37" t="s">
        <v>764</v>
      </c>
      <c r="D247" s="39" t="s">
        <v>580</v>
      </c>
      <c r="E247" s="43"/>
      <c r="F247" s="40"/>
      <c r="G247" s="43">
        <f>Source!U67</f>
        <v>16.28</v>
      </c>
      <c r="H247" s="40"/>
      <c r="I247" s="40"/>
      <c r="J247" s="40"/>
      <c r="K247" s="40"/>
      <c r="L247" s="44">
        <f>SUM(L248:L248)-SUMIF(CE248:CE248, 1, L248:L248)</f>
        <v>6620.1</v>
      </c>
    </row>
    <row r="248" spans="1:83" ht="28.5" x14ac:dyDescent="0.2">
      <c r="A248" s="38"/>
      <c r="B248" s="38" t="s">
        <v>631</v>
      </c>
      <c r="C248" s="38" t="s">
        <v>632</v>
      </c>
      <c r="D248" s="39" t="s">
        <v>580</v>
      </c>
      <c r="E248" s="40">
        <v>0.44</v>
      </c>
      <c r="F248" s="40"/>
      <c r="G248" s="40">
        <f>SmtRes!CX90</f>
        <v>16.28</v>
      </c>
      <c r="H248" s="42"/>
      <c r="I248" s="41"/>
      <c r="J248" s="42">
        <f>SmtRes!CZ90</f>
        <v>406.64</v>
      </c>
      <c r="K248" s="41"/>
      <c r="L248" s="42">
        <f>SmtRes!DI90</f>
        <v>6620.1</v>
      </c>
    </row>
    <row r="249" spans="1:83" ht="15" x14ac:dyDescent="0.2">
      <c r="A249" s="37"/>
      <c r="B249" s="40">
        <v>2</v>
      </c>
      <c r="C249" s="37" t="s">
        <v>765</v>
      </c>
      <c r="D249" s="39"/>
      <c r="E249" s="43"/>
      <c r="F249" s="40"/>
      <c r="G249" s="43"/>
      <c r="H249" s="40"/>
      <c r="I249" s="40"/>
      <c r="J249" s="40"/>
      <c r="K249" s="40"/>
      <c r="L249" s="44">
        <f>SUM(L250:L255)-SUMIF(CE250:CE255, 1, L250:L255)</f>
        <v>18168.57</v>
      </c>
    </row>
    <row r="250" spans="1:83" ht="15" x14ac:dyDescent="0.2">
      <c r="A250" s="37"/>
      <c r="B250" s="40"/>
      <c r="C250" s="37" t="s">
        <v>768</v>
      </c>
      <c r="D250" s="39" t="s">
        <v>580</v>
      </c>
      <c r="E250" s="43"/>
      <c r="F250" s="40"/>
      <c r="G250" s="43">
        <f>Source!V67</f>
        <v>17.760000000000002</v>
      </c>
      <c r="H250" s="40"/>
      <c r="I250" s="40"/>
      <c r="J250" s="40"/>
      <c r="K250" s="40"/>
      <c r="L250" s="44">
        <f>SUMIF(CE251:CE255, 1, L251:L255)</f>
        <v>9945.9500000000007</v>
      </c>
      <c r="CE250">
        <v>1</v>
      </c>
    </row>
    <row r="251" spans="1:83" ht="28.5" x14ac:dyDescent="0.2">
      <c r="A251" s="38"/>
      <c r="B251" s="38" t="s">
        <v>614</v>
      </c>
      <c r="C251" s="38" t="s">
        <v>616</v>
      </c>
      <c r="D251" s="39" t="s">
        <v>366</v>
      </c>
      <c r="E251" s="40">
        <v>0.24</v>
      </c>
      <c r="F251" s="40"/>
      <c r="G251" s="40">
        <f>SmtRes!CX92</f>
        <v>8.8800000000000008</v>
      </c>
      <c r="H251" s="42"/>
      <c r="I251" s="41"/>
      <c r="J251" s="42">
        <f>SmtRes!CZ92</f>
        <v>1472.33</v>
      </c>
      <c r="K251" s="41"/>
      <c r="L251" s="42">
        <f>SmtRes!DG92</f>
        <v>13074.29</v>
      </c>
    </row>
    <row r="252" spans="1:83" ht="28.5" x14ac:dyDescent="0.2">
      <c r="A252" s="38"/>
      <c r="B252" s="38" t="s">
        <v>617</v>
      </c>
      <c r="C252" s="38" t="s">
        <v>788</v>
      </c>
      <c r="D252" s="39" t="s">
        <v>580</v>
      </c>
      <c r="E252" s="40">
        <f>SmtRes!DO92*SmtRes!AT92</f>
        <v>0.24</v>
      </c>
      <c r="F252" s="40"/>
      <c r="G252" s="40">
        <f>SmtRes!DO92*SmtRes!CX92</f>
        <v>8.8800000000000008</v>
      </c>
      <c r="H252" s="42"/>
      <c r="I252" s="41"/>
      <c r="J252" s="42">
        <f>ROUND(SmtRes!AG92/SmtRes!DO92, 2)</f>
        <v>642.05999999999995</v>
      </c>
      <c r="K252" s="41"/>
      <c r="L252" s="42">
        <f>SmtRes!DH92</f>
        <v>5701.49</v>
      </c>
      <c r="CE252">
        <v>1</v>
      </c>
    </row>
    <row r="253" spans="1:83" ht="28.5" x14ac:dyDescent="0.2">
      <c r="A253" s="38"/>
      <c r="B253" s="38" t="s">
        <v>633</v>
      </c>
      <c r="C253" s="38" t="s">
        <v>635</v>
      </c>
      <c r="D253" s="39" t="s">
        <v>366</v>
      </c>
      <c r="E253" s="40">
        <v>0.24</v>
      </c>
      <c r="F253" s="40"/>
      <c r="G253" s="40">
        <f>SmtRes!CX93</f>
        <v>8.8800000000000008</v>
      </c>
      <c r="H253" s="42"/>
      <c r="I253" s="41"/>
      <c r="J253" s="42">
        <f>SmtRes!CZ93</f>
        <v>12.95</v>
      </c>
      <c r="K253" s="41"/>
      <c r="L253" s="42">
        <f>SmtRes!DG93</f>
        <v>115</v>
      </c>
    </row>
    <row r="254" spans="1:83" ht="28.5" x14ac:dyDescent="0.2">
      <c r="A254" s="38"/>
      <c r="B254" s="38" t="s">
        <v>636</v>
      </c>
      <c r="C254" s="38" t="s">
        <v>638</v>
      </c>
      <c r="D254" s="39" t="s">
        <v>366</v>
      </c>
      <c r="E254" s="40">
        <v>0.24</v>
      </c>
      <c r="F254" s="40"/>
      <c r="G254" s="40">
        <f>SmtRes!CX94</f>
        <v>8.8800000000000008</v>
      </c>
      <c r="H254" s="42"/>
      <c r="I254" s="41"/>
      <c r="J254" s="42">
        <f>SmtRes!CZ94</f>
        <v>560.73</v>
      </c>
      <c r="K254" s="41"/>
      <c r="L254" s="42">
        <f>SmtRes!DG94</f>
        <v>4979.28</v>
      </c>
    </row>
    <row r="255" spans="1:83" ht="28.5" x14ac:dyDescent="0.2">
      <c r="A255" s="38"/>
      <c r="B255" s="38" t="s">
        <v>590</v>
      </c>
      <c r="C255" s="45" t="s">
        <v>767</v>
      </c>
      <c r="D255" s="46" t="s">
        <v>580</v>
      </c>
      <c r="E255" s="47">
        <f>SmtRes!DO94*SmtRes!AT94</f>
        <v>0.24</v>
      </c>
      <c r="F255" s="47"/>
      <c r="G255" s="47">
        <f>SmtRes!DO94*SmtRes!CX94</f>
        <v>8.8800000000000008</v>
      </c>
      <c r="H255" s="48"/>
      <c r="I255" s="49"/>
      <c r="J255" s="48">
        <f>ROUND(SmtRes!AG94/SmtRes!DO94, 2)</f>
        <v>477.98</v>
      </c>
      <c r="K255" s="49"/>
      <c r="L255" s="48">
        <f>SmtRes!DH94</f>
        <v>4244.46</v>
      </c>
      <c r="CE255">
        <v>1</v>
      </c>
    </row>
    <row r="256" spans="1:83" ht="15" x14ac:dyDescent="0.2">
      <c r="A256" s="38"/>
      <c r="B256" s="38"/>
      <c r="C256" s="52" t="s">
        <v>770</v>
      </c>
      <c r="D256" s="39"/>
      <c r="E256" s="40"/>
      <c r="F256" s="40"/>
      <c r="G256" s="40"/>
      <c r="H256" s="42"/>
      <c r="I256" s="41"/>
      <c r="J256" s="42"/>
      <c r="K256" s="41"/>
      <c r="L256" s="42">
        <f>L247+L249+L250</f>
        <v>34734.619999999995</v>
      </c>
    </row>
    <row r="257" spans="1:83" ht="14.25" x14ac:dyDescent="0.2">
      <c r="A257" s="38"/>
      <c r="B257" s="38"/>
      <c r="C257" s="38" t="s">
        <v>771</v>
      </c>
      <c r="D257" s="39"/>
      <c r="E257" s="40"/>
      <c r="F257" s="40"/>
      <c r="G257" s="40"/>
      <c r="H257" s="42"/>
      <c r="I257" s="41"/>
      <c r="J257" s="42"/>
      <c r="K257" s="41"/>
      <c r="L257" s="42">
        <f>SUM(AR246:AR260)+SUM(AS246:AS260)+SUM(AT246:AT260)+SUM(AU246:AU260)+SUM(AV246:AV260)</f>
        <v>16566.050000000003</v>
      </c>
    </row>
    <row r="258" spans="1:83" ht="14.25" x14ac:dyDescent="0.2">
      <c r="A258" s="38"/>
      <c r="B258" s="38" t="s">
        <v>26</v>
      </c>
      <c r="C258" s="38" t="s">
        <v>772</v>
      </c>
      <c r="D258" s="39" t="s">
        <v>338</v>
      </c>
      <c r="E258" s="40">
        <f>Source!BZ67</f>
        <v>103</v>
      </c>
      <c r="F258" s="40"/>
      <c r="G258" s="40">
        <f>Source!AT67</f>
        <v>103</v>
      </c>
      <c r="H258" s="42"/>
      <c r="I258" s="41"/>
      <c r="J258" s="42"/>
      <c r="K258" s="41"/>
      <c r="L258" s="42">
        <f>SUM(AZ246:AZ260)</f>
        <v>17063.03</v>
      </c>
    </row>
    <row r="259" spans="1:83" ht="14.25" x14ac:dyDescent="0.2">
      <c r="A259" s="45"/>
      <c r="B259" s="45" t="s">
        <v>27</v>
      </c>
      <c r="C259" s="45" t="s">
        <v>773</v>
      </c>
      <c r="D259" s="46" t="s">
        <v>338</v>
      </c>
      <c r="E259" s="47">
        <f>Source!CA67</f>
        <v>60</v>
      </c>
      <c r="F259" s="47"/>
      <c r="G259" s="47">
        <f>Source!AU67</f>
        <v>60</v>
      </c>
      <c r="H259" s="48"/>
      <c r="I259" s="49"/>
      <c r="J259" s="48"/>
      <c r="K259" s="49"/>
      <c r="L259" s="48">
        <f>SUM(BA246:BA260)</f>
        <v>9939.6299999999992</v>
      </c>
    </row>
    <row r="260" spans="1:83" ht="15" x14ac:dyDescent="0.2">
      <c r="C260" s="91" t="s">
        <v>774</v>
      </c>
      <c r="D260" s="91"/>
      <c r="E260" s="91"/>
      <c r="F260" s="91"/>
      <c r="G260" s="91"/>
      <c r="H260" s="91"/>
      <c r="I260" s="92">
        <f>K260/E246</f>
        <v>1668.575135135135</v>
      </c>
      <c r="J260" s="92"/>
      <c r="K260" s="92">
        <f>L247+L249+L258+L259+L250</f>
        <v>61737.279999999999</v>
      </c>
      <c r="L260" s="92"/>
      <c r="AD260">
        <f>ROUND((Source!AT67/100)*((ROUND(SUMIF(SmtRes!AQ90:'SmtRes'!AQ94,"=1",SmtRes!AD90:'SmtRes'!AD94)*Source!I67, 2)+ROUND(SUMIF(SmtRes!AQ90:'SmtRes'!AQ94,"=1",SmtRes!AC90:'SmtRes'!AC94)*Source!I67, 2))), 2)</f>
        <v>58181.77</v>
      </c>
      <c r="AE260">
        <f>ROUND((Source!AU67/100)*((ROUND(SUMIF(SmtRes!AQ90:'SmtRes'!AQ94,"=1",SmtRes!AD90:'SmtRes'!AD94)*Source!I67, 2)+ROUND(SUMIF(SmtRes!AQ90:'SmtRes'!AQ94,"=1",SmtRes!AC90:'SmtRes'!AC94)*Source!I67, 2))), 2)</f>
        <v>33892.300000000003</v>
      </c>
      <c r="AN260" s="50">
        <f>L247+L249+L258+L259+L250</f>
        <v>61737.279999999999</v>
      </c>
      <c r="AO260" s="50">
        <f>L249</f>
        <v>18168.57</v>
      </c>
      <c r="AQ260" t="s">
        <v>775</v>
      </c>
      <c r="AR260" s="50">
        <f>L247</f>
        <v>6620.1</v>
      </c>
      <c r="AT260" s="50">
        <f>L250</f>
        <v>9945.9500000000007</v>
      </c>
      <c r="AV260" t="s">
        <v>775</v>
      </c>
      <c r="AW260">
        <f>0</f>
        <v>0</v>
      </c>
      <c r="AZ260">
        <f>Source!X67</f>
        <v>17063.03</v>
      </c>
      <c r="BA260">
        <f>Source!Y67</f>
        <v>9939.6299999999992</v>
      </c>
      <c r="CD260">
        <v>1</v>
      </c>
    </row>
    <row r="261" spans="1:83" ht="71.25" x14ac:dyDescent="0.2">
      <c r="A261" s="36" t="s">
        <v>121</v>
      </c>
      <c r="B261" s="38" t="s">
        <v>794</v>
      </c>
      <c r="C261" s="38" t="str">
        <f>Source!G68</f>
        <v>Развозка конструкций и материалов опор ВЛ 0,38-10 кВ по трассе: материалов оснастки одностоечных опор (Применительно к развозке новой оснастки)</v>
      </c>
      <c r="D261" s="39" t="str">
        <f>Source!H68</f>
        <v>ШТ</v>
      </c>
      <c r="E261" s="40">
        <f>Source!K68</f>
        <v>12</v>
      </c>
      <c r="F261" s="40"/>
      <c r="G261" s="40">
        <f>Source!I68</f>
        <v>12</v>
      </c>
      <c r="H261" s="42"/>
      <c r="I261" s="41"/>
      <c r="J261" s="42"/>
      <c r="K261" s="41"/>
      <c r="L261" s="42"/>
    </row>
    <row r="262" spans="1:83" ht="15" x14ac:dyDescent="0.2">
      <c r="A262" s="37"/>
      <c r="B262" s="40">
        <v>1</v>
      </c>
      <c r="C262" s="37" t="s">
        <v>764</v>
      </c>
      <c r="D262" s="39" t="s">
        <v>580</v>
      </c>
      <c r="E262" s="43"/>
      <c r="F262" s="40"/>
      <c r="G262" s="43">
        <f>Source!U68</f>
        <v>3</v>
      </c>
      <c r="H262" s="40"/>
      <c r="I262" s="40"/>
      <c r="J262" s="40"/>
      <c r="K262" s="40"/>
      <c r="L262" s="44">
        <f>SUM(L263:L263)-SUMIF(CE263:CE263, 1, L263:L263)</f>
        <v>1219.92</v>
      </c>
    </row>
    <row r="263" spans="1:83" ht="28.5" x14ac:dyDescent="0.2">
      <c r="A263" s="38"/>
      <c r="B263" s="38" t="s">
        <v>631</v>
      </c>
      <c r="C263" s="38" t="s">
        <v>632</v>
      </c>
      <c r="D263" s="39" t="s">
        <v>580</v>
      </c>
      <c r="E263" s="40">
        <v>0.25</v>
      </c>
      <c r="F263" s="40"/>
      <c r="G263" s="40">
        <f>SmtRes!CX95</f>
        <v>3</v>
      </c>
      <c r="H263" s="42"/>
      <c r="I263" s="41"/>
      <c r="J263" s="42">
        <f>SmtRes!CZ95</f>
        <v>406.64</v>
      </c>
      <c r="K263" s="41"/>
      <c r="L263" s="42">
        <f>SmtRes!DI95</f>
        <v>1219.92</v>
      </c>
    </row>
    <row r="264" spans="1:83" ht="15" x14ac:dyDescent="0.2">
      <c r="A264" s="37"/>
      <c r="B264" s="40">
        <v>2</v>
      </c>
      <c r="C264" s="37" t="s">
        <v>765</v>
      </c>
      <c r="D264" s="39"/>
      <c r="E264" s="43"/>
      <c r="F264" s="40"/>
      <c r="G264" s="43"/>
      <c r="H264" s="40"/>
      <c r="I264" s="40"/>
      <c r="J264" s="40"/>
      <c r="K264" s="40"/>
      <c r="L264" s="44">
        <f>SUM(L265:L268)-SUMIF(CE265:CE268, 1, L265:L268)</f>
        <v>963.79</v>
      </c>
    </row>
    <row r="265" spans="1:83" ht="15" x14ac:dyDescent="0.2">
      <c r="A265" s="37"/>
      <c r="B265" s="40"/>
      <c r="C265" s="37" t="s">
        <v>768</v>
      </c>
      <c r="D265" s="39" t="s">
        <v>580</v>
      </c>
      <c r="E265" s="43"/>
      <c r="F265" s="40"/>
      <c r="G265" s="43">
        <f>Source!V68</f>
        <v>1.68</v>
      </c>
      <c r="H265" s="40"/>
      <c r="I265" s="40"/>
      <c r="J265" s="40"/>
      <c r="K265" s="40"/>
      <c r="L265" s="44">
        <f>SUMIF(CE266:CE268, 1, L266:L268)</f>
        <v>803.01</v>
      </c>
      <c r="CE265">
        <v>1</v>
      </c>
    </row>
    <row r="266" spans="1:83" ht="28.5" x14ac:dyDescent="0.2">
      <c r="A266" s="38"/>
      <c r="B266" s="38" t="s">
        <v>633</v>
      </c>
      <c r="C266" s="38" t="s">
        <v>635</v>
      </c>
      <c r="D266" s="39" t="s">
        <v>366</v>
      </c>
      <c r="E266" s="40">
        <v>0.14000000000000001</v>
      </c>
      <c r="F266" s="40"/>
      <c r="G266" s="40">
        <f>SmtRes!CX97</f>
        <v>1.68</v>
      </c>
      <c r="H266" s="42"/>
      <c r="I266" s="41"/>
      <c r="J266" s="42">
        <f>SmtRes!CZ97</f>
        <v>12.95</v>
      </c>
      <c r="K266" s="41"/>
      <c r="L266" s="42">
        <f>SmtRes!DG97</f>
        <v>21.76</v>
      </c>
    </row>
    <row r="267" spans="1:83" ht="28.5" x14ac:dyDescent="0.2">
      <c r="A267" s="38"/>
      <c r="B267" s="38" t="s">
        <v>636</v>
      </c>
      <c r="C267" s="38" t="s">
        <v>638</v>
      </c>
      <c r="D267" s="39" t="s">
        <v>366</v>
      </c>
      <c r="E267" s="40">
        <v>0.14000000000000001</v>
      </c>
      <c r="F267" s="40"/>
      <c r="G267" s="40">
        <f>SmtRes!CX98</f>
        <v>1.68</v>
      </c>
      <c r="H267" s="42"/>
      <c r="I267" s="41"/>
      <c r="J267" s="42">
        <f>SmtRes!CZ98</f>
        <v>560.73</v>
      </c>
      <c r="K267" s="41"/>
      <c r="L267" s="42">
        <f>SmtRes!DG98</f>
        <v>942.03</v>
      </c>
    </row>
    <row r="268" spans="1:83" ht="28.5" x14ac:dyDescent="0.2">
      <c r="A268" s="38"/>
      <c r="B268" s="38" t="s">
        <v>590</v>
      </c>
      <c r="C268" s="45" t="s">
        <v>767</v>
      </c>
      <c r="D268" s="46" t="s">
        <v>580</v>
      </c>
      <c r="E268" s="47">
        <f>SmtRes!DO98*SmtRes!AT98</f>
        <v>0.14000000000000001</v>
      </c>
      <c r="F268" s="47"/>
      <c r="G268" s="47">
        <f>SmtRes!DO98*SmtRes!CX98</f>
        <v>1.68</v>
      </c>
      <c r="H268" s="48"/>
      <c r="I268" s="49"/>
      <c r="J268" s="48">
        <f>ROUND(SmtRes!AG98/SmtRes!DO98, 2)</f>
        <v>477.98</v>
      </c>
      <c r="K268" s="49"/>
      <c r="L268" s="48">
        <f>SmtRes!DH98</f>
        <v>803.01</v>
      </c>
      <c r="CE268">
        <v>1</v>
      </c>
    </row>
    <row r="269" spans="1:83" ht="15" x14ac:dyDescent="0.2">
      <c r="A269" s="38"/>
      <c r="B269" s="38"/>
      <c r="C269" s="52" t="s">
        <v>770</v>
      </c>
      <c r="D269" s="39"/>
      <c r="E269" s="40"/>
      <c r="F269" s="40"/>
      <c r="G269" s="40"/>
      <c r="H269" s="42"/>
      <c r="I269" s="41"/>
      <c r="J269" s="42"/>
      <c r="K269" s="41"/>
      <c r="L269" s="42">
        <f>L262+L264+L265</f>
        <v>2986.7200000000003</v>
      </c>
    </row>
    <row r="270" spans="1:83" ht="14.25" x14ac:dyDescent="0.2">
      <c r="A270" s="38"/>
      <c r="B270" s="38"/>
      <c r="C270" s="38" t="s">
        <v>771</v>
      </c>
      <c r="D270" s="39"/>
      <c r="E270" s="40"/>
      <c r="F270" s="40"/>
      <c r="G270" s="40"/>
      <c r="H270" s="42"/>
      <c r="I270" s="41"/>
      <c r="J270" s="42"/>
      <c r="K270" s="41"/>
      <c r="L270" s="42">
        <f>SUM(AR261:AR273)+SUM(AS261:AS273)+SUM(AT261:AT273)+SUM(AU261:AU273)+SUM(AV261:AV273)</f>
        <v>2022.93</v>
      </c>
    </row>
    <row r="271" spans="1:83" ht="14.25" x14ac:dyDescent="0.2">
      <c r="A271" s="38"/>
      <c r="B271" s="38" t="s">
        <v>26</v>
      </c>
      <c r="C271" s="38" t="s">
        <v>772</v>
      </c>
      <c r="D271" s="39" t="s">
        <v>338</v>
      </c>
      <c r="E271" s="40">
        <f>Source!BZ68</f>
        <v>103</v>
      </c>
      <c r="F271" s="40"/>
      <c r="G271" s="40">
        <f>Source!AT68</f>
        <v>103</v>
      </c>
      <c r="H271" s="42"/>
      <c r="I271" s="41"/>
      <c r="J271" s="42"/>
      <c r="K271" s="41"/>
      <c r="L271" s="42">
        <f>SUM(AZ261:AZ273)</f>
        <v>2083.62</v>
      </c>
    </row>
    <row r="272" spans="1:83" ht="14.25" x14ac:dyDescent="0.2">
      <c r="A272" s="45"/>
      <c r="B272" s="45" t="s">
        <v>27</v>
      </c>
      <c r="C272" s="45" t="s">
        <v>773</v>
      </c>
      <c r="D272" s="46" t="s">
        <v>338</v>
      </c>
      <c r="E272" s="47">
        <f>Source!CA68</f>
        <v>60</v>
      </c>
      <c r="F272" s="47"/>
      <c r="G272" s="47">
        <f>Source!AU68</f>
        <v>60</v>
      </c>
      <c r="H272" s="48"/>
      <c r="I272" s="49"/>
      <c r="J272" s="48"/>
      <c r="K272" s="49"/>
      <c r="L272" s="48">
        <f>SUM(BA261:BA273)</f>
        <v>1213.76</v>
      </c>
    </row>
    <row r="273" spans="1:83" ht="15" x14ac:dyDescent="0.2">
      <c r="C273" s="91" t="s">
        <v>774</v>
      </c>
      <c r="D273" s="91"/>
      <c r="E273" s="91"/>
      <c r="F273" s="91"/>
      <c r="G273" s="91"/>
      <c r="H273" s="91"/>
      <c r="I273" s="92">
        <f>K273/E261</f>
        <v>523.67500000000007</v>
      </c>
      <c r="J273" s="92"/>
      <c r="K273" s="92">
        <f>L262+L264+L271+L272+L265</f>
        <v>6284.1</v>
      </c>
      <c r="L273" s="92"/>
      <c r="AD273">
        <f>ROUND((Source!AT68/100)*((ROUND(SUMIF(SmtRes!AQ95:'SmtRes'!AQ98,"=1",SmtRes!AD95:'SmtRes'!AD98)*Source!I68, 2)+ROUND(SUMIF(SmtRes!AQ95:'SmtRes'!AQ98,"=1",SmtRes!AC95:'SmtRes'!AC98)*Source!I68, 2))), 2)</f>
        <v>10933.9</v>
      </c>
      <c r="AE273">
        <f>ROUND((Source!AU68/100)*((ROUND(SUMIF(SmtRes!AQ95:'SmtRes'!AQ98,"=1",SmtRes!AD95:'SmtRes'!AD98)*Source!I68, 2)+ROUND(SUMIF(SmtRes!AQ95:'SmtRes'!AQ98,"=1",SmtRes!AC95:'SmtRes'!AC98)*Source!I68, 2))), 2)</f>
        <v>6369.26</v>
      </c>
      <c r="AN273" s="50">
        <f>L262+L264+L271+L272+L265</f>
        <v>6284.1</v>
      </c>
      <c r="AO273" s="50">
        <f>L264</f>
        <v>963.79</v>
      </c>
      <c r="AQ273" t="s">
        <v>775</v>
      </c>
      <c r="AR273" s="50">
        <f>L262</f>
        <v>1219.92</v>
      </c>
      <c r="AT273" s="50">
        <f>L265</f>
        <v>803.01</v>
      </c>
      <c r="AV273" t="s">
        <v>775</v>
      </c>
      <c r="AW273">
        <f>0</f>
        <v>0</v>
      </c>
      <c r="AZ273">
        <f>Source!X68</f>
        <v>2083.62</v>
      </c>
      <c r="BA273">
        <f>Source!Y68</f>
        <v>1213.76</v>
      </c>
      <c r="CD273">
        <v>1</v>
      </c>
    </row>
    <row r="274" spans="1:83" ht="71.25" x14ac:dyDescent="0.2">
      <c r="A274" s="36" t="s">
        <v>125</v>
      </c>
      <c r="B274" s="38" t="s">
        <v>795</v>
      </c>
      <c r="C274" s="38" t="str">
        <f>Source!G69</f>
        <v>Развозка конструкций и материалов опор ВЛ 0,38-10 кВ по трассе: материалов оснастки сложных опор (Применительно к развозке новой оснастки)</v>
      </c>
      <c r="D274" s="39" t="str">
        <f>Source!H69</f>
        <v>ШТ</v>
      </c>
      <c r="E274" s="40">
        <f>Source!K69</f>
        <v>12</v>
      </c>
      <c r="F274" s="40"/>
      <c r="G274" s="40">
        <f>Source!I69</f>
        <v>12</v>
      </c>
      <c r="H274" s="42"/>
      <c r="I274" s="41"/>
      <c r="J274" s="42"/>
      <c r="K274" s="41"/>
      <c r="L274" s="42"/>
    </row>
    <row r="275" spans="1:83" ht="15" x14ac:dyDescent="0.2">
      <c r="A275" s="37"/>
      <c r="B275" s="40">
        <v>1</v>
      </c>
      <c r="C275" s="37" t="s">
        <v>764</v>
      </c>
      <c r="D275" s="39" t="s">
        <v>580</v>
      </c>
      <c r="E275" s="43"/>
      <c r="F275" s="40"/>
      <c r="G275" s="43">
        <f>Source!U69</f>
        <v>3.6</v>
      </c>
      <c r="H275" s="40"/>
      <c r="I275" s="40"/>
      <c r="J275" s="40"/>
      <c r="K275" s="40"/>
      <c r="L275" s="44">
        <f>SUM(L276:L276)-SUMIF(CE276:CE276, 1, L276:L276)</f>
        <v>1463.9</v>
      </c>
    </row>
    <row r="276" spans="1:83" ht="28.5" x14ac:dyDescent="0.2">
      <c r="A276" s="38"/>
      <c r="B276" s="38" t="s">
        <v>631</v>
      </c>
      <c r="C276" s="38" t="s">
        <v>632</v>
      </c>
      <c r="D276" s="39" t="s">
        <v>580</v>
      </c>
      <c r="E276" s="40">
        <v>0.3</v>
      </c>
      <c r="F276" s="40"/>
      <c r="G276" s="40">
        <f>SmtRes!CX99</f>
        <v>3.6</v>
      </c>
      <c r="H276" s="42"/>
      <c r="I276" s="41"/>
      <c r="J276" s="42">
        <f>SmtRes!CZ99</f>
        <v>406.64</v>
      </c>
      <c r="K276" s="41"/>
      <c r="L276" s="42">
        <f>SmtRes!DI99</f>
        <v>1463.9</v>
      </c>
    </row>
    <row r="277" spans="1:83" ht="15" x14ac:dyDescent="0.2">
      <c r="A277" s="37"/>
      <c r="B277" s="40">
        <v>2</v>
      </c>
      <c r="C277" s="37" t="s">
        <v>765</v>
      </c>
      <c r="D277" s="39"/>
      <c r="E277" s="43"/>
      <c r="F277" s="40"/>
      <c r="G277" s="43"/>
      <c r="H277" s="40"/>
      <c r="I277" s="40"/>
      <c r="J277" s="40"/>
      <c r="K277" s="40"/>
      <c r="L277" s="44">
        <f>SUM(L278:L281)-SUMIF(CE278:CE281, 1, L278:L281)</f>
        <v>1101.4599999999996</v>
      </c>
    </row>
    <row r="278" spans="1:83" ht="15" x14ac:dyDescent="0.2">
      <c r="A278" s="37"/>
      <c r="B278" s="40"/>
      <c r="C278" s="37" t="s">
        <v>768</v>
      </c>
      <c r="D278" s="39" t="s">
        <v>580</v>
      </c>
      <c r="E278" s="43"/>
      <c r="F278" s="40"/>
      <c r="G278" s="43">
        <f>Source!V69</f>
        <v>1.92</v>
      </c>
      <c r="H278" s="40"/>
      <c r="I278" s="40"/>
      <c r="J278" s="40"/>
      <c r="K278" s="40"/>
      <c r="L278" s="44">
        <f>SUMIF(CE279:CE281, 1, L279:L281)</f>
        <v>917.72</v>
      </c>
      <c r="CE278">
        <v>1</v>
      </c>
    </row>
    <row r="279" spans="1:83" ht="28.5" x14ac:dyDescent="0.2">
      <c r="A279" s="38"/>
      <c r="B279" s="38" t="s">
        <v>633</v>
      </c>
      <c r="C279" s="38" t="s">
        <v>635</v>
      </c>
      <c r="D279" s="39" t="s">
        <v>366</v>
      </c>
      <c r="E279" s="40">
        <v>0.16</v>
      </c>
      <c r="F279" s="40"/>
      <c r="G279" s="40">
        <f>SmtRes!CX101</f>
        <v>1.92</v>
      </c>
      <c r="H279" s="42"/>
      <c r="I279" s="41"/>
      <c r="J279" s="42">
        <f>SmtRes!CZ101</f>
        <v>12.95</v>
      </c>
      <c r="K279" s="41"/>
      <c r="L279" s="42">
        <f>SmtRes!DG101</f>
        <v>24.86</v>
      </c>
    </row>
    <row r="280" spans="1:83" ht="28.5" x14ac:dyDescent="0.2">
      <c r="A280" s="38"/>
      <c r="B280" s="38" t="s">
        <v>636</v>
      </c>
      <c r="C280" s="38" t="s">
        <v>638</v>
      </c>
      <c r="D280" s="39" t="s">
        <v>366</v>
      </c>
      <c r="E280" s="40">
        <v>0.16</v>
      </c>
      <c r="F280" s="40"/>
      <c r="G280" s="40">
        <f>SmtRes!CX102</f>
        <v>1.92</v>
      </c>
      <c r="H280" s="42"/>
      <c r="I280" s="41"/>
      <c r="J280" s="42">
        <f>SmtRes!CZ102</f>
        <v>560.73</v>
      </c>
      <c r="K280" s="41"/>
      <c r="L280" s="42">
        <f>SmtRes!DG102</f>
        <v>1076.5999999999999</v>
      </c>
    </row>
    <row r="281" spans="1:83" ht="28.5" x14ac:dyDescent="0.2">
      <c r="A281" s="38"/>
      <c r="B281" s="38" t="s">
        <v>590</v>
      </c>
      <c r="C281" s="45" t="s">
        <v>767</v>
      </c>
      <c r="D281" s="46" t="s">
        <v>580</v>
      </c>
      <c r="E281" s="47">
        <f>SmtRes!DO102*SmtRes!AT102</f>
        <v>0.16</v>
      </c>
      <c r="F281" s="47"/>
      <c r="G281" s="47">
        <f>SmtRes!DO102*SmtRes!CX102</f>
        <v>1.92</v>
      </c>
      <c r="H281" s="48"/>
      <c r="I281" s="49"/>
      <c r="J281" s="48">
        <f>ROUND(SmtRes!AG102/SmtRes!DO102, 2)</f>
        <v>477.98</v>
      </c>
      <c r="K281" s="49"/>
      <c r="L281" s="48">
        <f>SmtRes!DH102</f>
        <v>917.72</v>
      </c>
      <c r="CE281">
        <v>1</v>
      </c>
    </row>
    <row r="282" spans="1:83" ht="15" x14ac:dyDescent="0.2">
      <c r="A282" s="38"/>
      <c r="B282" s="38"/>
      <c r="C282" s="52" t="s">
        <v>770</v>
      </c>
      <c r="D282" s="39"/>
      <c r="E282" s="40"/>
      <c r="F282" s="40"/>
      <c r="G282" s="40"/>
      <c r="H282" s="42"/>
      <c r="I282" s="41"/>
      <c r="J282" s="42"/>
      <c r="K282" s="41"/>
      <c r="L282" s="42">
        <f>L275+L277+L278</f>
        <v>3483.08</v>
      </c>
    </row>
    <row r="283" spans="1:83" ht="14.25" x14ac:dyDescent="0.2">
      <c r="A283" s="38"/>
      <c r="B283" s="38"/>
      <c r="C283" s="38" t="s">
        <v>771</v>
      </c>
      <c r="D283" s="39"/>
      <c r="E283" s="40"/>
      <c r="F283" s="40"/>
      <c r="G283" s="40"/>
      <c r="H283" s="42"/>
      <c r="I283" s="41"/>
      <c r="J283" s="42"/>
      <c r="K283" s="41"/>
      <c r="L283" s="42">
        <f>SUM(AR274:AR286)+SUM(AS274:AS286)+SUM(AT274:AT286)+SUM(AU274:AU286)+SUM(AV274:AV286)</f>
        <v>2381.62</v>
      </c>
    </row>
    <row r="284" spans="1:83" ht="14.25" x14ac:dyDescent="0.2">
      <c r="A284" s="38"/>
      <c r="B284" s="38" t="s">
        <v>26</v>
      </c>
      <c r="C284" s="38" t="s">
        <v>772</v>
      </c>
      <c r="D284" s="39" t="s">
        <v>338</v>
      </c>
      <c r="E284" s="40">
        <f>Source!BZ69</f>
        <v>103</v>
      </c>
      <c r="F284" s="40"/>
      <c r="G284" s="40">
        <f>Source!AT69</f>
        <v>103</v>
      </c>
      <c r="H284" s="42"/>
      <c r="I284" s="41"/>
      <c r="J284" s="42"/>
      <c r="K284" s="41"/>
      <c r="L284" s="42">
        <f>SUM(AZ274:AZ286)</f>
        <v>2453.0700000000002</v>
      </c>
    </row>
    <row r="285" spans="1:83" ht="14.25" x14ac:dyDescent="0.2">
      <c r="A285" s="45"/>
      <c r="B285" s="45" t="s">
        <v>27</v>
      </c>
      <c r="C285" s="45" t="s">
        <v>773</v>
      </c>
      <c r="D285" s="46" t="s">
        <v>338</v>
      </c>
      <c r="E285" s="47">
        <f>Source!CA69</f>
        <v>60</v>
      </c>
      <c r="F285" s="47"/>
      <c r="G285" s="47">
        <f>Source!AU69</f>
        <v>60</v>
      </c>
      <c r="H285" s="48"/>
      <c r="I285" s="49"/>
      <c r="J285" s="48"/>
      <c r="K285" s="49"/>
      <c r="L285" s="48">
        <f>SUM(BA274:BA286)</f>
        <v>1428.97</v>
      </c>
    </row>
    <row r="286" spans="1:83" ht="15" x14ac:dyDescent="0.2">
      <c r="C286" s="91" t="s">
        <v>774</v>
      </c>
      <c r="D286" s="91"/>
      <c r="E286" s="91"/>
      <c r="F286" s="91"/>
      <c r="G286" s="91"/>
      <c r="H286" s="91"/>
      <c r="I286" s="92">
        <f>K286/E274</f>
        <v>613.7600000000001</v>
      </c>
      <c r="J286" s="92"/>
      <c r="K286" s="92">
        <f>L275+L277+L284+L285+L278</f>
        <v>7365.1200000000008</v>
      </c>
      <c r="L286" s="92"/>
      <c r="AD286">
        <f>ROUND((Source!AT69/100)*((ROUND(SUMIF(SmtRes!AQ99:'SmtRes'!AQ102,"=1",SmtRes!AD99:'SmtRes'!AD102)*Source!I69, 2)+ROUND(SUMIF(SmtRes!AQ99:'SmtRes'!AQ102,"=1",SmtRes!AC99:'SmtRes'!AC102)*Source!I69, 2))), 2)</f>
        <v>10933.9</v>
      </c>
      <c r="AE286">
        <f>ROUND((Source!AU69/100)*((ROUND(SUMIF(SmtRes!AQ99:'SmtRes'!AQ102,"=1",SmtRes!AD99:'SmtRes'!AD102)*Source!I69, 2)+ROUND(SUMIF(SmtRes!AQ99:'SmtRes'!AQ102,"=1",SmtRes!AC99:'SmtRes'!AC102)*Source!I69, 2))), 2)</f>
        <v>6369.26</v>
      </c>
      <c r="AN286" s="50">
        <f>L275+L277+L284+L285+L278</f>
        <v>7365.1200000000008</v>
      </c>
      <c r="AO286" s="50">
        <f>L277</f>
        <v>1101.4599999999996</v>
      </c>
      <c r="AQ286" t="s">
        <v>775</v>
      </c>
      <c r="AR286" s="50">
        <f>L275</f>
        <v>1463.9</v>
      </c>
      <c r="AT286" s="50">
        <f>L278</f>
        <v>917.72</v>
      </c>
      <c r="AV286" t="s">
        <v>775</v>
      </c>
      <c r="AW286">
        <f>0</f>
        <v>0</v>
      </c>
      <c r="AZ286">
        <f>Source!X69</f>
        <v>2453.0700000000002</v>
      </c>
      <c r="BA286">
        <f>Source!Y69</f>
        <v>1428.97</v>
      </c>
      <c r="CD286">
        <v>1</v>
      </c>
    </row>
    <row r="288" spans="1:83" ht="15" x14ac:dyDescent="0.2">
      <c r="A288" s="57"/>
      <c r="B288" s="58"/>
      <c r="C288" s="94" t="s">
        <v>796</v>
      </c>
      <c r="D288" s="94"/>
      <c r="E288" s="94"/>
      <c r="F288" s="94"/>
      <c r="G288" s="94"/>
      <c r="H288" s="94"/>
      <c r="I288" s="44"/>
      <c r="J288" s="57"/>
      <c r="K288" s="59"/>
      <c r="L288" s="44">
        <f>L290+L291+L297+L301</f>
        <v>214814.68</v>
      </c>
    </row>
    <row r="289" spans="1:12" ht="14.25" x14ac:dyDescent="0.2">
      <c r="A289" s="53"/>
      <c r="B289" s="56"/>
      <c r="C289" s="95" t="s">
        <v>797</v>
      </c>
      <c r="D289" s="96"/>
      <c r="E289" s="96"/>
      <c r="F289" s="96"/>
      <c r="G289" s="96"/>
      <c r="H289" s="96"/>
      <c r="I289" s="42"/>
      <c r="J289" s="53"/>
      <c r="K289" s="40"/>
      <c r="L289" s="42"/>
    </row>
    <row r="290" spans="1:12" ht="14.25" x14ac:dyDescent="0.2">
      <c r="A290" s="53"/>
      <c r="B290" s="56"/>
      <c r="C290" s="96" t="s">
        <v>798</v>
      </c>
      <c r="D290" s="96"/>
      <c r="E290" s="96"/>
      <c r="F290" s="96"/>
      <c r="G290" s="96"/>
      <c r="H290" s="96"/>
      <c r="I290" s="42"/>
      <c r="J290" s="53"/>
      <c r="K290" s="40"/>
      <c r="L290" s="42">
        <f>SUM(AR42:AR286)</f>
        <v>81709.13</v>
      </c>
    </row>
    <row r="291" spans="1:12" ht="14.25" hidden="1" x14ac:dyDescent="0.2">
      <c r="A291" s="53"/>
      <c r="B291" s="56"/>
      <c r="C291" s="96" t="s">
        <v>799</v>
      </c>
      <c r="D291" s="96"/>
      <c r="E291" s="96"/>
      <c r="F291" s="96"/>
      <c r="G291" s="96"/>
      <c r="H291" s="96"/>
      <c r="I291" s="42"/>
      <c r="J291" s="53"/>
      <c r="K291" s="40"/>
      <c r="L291" s="42">
        <f>L293+L296+L295</f>
        <v>133105.54999999999</v>
      </c>
    </row>
    <row r="292" spans="1:12" ht="14.25" hidden="1" x14ac:dyDescent="0.2">
      <c r="A292" s="53"/>
      <c r="B292" s="56"/>
      <c r="C292" s="95" t="s">
        <v>800</v>
      </c>
      <c r="D292" s="96"/>
      <c r="E292" s="96"/>
      <c r="F292" s="96"/>
      <c r="G292" s="96"/>
      <c r="H292" s="96"/>
      <c r="I292" s="42"/>
      <c r="J292" s="53"/>
      <c r="K292" s="40"/>
      <c r="L292" s="42"/>
    </row>
    <row r="293" spans="1:12" ht="14.25" x14ac:dyDescent="0.2">
      <c r="A293" s="53"/>
      <c r="B293" s="56"/>
      <c r="C293" s="96" t="s">
        <v>799</v>
      </c>
      <c r="D293" s="96"/>
      <c r="E293" s="96"/>
      <c r="F293" s="96"/>
      <c r="G293" s="96"/>
      <c r="H293" s="96"/>
      <c r="I293" s="42"/>
      <c r="J293" s="53"/>
      <c r="K293" s="40"/>
      <c r="L293" s="42">
        <f>SUM(AO42:AO286)</f>
        <v>92929.829999999987</v>
      </c>
    </row>
    <row r="294" spans="1:12" ht="14.25" hidden="1" x14ac:dyDescent="0.2">
      <c r="A294" s="53"/>
      <c r="B294" s="56"/>
      <c r="C294" s="95" t="s">
        <v>801</v>
      </c>
      <c r="D294" s="96"/>
      <c r="E294" s="96"/>
      <c r="F294" s="96"/>
      <c r="G294" s="96"/>
      <c r="H294" s="96"/>
      <c r="I294" s="42"/>
      <c r="J294" s="53"/>
      <c r="K294" s="40"/>
      <c r="L294" s="42"/>
    </row>
    <row r="295" spans="1:12" ht="14.25" x14ac:dyDescent="0.2">
      <c r="A295" s="53"/>
      <c r="B295" s="56"/>
      <c r="C295" s="96" t="s">
        <v>821</v>
      </c>
      <c r="D295" s="96"/>
      <c r="E295" s="96"/>
      <c r="F295" s="96"/>
      <c r="G295" s="96"/>
      <c r="H295" s="96"/>
      <c r="I295" s="42"/>
      <c r="J295" s="53"/>
      <c r="K295" s="40"/>
      <c r="L295" s="42">
        <f>SUM(AT42:AT286)</f>
        <v>40175.720000000008</v>
      </c>
    </row>
    <row r="296" spans="1:12" ht="14.25" hidden="1" x14ac:dyDescent="0.2">
      <c r="A296" s="53"/>
      <c r="B296" s="56"/>
      <c r="C296" s="96" t="s">
        <v>802</v>
      </c>
      <c r="D296" s="96"/>
      <c r="E296" s="96"/>
      <c r="F296" s="96"/>
      <c r="G296" s="96"/>
      <c r="H296" s="96"/>
      <c r="I296" s="42"/>
      <c r="J296" s="53"/>
      <c r="K296" s="40"/>
      <c r="L296" s="42">
        <f>SUM(AV42:AV286)</f>
        <v>0</v>
      </c>
    </row>
    <row r="297" spans="1:12" ht="14.25" hidden="1" x14ac:dyDescent="0.2">
      <c r="A297" s="53"/>
      <c r="B297" s="56"/>
      <c r="C297" s="96" t="s">
        <v>803</v>
      </c>
      <c r="D297" s="96"/>
      <c r="E297" s="96"/>
      <c r="F297" s="96"/>
      <c r="G297" s="96"/>
      <c r="H297" s="96"/>
      <c r="I297" s="42"/>
      <c r="J297" s="53"/>
      <c r="K297" s="40"/>
      <c r="L297" s="42">
        <f>L299+L300</f>
        <v>0</v>
      </c>
    </row>
    <row r="298" spans="1:12" ht="14.25" hidden="1" x14ac:dyDescent="0.2">
      <c r="A298" s="53"/>
      <c r="B298" s="56"/>
      <c r="C298" s="95" t="s">
        <v>800</v>
      </c>
      <c r="D298" s="96"/>
      <c r="E298" s="96"/>
      <c r="F298" s="96"/>
      <c r="G298" s="96"/>
      <c r="H298" s="96"/>
      <c r="I298" s="42"/>
      <c r="J298" s="53"/>
      <c r="K298" s="40"/>
      <c r="L298" s="42"/>
    </row>
    <row r="299" spans="1:12" ht="14.25" hidden="1" x14ac:dyDescent="0.2">
      <c r="A299" s="53"/>
      <c r="B299" s="56"/>
      <c r="C299" s="96" t="s">
        <v>804</v>
      </c>
      <c r="D299" s="96"/>
      <c r="E299" s="96"/>
      <c r="F299" s="96"/>
      <c r="G299" s="96"/>
      <c r="H299" s="96"/>
      <c r="I299" s="42"/>
      <c r="J299" s="53"/>
      <c r="K299" s="40"/>
      <c r="L299" s="42">
        <f>SUM(AW42:AW286)-SUM(BK42:BK286)</f>
        <v>0</v>
      </c>
    </row>
    <row r="300" spans="1:12" ht="14.25" hidden="1" x14ac:dyDescent="0.2">
      <c r="A300" s="53"/>
      <c r="B300" s="56"/>
      <c r="C300" s="96" t="s">
        <v>805</v>
      </c>
      <c r="D300" s="96"/>
      <c r="E300" s="96"/>
      <c r="F300" s="96"/>
      <c r="G300" s="96"/>
      <c r="H300" s="96"/>
      <c r="I300" s="42"/>
      <c r="J300" s="53"/>
      <c r="K300" s="40"/>
      <c r="L300" s="42">
        <f>SUM(BC42:BC286)</f>
        <v>0</v>
      </c>
    </row>
    <row r="301" spans="1:12" ht="14.25" hidden="1" x14ac:dyDescent="0.2">
      <c r="A301" s="53"/>
      <c r="B301" s="56"/>
      <c r="C301" s="96" t="s">
        <v>806</v>
      </c>
      <c r="D301" s="96"/>
      <c r="E301" s="96"/>
      <c r="F301" s="96"/>
      <c r="G301" s="96"/>
      <c r="H301" s="96"/>
      <c r="I301" s="42"/>
      <c r="J301" s="53"/>
      <c r="K301" s="40"/>
      <c r="L301" s="42">
        <f>SUM(BB42:BB286)</f>
        <v>0</v>
      </c>
    </row>
    <row r="302" spans="1:12" ht="14.25" x14ac:dyDescent="0.2">
      <c r="A302" s="53"/>
      <c r="B302" s="56"/>
      <c r="C302" s="96" t="s">
        <v>807</v>
      </c>
      <c r="D302" s="96"/>
      <c r="E302" s="96"/>
      <c r="F302" s="96"/>
      <c r="G302" s="96"/>
      <c r="H302" s="96"/>
      <c r="I302" s="42"/>
      <c r="J302" s="53"/>
      <c r="K302" s="40"/>
      <c r="L302" s="42">
        <f>SUM(AR42:AR286)+SUM(AT42:AT286)+SUM(AV42:AV286)</f>
        <v>121884.85</v>
      </c>
    </row>
    <row r="303" spans="1:12" ht="14.25" x14ac:dyDescent="0.2">
      <c r="A303" s="53"/>
      <c r="B303" s="56"/>
      <c r="C303" s="96" t="s">
        <v>808</v>
      </c>
      <c r="D303" s="96"/>
      <c r="E303" s="96"/>
      <c r="F303" s="96"/>
      <c r="G303" s="96"/>
      <c r="H303" s="96"/>
      <c r="I303" s="42"/>
      <c r="J303" s="53"/>
      <c r="K303" s="40"/>
      <c r="L303" s="42">
        <f>SUM(AZ42:AZ286)</f>
        <v>124634.41</v>
      </c>
    </row>
    <row r="304" spans="1:12" ht="14.25" x14ac:dyDescent="0.2">
      <c r="A304" s="53"/>
      <c r="B304" s="56"/>
      <c r="C304" s="96" t="s">
        <v>809</v>
      </c>
      <c r="D304" s="96"/>
      <c r="E304" s="96"/>
      <c r="F304" s="96"/>
      <c r="G304" s="96"/>
      <c r="H304" s="96"/>
      <c r="I304" s="42"/>
      <c r="J304" s="53"/>
      <c r="K304" s="40"/>
      <c r="L304" s="42">
        <f>SUM(BA42:BA286)</f>
        <v>71770.42</v>
      </c>
    </row>
    <row r="305" spans="1:12" ht="14.25" hidden="1" x14ac:dyDescent="0.2">
      <c r="A305" s="53"/>
      <c r="B305" s="56"/>
      <c r="C305" s="96" t="s">
        <v>810</v>
      </c>
      <c r="D305" s="96"/>
      <c r="E305" s="96"/>
      <c r="F305" s="96"/>
      <c r="G305" s="96"/>
      <c r="H305" s="96"/>
      <c r="I305" s="42"/>
      <c r="J305" s="53"/>
      <c r="K305" s="40"/>
      <c r="L305" s="42">
        <f>L307+L308</f>
        <v>0</v>
      </c>
    </row>
    <row r="306" spans="1:12" ht="14.25" hidden="1" x14ac:dyDescent="0.2">
      <c r="A306" s="53"/>
      <c r="B306" s="56"/>
      <c r="C306" s="95" t="s">
        <v>797</v>
      </c>
      <c r="D306" s="96"/>
      <c r="E306" s="96"/>
      <c r="F306" s="96"/>
      <c r="G306" s="96"/>
      <c r="H306" s="96"/>
      <c r="I306" s="42"/>
      <c r="J306" s="53"/>
      <c r="K306" s="40"/>
      <c r="L306" s="42"/>
    </row>
    <row r="307" spans="1:12" ht="14.25" hidden="1" x14ac:dyDescent="0.2">
      <c r="A307" s="53"/>
      <c r="B307" s="56"/>
      <c r="C307" s="96" t="s">
        <v>811</v>
      </c>
      <c r="D307" s="96"/>
      <c r="E307" s="96"/>
      <c r="F307" s="96"/>
      <c r="G307" s="96"/>
      <c r="H307" s="96"/>
      <c r="I307" s="42"/>
      <c r="J307" s="53"/>
      <c r="K307" s="40"/>
      <c r="L307" s="42">
        <f>SUM(BK42:BK286)</f>
        <v>0</v>
      </c>
    </row>
    <row r="308" spans="1:12" ht="14.25" hidden="1" x14ac:dyDescent="0.2">
      <c r="A308" s="53"/>
      <c r="B308" s="56"/>
      <c r="C308" s="96" t="s">
        <v>812</v>
      </c>
      <c r="D308" s="96"/>
      <c r="E308" s="96"/>
      <c r="F308" s="96"/>
      <c r="G308" s="96"/>
      <c r="H308" s="96"/>
      <c r="I308" s="42"/>
      <c r="J308" s="53"/>
      <c r="K308" s="40"/>
      <c r="L308" s="42">
        <f>SUM(BD42:BD286)</f>
        <v>0</v>
      </c>
    </row>
    <row r="309" spans="1:12" ht="14.25" hidden="1" x14ac:dyDescent="0.2">
      <c r="A309" s="53"/>
      <c r="B309" s="56"/>
      <c r="C309" s="96" t="s">
        <v>813</v>
      </c>
      <c r="D309" s="96"/>
      <c r="E309" s="96"/>
      <c r="F309" s="96"/>
      <c r="G309" s="96"/>
      <c r="H309" s="96"/>
      <c r="I309" s="42"/>
      <c r="J309" s="53"/>
      <c r="K309" s="40"/>
      <c r="L309" s="42"/>
    </row>
    <row r="310" spans="1:12" ht="14.25" hidden="1" x14ac:dyDescent="0.2">
      <c r="A310" s="53"/>
      <c r="B310" s="56"/>
      <c r="C310" s="96" t="s">
        <v>814</v>
      </c>
      <c r="D310" s="96"/>
      <c r="E310" s="96"/>
      <c r="F310" s="96"/>
      <c r="G310" s="96"/>
      <c r="H310" s="96"/>
      <c r="I310" s="42"/>
      <c r="J310" s="53"/>
      <c r="K310" s="40"/>
      <c r="L310" s="42">
        <f>SUM(BO42:BO286)</f>
        <v>0</v>
      </c>
    </row>
    <row r="311" spans="1:12" ht="15" x14ac:dyDescent="0.2">
      <c r="A311" s="57"/>
      <c r="B311" s="58"/>
      <c r="C311" s="94" t="s">
        <v>815</v>
      </c>
      <c r="D311" s="94"/>
      <c r="E311" s="94"/>
      <c r="F311" s="94"/>
      <c r="G311" s="94"/>
      <c r="H311" s="94"/>
      <c r="I311" s="44"/>
      <c r="J311" s="57"/>
      <c r="K311" s="59"/>
      <c r="L311" s="44">
        <f>L288+L303+L304+L305+L309+L310</f>
        <v>411219.50999999995</v>
      </c>
    </row>
    <row r="312" spans="1:12" ht="14.25" x14ac:dyDescent="0.2">
      <c r="A312" s="53"/>
      <c r="B312" s="56"/>
      <c r="C312" s="95" t="s">
        <v>816</v>
      </c>
      <c r="D312" s="96"/>
      <c r="E312" s="96"/>
      <c r="F312" s="96"/>
      <c r="G312" s="96"/>
      <c r="H312" s="96"/>
      <c r="I312" s="42"/>
      <c r="J312" s="53"/>
      <c r="K312" s="40"/>
      <c r="L312" s="42"/>
    </row>
    <row r="313" spans="1:12" ht="14.25" hidden="1" x14ac:dyDescent="0.2">
      <c r="A313" s="53"/>
      <c r="B313" s="56"/>
      <c r="C313" s="96" t="s">
        <v>817</v>
      </c>
      <c r="D313" s="96"/>
      <c r="E313" s="96"/>
      <c r="F313" s="96"/>
      <c r="G313" s="96"/>
      <c r="H313" s="96"/>
      <c r="I313" s="42"/>
      <c r="J313" s="53"/>
      <c r="K313" s="40"/>
      <c r="L313" s="42">
        <f>SUM(AX42:AX286)</f>
        <v>0</v>
      </c>
    </row>
    <row r="314" spans="1:12" ht="14.25" hidden="1" x14ac:dyDescent="0.2">
      <c r="A314" s="53"/>
      <c r="B314" s="56"/>
      <c r="C314" s="96" t="s">
        <v>818</v>
      </c>
      <c r="D314" s="96"/>
      <c r="E314" s="96"/>
      <c r="F314" s="96"/>
      <c r="G314" s="96"/>
      <c r="H314" s="96"/>
      <c r="I314" s="42"/>
      <c r="J314" s="53"/>
      <c r="K314" s="40"/>
      <c r="L314" s="42">
        <f>SUM(AY42:AY286)</f>
        <v>0</v>
      </c>
    </row>
    <row r="315" spans="1:12" ht="14.25" x14ac:dyDescent="0.2">
      <c r="A315" s="53"/>
      <c r="B315" s="56"/>
      <c r="C315" s="96" t="s">
        <v>819</v>
      </c>
      <c r="D315" s="96"/>
      <c r="E315" s="96"/>
      <c r="F315" s="97"/>
      <c r="G315" s="43">
        <f>Source!F93</f>
        <v>183.01249999999999</v>
      </c>
      <c r="H315" s="53"/>
      <c r="I315" s="53"/>
      <c r="J315" s="53"/>
      <c r="K315" s="53"/>
      <c r="L315" s="53"/>
    </row>
    <row r="316" spans="1:12" ht="14.25" x14ac:dyDescent="0.2">
      <c r="A316" s="53"/>
      <c r="B316" s="56"/>
      <c r="C316" s="96" t="s">
        <v>820</v>
      </c>
      <c r="D316" s="96"/>
      <c r="E316" s="96"/>
      <c r="F316" s="97"/>
      <c r="G316" s="43">
        <f>Source!F94</f>
        <v>74.257499999999993</v>
      </c>
      <c r="H316" s="53"/>
      <c r="I316" s="53"/>
      <c r="J316" s="53"/>
      <c r="K316" s="53"/>
      <c r="L316" s="53"/>
    </row>
    <row r="319" spans="1:12" ht="16.5" x14ac:dyDescent="0.2">
      <c r="A319" s="93" t="s">
        <v>822</v>
      </c>
      <c r="B319" s="93"/>
      <c r="C319" s="93"/>
      <c r="D319" s="93"/>
      <c r="E319" s="93"/>
      <c r="F319" s="93"/>
      <c r="G319" s="93"/>
      <c r="H319" s="93"/>
      <c r="I319" s="93"/>
      <c r="J319" s="93"/>
      <c r="K319" s="93"/>
      <c r="L319" s="93"/>
    </row>
    <row r="320" spans="1:12" ht="133.5" x14ac:dyDescent="0.2">
      <c r="A320" s="36" t="s">
        <v>184</v>
      </c>
      <c r="B320" s="38" t="s">
        <v>823</v>
      </c>
      <c r="C320" s="38" t="s">
        <v>824</v>
      </c>
      <c r="D320" s="39" t="str">
        <f>Source!H105</f>
        <v>1000 м</v>
      </c>
      <c r="E320" s="40">
        <f>Source!K105</f>
        <v>0.8</v>
      </c>
      <c r="F320" s="40"/>
      <c r="G320" s="40">
        <f>Source!I105</f>
        <v>0.8</v>
      </c>
      <c r="H320" s="42"/>
      <c r="I320" s="41"/>
      <c r="J320" s="42"/>
      <c r="K320" s="41"/>
      <c r="L320" s="42"/>
    </row>
    <row r="321" spans="1:83" ht="165.75" x14ac:dyDescent="0.2">
      <c r="B321" s="54" t="str">
        <f>Source!EO105</f>
        <v>Поправка: 421/пр_2020_п.58_пп.б</v>
      </c>
      <c r="C321" s="54" t="str">
        <f>Source!CN105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22" spans="1:83" x14ac:dyDescent="0.2">
      <c r="C322" s="55" t="str">
        <f>"Объем: "&amp;Source!I105&amp;"=800/"&amp;"1000"</f>
        <v>Объем: 0,8=800/1000</v>
      </c>
    </row>
    <row r="323" spans="1:83" ht="15" x14ac:dyDescent="0.2">
      <c r="A323" s="37"/>
      <c r="B323" s="40">
        <v>1</v>
      </c>
      <c r="C323" s="37" t="s">
        <v>764</v>
      </c>
      <c r="D323" s="39" t="s">
        <v>580</v>
      </c>
      <c r="E323" s="43"/>
      <c r="F323" s="40"/>
      <c r="G323" s="43">
        <f>Source!U105</f>
        <v>87.510400000000004</v>
      </c>
      <c r="H323" s="40"/>
      <c r="I323" s="40"/>
      <c r="J323" s="40"/>
      <c r="K323" s="40"/>
      <c r="L323" s="44">
        <f>SUM(L324:L327)-SUMIF(CE324:CE327, 1, L324:L327)</f>
        <v>40956.07</v>
      </c>
    </row>
    <row r="324" spans="1:83" ht="14.25" x14ac:dyDescent="0.2">
      <c r="A324" s="38"/>
      <c r="B324" s="38" t="s">
        <v>639</v>
      </c>
      <c r="C324" s="38" t="s">
        <v>640</v>
      </c>
      <c r="D324" s="39" t="s">
        <v>641</v>
      </c>
      <c r="E324" s="40">
        <v>0.99</v>
      </c>
      <c r="F324" s="40">
        <f>ROUND(1.15,7)</f>
        <v>1.1499999999999999</v>
      </c>
      <c r="G324" s="40">
        <f>SmtRes!CX103</f>
        <v>0.91080000000000005</v>
      </c>
      <c r="H324" s="42"/>
      <c r="I324" s="41"/>
      <c r="J324" s="42">
        <f>SmtRes!CZ103</f>
        <v>388.8</v>
      </c>
      <c r="K324" s="41"/>
      <c r="L324" s="42">
        <f>SmtRes!DI103</f>
        <v>354.12</v>
      </c>
    </row>
    <row r="325" spans="1:83" ht="14.25" x14ac:dyDescent="0.2">
      <c r="A325" s="38"/>
      <c r="B325" s="38" t="s">
        <v>642</v>
      </c>
      <c r="C325" s="38" t="s">
        <v>643</v>
      </c>
      <c r="D325" s="39" t="s">
        <v>641</v>
      </c>
      <c r="E325" s="40">
        <v>47.29</v>
      </c>
      <c r="F325" s="40">
        <f>ROUND(1.15,7)</f>
        <v>1.1499999999999999</v>
      </c>
      <c r="G325" s="40">
        <f>SmtRes!CX104</f>
        <v>43.506799999999998</v>
      </c>
      <c r="H325" s="42"/>
      <c r="I325" s="41"/>
      <c r="J325" s="42">
        <f>SmtRes!CZ104</f>
        <v>424.47</v>
      </c>
      <c r="K325" s="41"/>
      <c r="L325" s="42">
        <f>SmtRes!DI104</f>
        <v>18467.330000000002</v>
      </c>
    </row>
    <row r="326" spans="1:83" ht="14.25" x14ac:dyDescent="0.2">
      <c r="A326" s="38"/>
      <c r="B326" s="38" t="s">
        <v>644</v>
      </c>
      <c r="C326" s="38" t="s">
        <v>645</v>
      </c>
      <c r="D326" s="39" t="s">
        <v>641</v>
      </c>
      <c r="E326" s="40">
        <v>23.42</v>
      </c>
      <c r="F326" s="40">
        <f>ROUND(1.15,7)</f>
        <v>1.1499999999999999</v>
      </c>
      <c r="G326" s="40">
        <f>SmtRes!CX105</f>
        <v>21.546399999999998</v>
      </c>
      <c r="H326" s="42"/>
      <c r="I326" s="41"/>
      <c r="J326" s="42">
        <f>SmtRes!CZ105</f>
        <v>477.98</v>
      </c>
      <c r="K326" s="41"/>
      <c r="L326" s="42">
        <f>SmtRes!DI105</f>
        <v>10298.75</v>
      </c>
    </row>
    <row r="327" spans="1:83" ht="14.25" x14ac:dyDescent="0.2">
      <c r="A327" s="38"/>
      <c r="B327" s="38" t="s">
        <v>646</v>
      </c>
      <c r="C327" s="38" t="s">
        <v>647</v>
      </c>
      <c r="D327" s="39" t="s">
        <v>641</v>
      </c>
      <c r="E327" s="40">
        <v>23.42</v>
      </c>
      <c r="F327" s="40">
        <f>ROUND(1.15,7)</f>
        <v>1.1499999999999999</v>
      </c>
      <c r="G327" s="40">
        <f>SmtRes!CX106</f>
        <v>21.546399999999998</v>
      </c>
      <c r="H327" s="42"/>
      <c r="I327" s="41"/>
      <c r="J327" s="42">
        <f>SmtRes!CZ106</f>
        <v>549.32000000000005</v>
      </c>
      <c r="K327" s="41"/>
      <c r="L327" s="42">
        <f>SmtRes!DI106</f>
        <v>11835.87</v>
      </c>
    </row>
    <row r="328" spans="1:83" ht="15" x14ac:dyDescent="0.2">
      <c r="A328" s="37"/>
      <c r="B328" s="40">
        <v>2</v>
      </c>
      <c r="C328" s="37" t="s">
        <v>765</v>
      </c>
      <c r="D328" s="39"/>
      <c r="E328" s="43"/>
      <c r="F328" s="40"/>
      <c r="G328" s="43"/>
      <c r="H328" s="40"/>
      <c r="I328" s="40"/>
      <c r="J328" s="40"/>
      <c r="K328" s="40"/>
      <c r="L328" s="44">
        <f>SUM(L329:L338)-SUMIF(CE329:CE338, 1, L329:L338)</f>
        <v>11502.440000000017</v>
      </c>
    </row>
    <row r="329" spans="1:83" ht="15" x14ac:dyDescent="0.2">
      <c r="A329" s="37"/>
      <c r="B329" s="40"/>
      <c r="C329" s="37" t="s">
        <v>768</v>
      </c>
      <c r="D329" s="39" t="s">
        <v>580</v>
      </c>
      <c r="E329" s="43"/>
      <c r="F329" s="40"/>
      <c r="G329" s="43">
        <f>Source!V105</f>
        <v>24.889999999999997</v>
      </c>
      <c r="H329" s="40"/>
      <c r="I329" s="40"/>
      <c r="J329" s="40"/>
      <c r="K329" s="40"/>
      <c r="L329" s="44">
        <f>SUMIF(CE330:CE338, 1, L330:L338)</f>
        <v>12019.99</v>
      </c>
      <c r="CE329">
        <v>1</v>
      </c>
    </row>
    <row r="330" spans="1:83" ht="28.5" x14ac:dyDescent="0.2">
      <c r="A330" s="38"/>
      <c r="B330" s="38" t="s">
        <v>614</v>
      </c>
      <c r="C330" s="38" t="s">
        <v>616</v>
      </c>
      <c r="D330" s="39" t="s">
        <v>366</v>
      </c>
      <c r="E330" s="40">
        <v>0.75</v>
      </c>
      <c r="F330" s="40">
        <f t="shared" ref="F330:F338" si="7">ROUND(1.25,7)</f>
        <v>1.25</v>
      </c>
      <c r="G330" s="40">
        <f>SmtRes!CX108</f>
        <v>0.75</v>
      </c>
      <c r="H330" s="42"/>
      <c r="I330" s="41"/>
      <c r="J330" s="42">
        <f>SmtRes!CZ108</f>
        <v>1472.33</v>
      </c>
      <c r="K330" s="41"/>
      <c r="L330" s="42">
        <f>SmtRes!DG108</f>
        <v>1104.25</v>
      </c>
    </row>
    <row r="331" spans="1:83" ht="28.5" x14ac:dyDescent="0.2">
      <c r="A331" s="38"/>
      <c r="B331" s="38" t="s">
        <v>617</v>
      </c>
      <c r="C331" s="38" t="s">
        <v>788</v>
      </c>
      <c r="D331" s="39" t="s">
        <v>580</v>
      </c>
      <c r="E331" s="40">
        <f>SmtRes!DO108*SmtRes!AT108</f>
        <v>0.75</v>
      </c>
      <c r="F331" s="40">
        <f t="shared" si="7"/>
        <v>1.25</v>
      </c>
      <c r="G331" s="40">
        <f>SmtRes!DO108*SmtRes!CX108</f>
        <v>0.75</v>
      </c>
      <c r="H331" s="42"/>
      <c r="I331" s="41"/>
      <c r="J331" s="42">
        <f>ROUND(SmtRes!AG108/SmtRes!DO108, 2)</f>
        <v>642.05999999999995</v>
      </c>
      <c r="K331" s="41"/>
      <c r="L331" s="42">
        <f>SmtRes!DH108</f>
        <v>481.55</v>
      </c>
      <c r="CE331">
        <v>1</v>
      </c>
    </row>
    <row r="332" spans="1:83" ht="28.5" x14ac:dyDescent="0.2">
      <c r="A332" s="38"/>
      <c r="B332" s="38" t="s">
        <v>648</v>
      </c>
      <c r="C332" s="38" t="s">
        <v>650</v>
      </c>
      <c r="D332" s="39" t="s">
        <v>366</v>
      </c>
      <c r="E332" s="40">
        <v>0.81</v>
      </c>
      <c r="F332" s="40">
        <f t="shared" si="7"/>
        <v>1.25</v>
      </c>
      <c r="G332" s="40">
        <f>SmtRes!CX109</f>
        <v>0.81</v>
      </c>
      <c r="H332" s="42"/>
      <c r="I332" s="41"/>
      <c r="J332" s="42">
        <f>SmtRes!CZ109</f>
        <v>15.14</v>
      </c>
      <c r="K332" s="41"/>
      <c r="L332" s="42">
        <f>SmtRes!DG109</f>
        <v>12.26</v>
      </c>
    </row>
    <row r="333" spans="1:83" ht="28.5" x14ac:dyDescent="0.2">
      <c r="A333" s="38"/>
      <c r="B333" s="38" t="s">
        <v>651</v>
      </c>
      <c r="C333" s="38" t="s">
        <v>653</v>
      </c>
      <c r="D333" s="39" t="s">
        <v>366</v>
      </c>
      <c r="E333" s="40">
        <v>22.74</v>
      </c>
      <c r="F333" s="40">
        <f t="shared" si="7"/>
        <v>1.25</v>
      </c>
      <c r="G333" s="40">
        <f>SmtRes!CX110</f>
        <v>22.74</v>
      </c>
      <c r="H333" s="42">
        <f>SmtRes!CZ110</f>
        <v>346.73</v>
      </c>
      <c r="I333" s="41">
        <f>SmtRes!AJ110</f>
        <v>1.26</v>
      </c>
      <c r="J333" s="42">
        <f>ROUND(H333*I333, 2)</f>
        <v>436.88</v>
      </c>
      <c r="K333" s="41"/>
      <c r="L333" s="42">
        <f>SmtRes!DG110</f>
        <v>9934.65</v>
      </c>
    </row>
    <row r="334" spans="1:83" ht="28.5" x14ac:dyDescent="0.2">
      <c r="A334" s="38"/>
      <c r="B334" s="38" t="s">
        <v>590</v>
      </c>
      <c r="C334" s="38" t="s">
        <v>767</v>
      </c>
      <c r="D334" s="39" t="s">
        <v>580</v>
      </c>
      <c r="E334" s="40">
        <f>SmtRes!DO110*SmtRes!AT110</f>
        <v>22.74</v>
      </c>
      <c r="F334" s="40">
        <f t="shared" si="7"/>
        <v>1.25</v>
      </c>
      <c r="G334" s="40">
        <f>SmtRes!DO110*SmtRes!CX110</f>
        <v>22.74</v>
      </c>
      <c r="H334" s="42"/>
      <c r="I334" s="41"/>
      <c r="J334" s="42">
        <f>ROUND(SmtRes!AG110/SmtRes!DO110, 2)</f>
        <v>477.98</v>
      </c>
      <c r="K334" s="41"/>
      <c r="L334" s="42">
        <f>SmtRes!DH110</f>
        <v>10869.27</v>
      </c>
      <c r="CE334">
        <v>1</v>
      </c>
    </row>
    <row r="335" spans="1:83" ht="28.5" x14ac:dyDescent="0.2">
      <c r="A335" s="38"/>
      <c r="B335" s="38" t="s">
        <v>587</v>
      </c>
      <c r="C335" s="38" t="s">
        <v>589</v>
      </c>
      <c r="D335" s="39" t="s">
        <v>366</v>
      </c>
      <c r="E335" s="40">
        <v>0.59</v>
      </c>
      <c r="F335" s="40">
        <f t="shared" si="7"/>
        <v>1.25</v>
      </c>
      <c r="G335" s="40">
        <f>SmtRes!CX111</f>
        <v>0.59</v>
      </c>
      <c r="H335" s="42"/>
      <c r="I335" s="41"/>
      <c r="J335" s="42">
        <f>SmtRes!CZ111</f>
        <v>544.70000000000005</v>
      </c>
      <c r="K335" s="41"/>
      <c r="L335" s="42">
        <f>SmtRes!DG111</f>
        <v>321.37</v>
      </c>
    </row>
    <row r="336" spans="1:83" ht="28.5" x14ac:dyDescent="0.2">
      <c r="A336" s="38"/>
      <c r="B336" s="38" t="s">
        <v>590</v>
      </c>
      <c r="C336" s="38" t="s">
        <v>767</v>
      </c>
      <c r="D336" s="39" t="s">
        <v>580</v>
      </c>
      <c r="E336" s="40">
        <f>SmtRes!DO111*SmtRes!AT111</f>
        <v>0.59</v>
      </c>
      <c r="F336" s="40">
        <f t="shared" si="7"/>
        <v>1.25</v>
      </c>
      <c r="G336" s="40">
        <f>SmtRes!DO111*SmtRes!CX111</f>
        <v>0.59</v>
      </c>
      <c r="H336" s="42"/>
      <c r="I336" s="41"/>
      <c r="J336" s="42">
        <f>ROUND(SmtRes!AG111/SmtRes!DO111, 2)</f>
        <v>477.98</v>
      </c>
      <c r="K336" s="41"/>
      <c r="L336" s="42">
        <f>SmtRes!DH111</f>
        <v>282.01</v>
      </c>
      <c r="CE336">
        <v>1</v>
      </c>
    </row>
    <row r="337" spans="1:83" ht="28.5" x14ac:dyDescent="0.2">
      <c r="A337" s="38"/>
      <c r="B337" s="38" t="s">
        <v>654</v>
      </c>
      <c r="C337" s="38" t="s">
        <v>656</v>
      </c>
      <c r="D337" s="39" t="s">
        <v>366</v>
      </c>
      <c r="E337" s="40">
        <v>0.81</v>
      </c>
      <c r="F337" s="40">
        <f t="shared" si="7"/>
        <v>1.25</v>
      </c>
      <c r="G337" s="40">
        <f>SmtRes!CX112</f>
        <v>0.81</v>
      </c>
      <c r="H337" s="42"/>
      <c r="I337" s="41"/>
      <c r="J337" s="42">
        <f>SmtRes!CZ112</f>
        <v>160.38</v>
      </c>
      <c r="K337" s="41"/>
      <c r="L337" s="42">
        <f>SmtRes!DG112</f>
        <v>129.91</v>
      </c>
    </row>
    <row r="338" spans="1:83" ht="28.5" x14ac:dyDescent="0.2">
      <c r="A338" s="38"/>
      <c r="B338" s="38" t="s">
        <v>590</v>
      </c>
      <c r="C338" s="38" t="s">
        <v>767</v>
      </c>
      <c r="D338" s="39" t="s">
        <v>580</v>
      </c>
      <c r="E338" s="40">
        <f>SmtRes!DO112*SmtRes!AT112</f>
        <v>0.81</v>
      </c>
      <c r="F338" s="40">
        <f t="shared" si="7"/>
        <v>1.25</v>
      </c>
      <c r="G338" s="40">
        <f>SmtRes!DO112*SmtRes!CX112</f>
        <v>0.81</v>
      </c>
      <c r="H338" s="42"/>
      <c r="I338" s="41"/>
      <c r="J338" s="42">
        <f>ROUND(SmtRes!AG112/SmtRes!DO112, 2)</f>
        <v>477.98</v>
      </c>
      <c r="K338" s="41"/>
      <c r="L338" s="42">
        <f>SmtRes!DH112</f>
        <v>387.16</v>
      </c>
      <c r="CE338">
        <v>1</v>
      </c>
    </row>
    <row r="339" spans="1:83" ht="28.5" x14ac:dyDescent="0.2">
      <c r="A339" s="38"/>
      <c r="B339" s="38" t="str">
        <f>EtalonRes!I119</f>
        <v>20.1.01.01</v>
      </c>
      <c r="C339" s="38" t="str">
        <f>EtalonRes!K119</f>
        <v>Комплект линейной арматуры для крепления СИП-2 на опоре ВЛИ</v>
      </c>
      <c r="D339" s="39" t="str">
        <f>EtalonRes!O119</f>
        <v>ШТ</v>
      </c>
      <c r="E339" s="40">
        <f>EtalonRes!X119</f>
        <v>0</v>
      </c>
      <c r="F339" s="40">
        <f>ROUND(0,7)</f>
        <v>0</v>
      </c>
      <c r="G339" s="40">
        <f>ROUND(EtalonRes!AG119*Source!I105, 7)</f>
        <v>0</v>
      </c>
      <c r="H339" s="42"/>
      <c r="I339" s="41"/>
      <c r="J339" s="42"/>
      <c r="K339" s="41"/>
      <c r="L339" s="42"/>
    </row>
    <row r="340" spans="1:83" ht="28.5" x14ac:dyDescent="0.2">
      <c r="A340" s="38"/>
      <c r="B340" s="38" t="str">
        <f>EtalonRes!I120</f>
        <v>20.1.01.11</v>
      </c>
      <c r="C340" s="38" t="str">
        <f>EtalonRes!K120</f>
        <v>Комплект линейной арматуры для устройства заземлений на опорах ВЛИ</v>
      </c>
      <c r="D340" s="39" t="str">
        <f>EtalonRes!O120</f>
        <v>ШТ</v>
      </c>
      <c r="E340" s="40">
        <f>EtalonRes!X120</f>
        <v>0</v>
      </c>
      <c r="F340" s="40">
        <f>ROUND(0,7)</f>
        <v>0</v>
      </c>
      <c r="G340" s="40">
        <f>ROUND(EtalonRes!AG120*Source!I105, 7)</f>
        <v>0</v>
      </c>
      <c r="H340" s="42"/>
      <c r="I340" s="41"/>
      <c r="J340" s="42"/>
      <c r="K340" s="41"/>
      <c r="L340" s="42"/>
    </row>
    <row r="341" spans="1:83" ht="28.5" x14ac:dyDescent="0.2">
      <c r="A341" s="38"/>
      <c r="B341" s="38" t="str">
        <f>EtalonRes!I121</f>
        <v>21.2.01.01</v>
      </c>
      <c r="C341" s="45" t="str">
        <f>EtalonRes!K121</f>
        <v>Провода самонесущие изолированные для ВЛИ</v>
      </c>
      <c r="D341" s="46" t="str">
        <f>EtalonRes!O121</f>
        <v>1000 м</v>
      </c>
      <c r="E341" s="47">
        <f>EtalonRes!X121</f>
        <v>0</v>
      </c>
      <c r="F341" s="47">
        <f>ROUND(0,7)</f>
        <v>0</v>
      </c>
      <c r="G341" s="47">
        <f>ROUND(EtalonRes!AG121*Source!I105, 7)</f>
        <v>0</v>
      </c>
      <c r="H341" s="48"/>
      <c r="I341" s="49"/>
      <c r="J341" s="48"/>
      <c r="K341" s="49"/>
      <c r="L341" s="48"/>
    </row>
    <row r="342" spans="1:83" ht="15" x14ac:dyDescent="0.2">
      <c r="A342" s="38"/>
      <c r="B342" s="38"/>
      <c r="C342" s="52" t="s">
        <v>770</v>
      </c>
      <c r="D342" s="39"/>
      <c r="E342" s="40"/>
      <c r="F342" s="40"/>
      <c r="G342" s="40"/>
      <c r="H342" s="42"/>
      <c r="I342" s="41"/>
      <c r="J342" s="42"/>
      <c r="K342" s="41"/>
      <c r="L342" s="42">
        <f>L323+L328+L329</f>
        <v>64478.500000000015</v>
      </c>
    </row>
    <row r="343" spans="1:83" ht="14.25" x14ac:dyDescent="0.2">
      <c r="A343" s="38"/>
      <c r="B343" s="38"/>
      <c r="C343" s="38" t="s">
        <v>771</v>
      </c>
      <c r="D343" s="39"/>
      <c r="E343" s="40"/>
      <c r="F343" s="40"/>
      <c r="G343" s="40"/>
      <c r="H343" s="42"/>
      <c r="I343" s="41"/>
      <c r="J343" s="42"/>
      <c r="K343" s="41"/>
      <c r="L343" s="42">
        <f>SUM(AR320:AR346)+SUM(AS320:AS346)+SUM(AT320:AT346)+SUM(AU320:AU346)+SUM(AV320:AV346)</f>
        <v>52976.06</v>
      </c>
    </row>
    <row r="344" spans="1:83" ht="14.25" x14ac:dyDescent="0.2">
      <c r="A344" s="38"/>
      <c r="B344" s="38" t="s">
        <v>26</v>
      </c>
      <c r="C344" s="38" t="s">
        <v>772</v>
      </c>
      <c r="D344" s="39" t="s">
        <v>338</v>
      </c>
      <c r="E344" s="40">
        <f>Source!BZ105</f>
        <v>103</v>
      </c>
      <c r="F344" s="40"/>
      <c r="G344" s="40">
        <f>Source!AT105</f>
        <v>103</v>
      </c>
      <c r="H344" s="42"/>
      <c r="I344" s="41"/>
      <c r="J344" s="42"/>
      <c r="K344" s="41"/>
      <c r="L344" s="42">
        <f>SUM(AZ320:AZ346)</f>
        <v>54565.34</v>
      </c>
    </row>
    <row r="345" spans="1:83" ht="28.5" x14ac:dyDescent="0.2">
      <c r="A345" s="45"/>
      <c r="B345" s="45" t="s">
        <v>825</v>
      </c>
      <c r="C345" s="45" t="s">
        <v>773</v>
      </c>
      <c r="D345" s="46" t="s">
        <v>338</v>
      </c>
      <c r="E345" s="47">
        <f>Source!CA105</f>
        <v>60</v>
      </c>
      <c r="F345" s="47">
        <f>ROUND(0.85,7)</f>
        <v>0.85</v>
      </c>
      <c r="G345" s="47">
        <f>Source!AU105</f>
        <v>51</v>
      </c>
      <c r="H345" s="48"/>
      <c r="I345" s="49"/>
      <c r="J345" s="48"/>
      <c r="K345" s="49"/>
      <c r="L345" s="48">
        <f>SUM(BA320:BA346)</f>
        <v>27017.79</v>
      </c>
    </row>
    <row r="346" spans="1:83" ht="15" x14ac:dyDescent="0.2">
      <c r="C346" s="91" t="s">
        <v>774</v>
      </c>
      <c r="D346" s="91"/>
      <c r="E346" s="91"/>
      <c r="F346" s="91"/>
      <c r="G346" s="91"/>
      <c r="H346" s="91"/>
      <c r="I346" s="92">
        <f>K346/E320</f>
        <v>182577.03750000001</v>
      </c>
      <c r="J346" s="92"/>
      <c r="K346" s="92">
        <f>L323+L328+L344+L345+L329</f>
        <v>146061.63</v>
      </c>
      <c r="L346" s="92"/>
      <c r="AD346">
        <f>ROUND((Source!AT105/100)*((ROUND(SUMIF(SmtRes!AQ103:'SmtRes'!AQ115,"=1",SmtRes!AD103:'SmtRes'!AD115)*Source!I105, 2)+ROUND(SUMIF(SmtRes!AQ103:'SmtRes'!AQ115,"=1",SmtRes!AC103:'SmtRes'!AC115)*Source!I105, 2))), 2)</f>
        <v>3227.26</v>
      </c>
      <c r="AE346">
        <f>ROUND((Source!AU105/100)*((ROUND(SUMIF(SmtRes!AQ103:'SmtRes'!AQ115,"=1",SmtRes!AD103:'SmtRes'!AD115)*Source!I105, 2)+ROUND(SUMIF(SmtRes!AQ103:'SmtRes'!AQ115,"=1",SmtRes!AC103:'SmtRes'!AC115)*Source!I105, 2))), 2)</f>
        <v>1597.96</v>
      </c>
      <c r="AN346" s="50">
        <f>L323+L328+L344+L345+L329</f>
        <v>146061.63</v>
      </c>
      <c r="AO346" s="50">
        <f>L328</f>
        <v>11502.440000000017</v>
      </c>
      <c r="AQ346" t="s">
        <v>775</v>
      </c>
      <c r="AR346" s="50">
        <f>L323</f>
        <v>40956.07</v>
      </c>
      <c r="AT346" s="50">
        <f>L329</f>
        <v>12019.99</v>
      </c>
      <c r="AV346" t="s">
        <v>775</v>
      </c>
      <c r="AW346">
        <f>0</f>
        <v>0</v>
      </c>
      <c r="AZ346">
        <f>Source!X105</f>
        <v>54565.34</v>
      </c>
      <c r="BA346">
        <f>Source!Y105</f>
        <v>27017.79</v>
      </c>
      <c r="CD346">
        <v>1</v>
      </c>
    </row>
    <row r="347" spans="1:83" ht="82.5" x14ac:dyDescent="0.2">
      <c r="A347" s="36" t="s">
        <v>202</v>
      </c>
      <c r="B347" s="38" t="s">
        <v>826</v>
      </c>
      <c r="C347" s="38" t="s">
        <v>827</v>
      </c>
      <c r="D347" s="39" t="str">
        <f>Source!H109</f>
        <v>ШТ</v>
      </c>
      <c r="E347" s="40">
        <f>Source!K109</f>
        <v>3</v>
      </c>
      <c r="F347" s="40"/>
      <c r="G347" s="40">
        <f>Source!I109</f>
        <v>3</v>
      </c>
      <c r="H347" s="42"/>
      <c r="I347" s="41"/>
      <c r="J347" s="42"/>
      <c r="K347" s="41"/>
      <c r="L347" s="42"/>
    </row>
    <row r="348" spans="1:83" ht="15" x14ac:dyDescent="0.2">
      <c r="A348" s="37"/>
      <c r="B348" s="40">
        <v>1</v>
      </c>
      <c r="C348" s="37" t="s">
        <v>764</v>
      </c>
      <c r="D348" s="39" t="s">
        <v>580</v>
      </c>
      <c r="E348" s="43"/>
      <c r="F348" s="40"/>
      <c r="G348" s="43">
        <f>Source!U109</f>
        <v>5.43</v>
      </c>
      <c r="H348" s="40"/>
      <c r="I348" s="40"/>
      <c r="J348" s="40"/>
      <c r="K348" s="40"/>
      <c r="L348" s="44">
        <f>SUM(L349:L351)-SUMIF(CE349:CE351, 1, L349:L351)</f>
        <v>2545.65</v>
      </c>
    </row>
    <row r="349" spans="1:83" ht="14.25" x14ac:dyDescent="0.2">
      <c r="A349" s="38"/>
      <c r="B349" s="38" t="s">
        <v>642</v>
      </c>
      <c r="C349" s="38" t="s">
        <v>643</v>
      </c>
      <c r="D349" s="39" t="s">
        <v>641</v>
      </c>
      <c r="E349" s="40">
        <v>0.91</v>
      </c>
      <c r="F349" s="40"/>
      <c r="G349" s="40">
        <f>SmtRes!CX116</f>
        <v>2.73</v>
      </c>
      <c r="H349" s="42"/>
      <c r="I349" s="41"/>
      <c r="J349" s="42">
        <f>SmtRes!CZ116</f>
        <v>424.47</v>
      </c>
      <c r="K349" s="41"/>
      <c r="L349" s="42">
        <f>SmtRes!DI116</f>
        <v>1158.8</v>
      </c>
    </row>
    <row r="350" spans="1:83" ht="14.25" x14ac:dyDescent="0.2">
      <c r="A350" s="38"/>
      <c r="B350" s="38" t="s">
        <v>644</v>
      </c>
      <c r="C350" s="38" t="s">
        <v>645</v>
      </c>
      <c r="D350" s="39" t="s">
        <v>641</v>
      </c>
      <c r="E350" s="40">
        <v>0.45</v>
      </c>
      <c r="F350" s="40"/>
      <c r="G350" s="40">
        <f>SmtRes!CX117</f>
        <v>1.35</v>
      </c>
      <c r="H350" s="42"/>
      <c r="I350" s="41"/>
      <c r="J350" s="42">
        <f>SmtRes!CZ117</f>
        <v>477.98</v>
      </c>
      <c r="K350" s="41"/>
      <c r="L350" s="42">
        <f>SmtRes!DI117</f>
        <v>645.27</v>
      </c>
    </row>
    <row r="351" spans="1:83" ht="14.25" x14ac:dyDescent="0.2">
      <c r="A351" s="38"/>
      <c r="B351" s="38" t="s">
        <v>646</v>
      </c>
      <c r="C351" s="38" t="s">
        <v>647</v>
      </c>
      <c r="D351" s="39" t="s">
        <v>641</v>
      </c>
      <c r="E351" s="40">
        <v>0.45</v>
      </c>
      <c r="F351" s="40"/>
      <c r="G351" s="40">
        <f>SmtRes!CX118</f>
        <v>1.35</v>
      </c>
      <c r="H351" s="42"/>
      <c r="I351" s="41"/>
      <c r="J351" s="42">
        <f>SmtRes!CZ118</f>
        <v>549.32000000000005</v>
      </c>
      <c r="K351" s="41"/>
      <c r="L351" s="42">
        <f>SmtRes!DI118</f>
        <v>741.58</v>
      </c>
    </row>
    <row r="352" spans="1:83" ht="15" x14ac:dyDescent="0.2">
      <c r="A352" s="37"/>
      <c r="B352" s="40">
        <v>2</v>
      </c>
      <c r="C352" s="37" t="s">
        <v>765</v>
      </c>
      <c r="D352" s="39"/>
      <c r="E352" s="43"/>
      <c r="F352" s="40"/>
      <c r="G352" s="43"/>
      <c r="H352" s="40"/>
      <c r="I352" s="40"/>
      <c r="J352" s="40"/>
      <c r="K352" s="40"/>
      <c r="L352" s="44">
        <f>SUM(L353:L355)-SUMIF(CE353:CE355, 1, L353:L355)</f>
        <v>576.68000000000006</v>
      </c>
    </row>
    <row r="353" spans="1:83" ht="15" x14ac:dyDescent="0.2">
      <c r="A353" s="37"/>
      <c r="B353" s="40"/>
      <c r="C353" s="37" t="s">
        <v>768</v>
      </c>
      <c r="D353" s="39" t="s">
        <v>580</v>
      </c>
      <c r="E353" s="43"/>
      <c r="F353" s="40"/>
      <c r="G353" s="43">
        <f>Source!V109</f>
        <v>1.32</v>
      </c>
      <c r="H353" s="40"/>
      <c r="I353" s="40"/>
      <c r="J353" s="40"/>
      <c r="K353" s="40"/>
      <c r="L353" s="44">
        <f>SUMIF(CE354:CE355, 1, L354:L355)</f>
        <v>630.92999999999995</v>
      </c>
      <c r="CE353">
        <v>1</v>
      </c>
    </row>
    <row r="354" spans="1:83" ht="28.5" x14ac:dyDescent="0.2">
      <c r="A354" s="38"/>
      <c r="B354" s="38" t="s">
        <v>651</v>
      </c>
      <c r="C354" s="38" t="s">
        <v>653</v>
      </c>
      <c r="D354" s="39" t="s">
        <v>366</v>
      </c>
      <c r="E354" s="40">
        <v>0.44</v>
      </c>
      <c r="F354" s="40"/>
      <c r="G354" s="40">
        <f>SmtRes!CX120</f>
        <v>1.32</v>
      </c>
      <c r="H354" s="42">
        <f>SmtRes!CZ120</f>
        <v>346.73</v>
      </c>
      <c r="I354" s="41">
        <f>SmtRes!AJ120</f>
        <v>1.26</v>
      </c>
      <c r="J354" s="42">
        <f>ROUND(H354*I354, 2)</f>
        <v>436.88</v>
      </c>
      <c r="K354" s="41"/>
      <c r="L354" s="42">
        <f>SmtRes!DG120</f>
        <v>576.67999999999995</v>
      </c>
    </row>
    <row r="355" spans="1:83" ht="28.5" x14ac:dyDescent="0.2">
      <c r="A355" s="38"/>
      <c r="B355" s="38" t="s">
        <v>590</v>
      </c>
      <c r="C355" s="38" t="s">
        <v>767</v>
      </c>
      <c r="D355" s="39" t="s">
        <v>580</v>
      </c>
      <c r="E355" s="40">
        <f>SmtRes!DO120*SmtRes!AT120</f>
        <v>0.44</v>
      </c>
      <c r="F355" s="40"/>
      <c r="G355" s="40">
        <f>SmtRes!DO120*SmtRes!CX120</f>
        <v>1.32</v>
      </c>
      <c r="H355" s="42"/>
      <c r="I355" s="41"/>
      <c r="J355" s="42">
        <f>ROUND(SmtRes!AG120/SmtRes!DO120, 2)</f>
        <v>477.98</v>
      </c>
      <c r="K355" s="41"/>
      <c r="L355" s="42">
        <f>SmtRes!DH120</f>
        <v>630.92999999999995</v>
      </c>
      <c r="CE355">
        <v>1</v>
      </c>
    </row>
    <row r="356" spans="1:83" ht="28.5" x14ac:dyDescent="0.2">
      <c r="A356" s="38"/>
      <c r="B356" s="38" t="str">
        <f>EtalonRes!I127</f>
        <v>20.1.01.01</v>
      </c>
      <c r="C356" s="38" t="str">
        <f>EtalonRes!K127</f>
        <v>Комплект линейной арматуры для крепления СИП-2 на опоре ВЛИ</v>
      </c>
      <c r="D356" s="39" t="str">
        <f>EtalonRes!O127</f>
        <v>ШТ</v>
      </c>
      <c r="E356" s="40">
        <f>EtalonRes!X127</f>
        <v>0</v>
      </c>
      <c r="F356" s="40">
        <f>ROUND(0,7)</f>
        <v>0</v>
      </c>
      <c r="G356" s="40">
        <f>ROUND(EtalonRes!AG127*Source!I109, 7)</f>
        <v>0</v>
      </c>
      <c r="H356" s="42"/>
      <c r="I356" s="41"/>
      <c r="J356" s="42"/>
      <c r="K356" s="41"/>
      <c r="L356" s="42"/>
    </row>
    <row r="357" spans="1:83" ht="28.5" x14ac:dyDescent="0.2">
      <c r="A357" s="38"/>
      <c r="B357" s="38" t="str">
        <f>EtalonRes!I128</f>
        <v>20.1.01.11</v>
      </c>
      <c r="C357" s="45" t="str">
        <f>EtalonRes!K128</f>
        <v>Комплект линейной арматуры для устройства заземлений на опорах ВЛИ</v>
      </c>
      <c r="D357" s="46" t="str">
        <f>EtalonRes!O128</f>
        <v>ШТ</v>
      </c>
      <c r="E357" s="47">
        <f>EtalonRes!X128</f>
        <v>0</v>
      </c>
      <c r="F357" s="47">
        <f>ROUND(0,7)</f>
        <v>0</v>
      </c>
      <c r="G357" s="47">
        <f>ROUND(EtalonRes!AG128*Source!I109, 7)</f>
        <v>0</v>
      </c>
      <c r="H357" s="48"/>
      <c r="I357" s="49"/>
      <c r="J357" s="48"/>
      <c r="K357" s="49"/>
      <c r="L357" s="48"/>
    </row>
    <row r="358" spans="1:83" ht="15" x14ac:dyDescent="0.2">
      <c r="A358" s="38"/>
      <c r="B358" s="38"/>
      <c r="C358" s="52" t="s">
        <v>770</v>
      </c>
      <c r="D358" s="39"/>
      <c r="E358" s="40"/>
      <c r="F358" s="40"/>
      <c r="G358" s="40"/>
      <c r="H358" s="42"/>
      <c r="I358" s="41"/>
      <c r="J358" s="42"/>
      <c r="K358" s="41"/>
      <c r="L358" s="42">
        <f>L348+L352+L353</f>
        <v>3753.2599999999998</v>
      </c>
    </row>
    <row r="359" spans="1:83" ht="14.25" x14ac:dyDescent="0.2">
      <c r="A359" s="38"/>
      <c r="B359" s="38"/>
      <c r="C359" s="38" t="s">
        <v>771</v>
      </c>
      <c r="D359" s="39"/>
      <c r="E359" s="40"/>
      <c r="F359" s="40"/>
      <c r="G359" s="40"/>
      <c r="H359" s="42"/>
      <c r="I359" s="41"/>
      <c r="J359" s="42"/>
      <c r="K359" s="41"/>
      <c r="L359" s="42">
        <f>SUM(AR347:AR362)+SUM(AS347:AS362)+SUM(AT347:AT362)+SUM(AU347:AU362)+SUM(AV347:AV362)</f>
        <v>3176.58</v>
      </c>
    </row>
    <row r="360" spans="1:83" ht="14.25" x14ac:dyDescent="0.2">
      <c r="A360" s="38"/>
      <c r="B360" s="38" t="s">
        <v>26</v>
      </c>
      <c r="C360" s="38" t="s">
        <v>772</v>
      </c>
      <c r="D360" s="39" t="s">
        <v>338</v>
      </c>
      <c r="E360" s="40">
        <f>Source!BZ109</f>
        <v>103</v>
      </c>
      <c r="F360" s="40"/>
      <c r="G360" s="40">
        <f>Source!AT109</f>
        <v>103</v>
      </c>
      <c r="H360" s="42"/>
      <c r="I360" s="41"/>
      <c r="J360" s="42"/>
      <c r="K360" s="41"/>
      <c r="L360" s="42">
        <f>SUM(AZ347:AZ362)</f>
        <v>3271.88</v>
      </c>
    </row>
    <row r="361" spans="1:83" ht="14.25" x14ac:dyDescent="0.2">
      <c r="A361" s="45"/>
      <c r="B361" s="45" t="s">
        <v>27</v>
      </c>
      <c r="C361" s="45" t="s">
        <v>773</v>
      </c>
      <c r="D361" s="46" t="s">
        <v>338</v>
      </c>
      <c r="E361" s="47">
        <f>Source!CA109</f>
        <v>60</v>
      </c>
      <c r="F361" s="47"/>
      <c r="G361" s="47">
        <f>Source!AU109</f>
        <v>60</v>
      </c>
      <c r="H361" s="48"/>
      <c r="I361" s="49"/>
      <c r="J361" s="48"/>
      <c r="K361" s="49"/>
      <c r="L361" s="48">
        <f>SUM(BA347:BA362)</f>
        <v>1905.95</v>
      </c>
    </row>
    <row r="362" spans="1:83" ht="15" x14ac:dyDescent="0.2">
      <c r="C362" s="91" t="s">
        <v>774</v>
      </c>
      <c r="D362" s="91"/>
      <c r="E362" s="91"/>
      <c r="F362" s="91"/>
      <c r="G362" s="91"/>
      <c r="H362" s="91"/>
      <c r="I362" s="92">
        <f>K362/E347</f>
        <v>2977.03</v>
      </c>
      <c r="J362" s="92"/>
      <c r="K362" s="92">
        <f>L348+L352+L360+L361+L353</f>
        <v>8931.09</v>
      </c>
      <c r="L362" s="92"/>
      <c r="AD362">
        <f>ROUND((Source!AT109/100)*((ROUND(SUMIF(SmtRes!AQ116:'SmtRes'!AQ122,"=1",SmtRes!AD116:'SmtRes'!AD122)*Source!I109, 2)+ROUND(SUMIF(SmtRes!AQ116:'SmtRes'!AQ122,"=1",SmtRes!AC116:'SmtRes'!AC122)*Source!I109, 2))), 2)</f>
        <v>5962.93</v>
      </c>
      <c r="AE362">
        <f>ROUND((Source!AU109/100)*((ROUND(SUMIF(SmtRes!AQ116:'SmtRes'!AQ122,"=1",SmtRes!AD116:'SmtRes'!AD122)*Source!I109, 2)+ROUND(SUMIF(SmtRes!AQ116:'SmtRes'!AQ122,"=1",SmtRes!AC116:'SmtRes'!AC122)*Source!I109, 2))), 2)</f>
        <v>3473.55</v>
      </c>
      <c r="AN362" s="50">
        <f>L348+L352+L360+L361+L353</f>
        <v>8931.09</v>
      </c>
      <c r="AO362" s="50">
        <f>L352</f>
        <v>576.68000000000006</v>
      </c>
      <c r="AQ362" t="s">
        <v>775</v>
      </c>
      <c r="AR362" s="50">
        <f>L348</f>
        <v>2545.65</v>
      </c>
      <c r="AT362" s="50">
        <f>L353</f>
        <v>630.92999999999995</v>
      </c>
      <c r="AV362" t="s">
        <v>775</v>
      </c>
      <c r="AW362">
        <f>0</f>
        <v>0</v>
      </c>
      <c r="AZ362">
        <f>Source!X109</f>
        <v>3271.88</v>
      </c>
      <c r="BA362">
        <f>Source!Y109</f>
        <v>1905.95</v>
      </c>
      <c r="CD362">
        <v>1</v>
      </c>
    </row>
    <row r="363" spans="1:83" ht="133.5" x14ac:dyDescent="0.2">
      <c r="A363" s="36" t="s">
        <v>208</v>
      </c>
      <c r="B363" s="38" t="s">
        <v>823</v>
      </c>
      <c r="C363" s="38" t="s">
        <v>824</v>
      </c>
      <c r="D363" s="39" t="str">
        <f>Source!H112</f>
        <v>1000 м</v>
      </c>
      <c r="E363" s="40">
        <f>Source!K112</f>
        <v>0.02</v>
      </c>
      <c r="F363" s="40"/>
      <c r="G363" s="40">
        <f>Source!I112</f>
        <v>0.02</v>
      </c>
      <c r="H363" s="42"/>
      <c r="I363" s="41"/>
      <c r="J363" s="42"/>
      <c r="K363" s="41"/>
      <c r="L363" s="42"/>
    </row>
    <row r="364" spans="1:83" ht="165.75" x14ac:dyDescent="0.2">
      <c r="B364" s="54" t="str">
        <f>Source!EO112</f>
        <v>Поправка: 421/пр_2020_п.58_пп.б</v>
      </c>
      <c r="C364" s="54" t="str">
        <f>Source!CN112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65" spans="1:83" x14ac:dyDescent="0.2">
      <c r="C365" s="55" t="str">
        <f>"Объем: "&amp;Source!I112&amp;"=20/"&amp;"1000"</f>
        <v>Объем: 0,02=20/1000</v>
      </c>
    </row>
    <row r="366" spans="1:83" ht="15" x14ac:dyDescent="0.2">
      <c r="A366" s="37"/>
      <c r="B366" s="40">
        <v>1</v>
      </c>
      <c r="C366" s="37" t="s">
        <v>764</v>
      </c>
      <c r="D366" s="39" t="s">
        <v>580</v>
      </c>
      <c r="E366" s="43"/>
      <c r="F366" s="40"/>
      <c r="G366" s="43">
        <f>Source!U112</f>
        <v>2.1877599999999999</v>
      </c>
      <c r="H366" s="40"/>
      <c r="I366" s="40"/>
      <c r="J366" s="40"/>
      <c r="K366" s="40"/>
      <c r="L366" s="44">
        <f>SUM(L367:L370)-SUMIF(CE367:CE370, 1, L367:L370)</f>
        <v>1023.9</v>
      </c>
    </row>
    <row r="367" spans="1:83" ht="14.25" x14ac:dyDescent="0.2">
      <c r="A367" s="38"/>
      <c r="B367" s="38" t="s">
        <v>639</v>
      </c>
      <c r="C367" s="38" t="s">
        <v>640</v>
      </c>
      <c r="D367" s="39" t="s">
        <v>641</v>
      </c>
      <c r="E367" s="40">
        <v>0.99</v>
      </c>
      <c r="F367" s="40">
        <f>ROUND(1.15,7)</f>
        <v>1.1499999999999999</v>
      </c>
      <c r="G367" s="40">
        <f>SmtRes!CX123</f>
        <v>2.2769999999999999E-2</v>
      </c>
      <c r="H367" s="42"/>
      <c r="I367" s="41"/>
      <c r="J367" s="42">
        <f>SmtRes!CZ123</f>
        <v>388.8</v>
      </c>
      <c r="K367" s="41"/>
      <c r="L367" s="42">
        <f>SmtRes!DI123</f>
        <v>8.85</v>
      </c>
    </row>
    <row r="368" spans="1:83" ht="14.25" x14ac:dyDescent="0.2">
      <c r="A368" s="38"/>
      <c r="B368" s="38" t="s">
        <v>642</v>
      </c>
      <c r="C368" s="38" t="s">
        <v>643</v>
      </c>
      <c r="D368" s="39" t="s">
        <v>641</v>
      </c>
      <c r="E368" s="40">
        <v>47.29</v>
      </c>
      <c r="F368" s="40">
        <f>ROUND(1.15,7)</f>
        <v>1.1499999999999999</v>
      </c>
      <c r="G368" s="40">
        <f>SmtRes!CX124</f>
        <v>1.0876699999999999</v>
      </c>
      <c r="H368" s="42"/>
      <c r="I368" s="41"/>
      <c r="J368" s="42">
        <f>SmtRes!CZ124</f>
        <v>424.47</v>
      </c>
      <c r="K368" s="41"/>
      <c r="L368" s="42">
        <f>SmtRes!DI124</f>
        <v>461.68</v>
      </c>
    </row>
    <row r="369" spans="1:83" ht="14.25" x14ac:dyDescent="0.2">
      <c r="A369" s="38"/>
      <c r="B369" s="38" t="s">
        <v>644</v>
      </c>
      <c r="C369" s="38" t="s">
        <v>645</v>
      </c>
      <c r="D369" s="39" t="s">
        <v>641</v>
      </c>
      <c r="E369" s="40">
        <v>23.42</v>
      </c>
      <c r="F369" s="40">
        <f>ROUND(1.15,7)</f>
        <v>1.1499999999999999</v>
      </c>
      <c r="G369" s="40">
        <f>SmtRes!CX125</f>
        <v>0.53866000000000003</v>
      </c>
      <c r="H369" s="42"/>
      <c r="I369" s="41"/>
      <c r="J369" s="42">
        <f>SmtRes!CZ125</f>
        <v>477.98</v>
      </c>
      <c r="K369" s="41"/>
      <c r="L369" s="42">
        <f>SmtRes!DI125</f>
        <v>257.47000000000003</v>
      </c>
    </row>
    <row r="370" spans="1:83" ht="14.25" x14ac:dyDescent="0.2">
      <c r="A370" s="38"/>
      <c r="B370" s="38" t="s">
        <v>646</v>
      </c>
      <c r="C370" s="38" t="s">
        <v>647</v>
      </c>
      <c r="D370" s="39" t="s">
        <v>641</v>
      </c>
      <c r="E370" s="40">
        <v>23.42</v>
      </c>
      <c r="F370" s="40">
        <f>ROUND(1.15,7)</f>
        <v>1.1499999999999999</v>
      </c>
      <c r="G370" s="40">
        <f>SmtRes!CX126</f>
        <v>0.53866000000000003</v>
      </c>
      <c r="H370" s="42"/>
      <c r="I370" s="41"/>
      <c r="J370" s="42">
        <f>SmtRes!CZ126</f>
        <v>549.32000000000005</v>
      </c>
      <c r="K370" s="41"/>
      <c r="L370" s="42">
        <f>SmtRes!DI126</f>
        <v>295.89999999999998</v>
      </c>
    </row>
    <row r="371" spans="1:83" ht="15" x14ac:dyDescent="0.2">
      <c r="A371" s="37"/>
      <c r="B371" s="40">
        <v>2</v>
      </c>
      <c r="C371" s="37" t="s">
        <v>765</v>
      </c>
      <c r="D371" s="39"/>
      <c r="E371" s="43"/>
      <c r="F371" s="40"/>
      <c r="G371" s="43"/>
      <c r="H371" s="40"/>
      <c r="I371" s="40"/>
      <c r="J371" s="40"/>
      <c r="K371" s="40"/>
      <c r="L371" s="44">
        <f>SUM(L372:L381)-SUMIF(CE372:CE381, 1, L372:L381)</f>
        <v>287.57000000000005</v>
      </c>
    </row>
    <row r="372" spans="1:83" ht="15" x14ac:dyDescent="0.2">
      <c r="A372" s="37"/>
      <c r="B372" s="40"/>
      <c r="C372" s="37" t="s">
        <v>768</v>
      </c>
      <c r="D372" s="39" t="s">
        <v>580</v>
      </c>
      <c r="E372" s="43"/>
      <c r="F372" s="40"/>
      <c r="G372" s="43">
        <f>Source!V112</f>
        <v>0.62225000000000008</v>
      </c>
      <c r="H372" s="40"/>
      <c r="I372" s="40"/>
      <c r="J372" s="40"/>
      <c r="K372" s="40"/>
      <c r="L372" s="44">
        <f>SUMIF(CE373:CE381, 1, L373:L381)</f>
        <v>300.50000000000006</v>
      </c>
      <c r="CE372">
        <v>1</v>
      </c>
    </row>
    <row r="373" spans="1:83" ht="28.5" x14ac:dyDescent="0.2">
      <c r="A373" s="38"/>
      <c r="B373" s="38" t="s">
        <v>614</v>
      </c>
      <c r="C373" s="38" t="s">
        <v>616</v>
      </c>
      <c r="D373" s="39" t="s">
        <v>366</v>
      </c>
      <c r="E373" s="40">
        <v>0.75</v>
      </c>
      <c r="F373" s="40">
        <f t="shared" ref="F373:F381" si="8">ROUND(1.25,7)</f>
        <v>1.25</v>
      </c>
      <c r="G373" s="40">
        <f>SmtRes!CX128</f>
        <v>1.8749999999999999E-2</v>
      </c>
      <c r="H373" s="42"/>
      <c r="I373" s="41"/>
      <c r="J373" s="42">
        <f>SmtRes!CZ128</f>
        <v>1472.33</v>
      </c>
      <c r="K373" s="41"/>
      <c r="L373" s="42">
        <f>SmtRes!DG128</f>
        <v>27.61</v>
      </c>
    </row>
    <row r="374" spans="1:83" ht="28.5" x14ac:dyDescent="0.2">
      <c r="A374" s="38"/>
      <c r="B374" s="38" t="s">
        <v>617</v>
      </c>
      <c r="C374" s="38" t="s">
        <v>788</v>
      </c>
      <c r="D374" s="39" t="s">
        <v>580</v>
      </c>
      <c r="E374" s="40">
        <f>SmtRes!DO128*SmtRes!AT128</f>
        <v>0.75</v>
      </c>
      <c r="F374" s="40">
        <f t="shared" si="8"/>
        <v>1.25</v>
      </c>
      <c r="G374" s="40">
        <f>SmtRes!DO128*SmtRes!CX128</f>
        <v>1.8749999999999999E-2</v>
      </c>
      <c r="H374" s="42"/>
      <c r="I374" s="41"/>
      <c r="J374" s="42">
        <f>ROUND(SmtRes!AG128/SmtRes!DO128, 2)</f>
        <v>642.05999999999995</v>
      </c>
      <c r="K374" s="41"/>
      <c r="L374" s="42">
        <f>SmtRes!DH128</f>
        <v>12.04</v>
      </c>
      <c r="CE374">
        <v>1</v>
      </c>
    </row>
    <row r="375" spans="1:83" ht="28.5" x14ac:dyDescent="0.2">
      <c r="A375" s="38"/>
      <c r="B375" s="38" t="s">
        <v>648</v>
      </c>
      <c r="C375" s="38" t="s">
        <v>650</v>
      </c>
      <c r="D375" s="39" t="s">
        <v>366</v>
      </c>
      <c r="E375" s="40">
        <v>0.81</v>
      </c>
      <c r="F375" s="40">
        <f t="shared" si="8"/>
        <v>1.25</v>
      </c>
      <c r="G375" s="40">
        <f>SmtRes!CX129</f>
        <v>2.0250000000000001E-2</v>
      </c>
      <c r="H375" s="42"/>
      <c r="I375" s="41"/>
      <c r="J375" s="42">
        <f>SmtRes!CZ129</f>
        <v>15.14</v>
      </c>
      <c r="K375" s="41"/>
      <c r="L375" s="42">
        <f>SmtRes!DG129</f>
        <v>0.31</v>
      </c>
    </row>
    <row r="376" spans="1:83" ht="28.5" x14ac:dyDescent="0.2">
      <c r="A376" s="38"/>
      <c r="B376" s="38" t="s">
        <v>651</v>
      </c>
      <c r="C376" s="38" t="s">
        <v>653</v>
      </c>
      <c r="D376" s="39" t="s">
        <v>366</v>
      </c>
      <c r="E376" s="40">
        <v>22.74</v>
      </c>
      <c r="F376" s="40">
        <f t="shared" si="8"/>
        <v>1.25</v>
      </c>
      <c r="G376" s="40">
        <f>SmtRes!CX130</f>
        <v>0.56850000000000001</v>
      </c>
      <c r="H376" s="42">
        <f>SmtRes!CZ130</f>
        <v>346.73</v>
      </c>
      <c r="I376" s="41">
        <f>SmtRes!AJ130</f>
        <v>1.26</v>
      </c>
      <c r="J376" s="42">
        <f>ROUND(H376*I376, 2)</f>
        <v>436.88</v>
      </c>
      <c r="K376" s="41"/>
      <c r="L376" s="42">
        <f>SmtRes!DG130</f>
        <v>248.37</v>
      </c>
    </row>
    <row r="377" spans="1:83" ht="28.5" x14ac:dyDescent="0.2">
      <c r="A377" s="38"/>
      <c r="B377" s="38" t="s">
        <v>590</v>
      </c>
      <c r="C377" s="38" t="s">
        <v>767</v>
      </c>
      <c r="D377" s="39" t="s">
        <v>580</v>
      </c>
      <c r="E377" s="40">
        <f>SmtRes!DO130*SmtRes!AT130</f>
        <v>22.74</v>
      </c>
      <c r="F377" s="40">
        <f t="shared" si="8"/>
        <v>1.25</v>
      </c>
      <c r="G377" s="40">
        <f>SmtRes!DO130*SmtRes!CX130</f>
        <v>0.56850000000000001</v>
      </c>
      <c r="H377" s="42"/>
      <c r="I377" s="41"/>
      <c r="J377" s="42">
        <f>ROUND(SmtRes!AG130/SmtRes!DO130, 2)</f>
        <v>477.98</v>
      </c>
      <c r="K377" s="41"/>
      <c r="L377" s="42">
        <f>SmtRes!DH130</f>
        <v>271.73</v>
      </c>
      <c r="CE377">
        <v>1</v>
      </c>
    </row>
    <row r="378" spans="1:83" ht="28.5" x14ac:dyDescent="0.2">
      <c r="A378" s="38"/>
      <c r="B378" s="38" t="s">
        <v>587</v>
      </c>
      <c r="C378" s="38" t="s">
        <v>589</v>
      </c>
      <c r="D378" s="39" t="s">
        <v>366</v>
      </c>
      <c r="E378" s="40">
        <v>0.59</v>
      </c>
      <c r="F378" s="40">
        <f t="shared" si="8"/>
        <v>1.25</v>
      </c>
      <c r="G378" s="40">
        <f>SmtRes!CX131</f>
        <v>1.4749999999999999E-2</v>
      </c>
      <c r="H378" s="42"/>
      <c r="I378" s="41"/>
      <c r="J378" s="42">
        <f>SmtRes!CZ131</f>
        <v>544.70000000000005</v>
      </c>
      <c r="K378" s="41"/>
      <c r="L378" s="42">
        <f>SmtRes!DG131</f>
        <v>8.0299999999999994</v>
      </c>
    </row>
    <row r="379" spans="1:83" ht="28.5" x14ac:dyDescent="0.2">
      <c r="A379" s="38"/>
      <c r="B379" s="38" t="s">
        <v>590</v>
      </c>
      <c r="C379" s="38" t="s">
        <v>767</v>
      </c>
      <c r="D379" s="39" t="s">
        <v>580</v>
      </c>
      <c r="E379" s="40">
        <f>SmtRes!DO131*SmtRes!AT131</f>
        <v>0.59</v>
      </c>
      <c r="F379" s="40">
        <f t="shared" si="8"/>
        <v>1.25</v>
      </c>
      <c r="G379" s="40">
        <f>SmtRes!DO131*SmtRes!CX131</f>
        <v>1.4749999999999999E-2</v>
      </c>
      <c r="H379" s="42"/>
      <c r="I379" s="41"/>
      <c r="J379" s="42">
        <f>ROUND(SmtRes!AG131/SmtRes!DO131, 2)</f>
        <v>477.98</v>
      </c>
      <c r="K379" s="41"/>
      <c r="L379" s="42">
        <f>SmtRes!DH131</f>
        <v>7.05</v>
      </c>
      <c r="CE379">
        <v>1</v>
      </c>
    </row>
    <row r="380" spans="1:83" ht="28.5" x14ac:dyDescent="0.2">
      <c r="A380" s="38"/>
      <c r="B380" s="38" t="s">
        <v>654</v>
      </c>
      <c r="C380" s="38" t="s">
        <v>656</v>
      </c>
      <c r="D380" s="39" t="s">
        <v>366</v>
      </c>
      <c r="E380" s="40">
        <v>0.81</v>
      </c>
      <c r="F380" s="40">
        <f t="shared" si="8"/>
        <v>1.25</v>
      </c>
      <c r="G380" s="40">
        <f>SmtRes!CX132</f>
        <v>2.0250000000000001E-2</v>
      </c>
      <c r="H380" s="42"/>
      <c r="I380" s="41"/>
      <c r="J380" s="42">
        <f>SmtRes!CZ132</f>
        <v>160.38</v>
      </c>
      <c r="K380" s="41"/>
      <c r="L380" s="42">
        <f>SmtRes!DG132</f>
        <v>3.25</v>
      </c>
    </row>
    <row r="381" spans="1:83" ht="28.5" x14ac:dyDescent="0.2">
      <c r="A381" s="38"/>
      <c r="B381" s="38" t="s">
        <v>590</v>
      </c>
      <c r="C381" s="38" t="s">
        <v>767</v>
      </c>
      <c r="D381" s="39" t="s">
        <v>580</v>
      </c>
      <c r="E381" s="40">
        <f>SmtRes!DO132*SmtRes!AT132</f>
        <v>0.81</v>
      </c>
      <c r="F381" s="40">
        <f t="shared" si="8"/>
        <v>1.25</v>
      </c>
      <c r="G381" s="40">
        <f>SmtRes!DO132*SmtRes!CX132</f>
        <v>2.0250000000000001E-2</v>
      </c>
      <c r="H381" s="42"/>
      <c r="I381" s="41"/>
      <c r="J381" s="42">
        <f>ROUND(SmtRes!AG132/SmtRes!DO132, 2)</f>
        <v>477.98</v>
      </c>
      <c r="K381" s="41"/>
      <c r="L381" s="42">
        <f>SmtRes!DH132</f>
        <v>9.68</v>
      </c>
      <c r="CE381">
        <v>1</v>
      </c>
    </row>
    <row r="382" spans="1:83" ht="28.5" x14ac:dyDescent="0.2">
      <c r="A382" s="38"/>
      <c r="B382" s="38" t="str">
        <f>EtalonRes!I139</f>
        <v>20.1.01.01</v>
      </c>
      <c r="C382" s="38" t="str">
        <f>EtalonRes!K139</f>
        <v>Комплект линейной арматуры для крепления СИП-2 на опоре ВЛИ</v>
      </c>
      <c r="D382" s="39" t="str">
        <f>EtalonRes!O139</f>
        <v>ШТ</v>
      </c>
      <c r="E382" s="40">
        <f>EtalonRes!X139</f>
        <v>0</v>
      </c>
      <c r="F382" s="40">
        <f>ROUND(0,7)</f>
        <v>0</v>
      </c>
      <c r="G382" s="40">
        <f>ROUND(EtalonRes!AG139*Source!I112, 7)</f>
        <v>0</v>
      </c>
      <c r="H382" s="42"/>
      <c r="I382" s="41"/>
      <c r="J382" s="42"/>
      <c r="K382" s="41"/>
      <c r="L382" s="42"/>
    </row>
    <row r="383" spans="1:83" ht="28.5" x14ac:dyDescent="0.2">
      <c r="A383" s="38"/>
      <c r="B383" s="38" t="str">
        <f>EtalonRes!I140</f>
        <v>20.1.01.11</v>
      </c>
      <c r="C383" s="38" t="str">
        <f>EtalonRes!K140</f>
        <v>Комплект линейной арматуры для устройства заземлений на опорах ВЛИ</v>
      </c>
      <c r="D383" s="39" t="str">
        <f>EtalonRes!O140</f>
        <v>ШТ</v>
      </c>
      <c r="E383" s="40">
        <f>EtalonRes!X140</f>
        <v>0</v>
      </c>
      <c r="F383" s="40">
        <f>ROUND(0,7)</f>
        <v>0</v>
      </c>
      <c r="G383" s="40">
        <f>ROUND(EtalonRes!AG140*Source!I112, 7)</f>
        <v>0</v>
      </c>
      <c r="H383" s="42"/>
      <c r="I383" s="41"/>
      <c r="J383" s="42"/>
      <c r="K383" s="41"/>
      <c r="L383" s="42"/>
    </row>
    <row r="384" spans="1:83" ht="28.5" x14ac:dyDescent="0.2">
      <c r="A384" s="38"/>
      <c r="B384" s="38" t="str">
        <f>EtalonRes!I141</f>
        <v>21.2.01.01</v>
      </c>
      <c r="C384" s="45" t="str">
        <f>EtalonRes!K141</f>
        <v>Провода самонесущие изолированные для ВЛИ</v>
      </c>
      <c r="D384" s="46" t="str">
        <f>EtalonRes!O141</f>
        <v>1000 м</v>
      </c>
      <c r="E384" s="47">
        <f>EtalonRes!X141</f>
        <v>0</v>
      </c>
      <c r="F384" s="47">
        <f>ROUND(0,7)</f>
        <v>0</v>
      </c>
      <c r="G384" s="47">
        <f>ROUND(EtalonRes!AG141*Source!I112, 7)</f>
        <v>0</v>
      </c>
      <c r="H384" s="48"/>
      <c r="I384" s="49"/>
      <c r="J384" s="48"/>
      <c r="K384" s="49"/>
      <c r="L384" s="48"/>
    </row>
    <row r="385" spans="1:82" ht="15" x14ac:dyDescent="0.2">
      <c r="A385" s="38"/>
      <c r="B385" s="38"/>
      <c r="C385" s="52" t="s">
        <v>770</v>
      </c>
      <c r="D385" s="39"/>
      <c r="E385" s="40"/>
      <c r="F385" s="40"/>
      <c r="G385" s="40"/>
      <c r="H385" s="42"/>
      <c r="I385" s="41"/>
      <c r="J385" s="42"/>
      <c r="K385" s="41"/>
      <c r="L385" s="42">
        <f>L366+L371+L372</f>
        <v>1611.97</v>
      </c>
    </row>
    <row r="386" spans="1:82" ht="14.25" x14ac:dyDescent="0.2">
      <c r="A386" s="38"/>
      <c r="B386" s="38"/>
      <c r="C386" s="38" t="s">
        <v>771</v>
      </c>
      <c r="D386" s="39"/>
      <c r="E386" s="40"/>
      <c r="F386" s="40"/>
      <c r="G386" s="40"/>
      <c r="H386" s="42"/>
      <c r="I386" s="41"/>
      <c r="J386" s="42"/>
      <c r="K386" s="41"/>
      <c r="L386" s="42">
        <f>SUM(AR363:AR389)+SUM(AS363:AS389)+SUM(AT363:AT389)+SUM(AU363:AU389)+SUM(AV363:AV389)</f>
        <v>1324.4</v>
      </c>
    </row>
    <row r="387" spans="1:82" ht="14.25" x14ac:dyDescent="0.2">
      <c r="A387" s="38"/>
      <c r="B387" s="38" t="s">
        <v>26</v>
      </c>
      <c r="C387" s="38" t="s">
        <v>772</v>
      </c>
      <c r="D387" s="39" t="s">
        <v>338</v>
      </c>
      <c r="E387" s="40">
        <f>Source!BZ112</f>
        <v>103</v>
      </c>
      <c r="F387" s="40"/>
      <c r="G387" s="40">
        <f>Source!AT112</f>
        <v>103</v>
      </c>
      <c r="H387" s="42"/>
      <c r="I387" s="41"/>
      <c r="J387" s="42"/>
      <c r="K387" s="41"/>
      <c r="L387" s="42">
        <f>SUM(AZ363:AZ389)</f>
        <v>1364.13</v>
      </c>
    </row>
    <row r="388" spans="1:82" ht="28.5" x14ac:dyDescent="0.2">
      <c r="A388" s="45"/>
      <c r="B388" s="45" t="s">
        <v>825</v>
      </c>
      <c r="C388" s="45" t="s">
        <v>773</v>
      </c>
      <c r="D388" s="46" t="s">
        <v>338</v>
      </c>
      <c r="E388" s="47">
        <f>Source!CA112</f>
        <v>60</v>
      </c>
      <c r="F388" s="47">
        <f>ROUND(0.85,7)</f>
        <v>0.85</v>
      </c>
      <c r="G388" s="47">
        <f>Source!AU112</f>
        <v>51</v>
      </c>
      <c r="H388" s="48"/>
      <c r="I388" s="49"/>
      <c r="J388" s="48"/>
      <c r="K388" s="49"/>
      <c r="L388" s="48">
        <f>SUM(BA363:BA389)</f>
        <v>675.44</v>
      </c>
    </row>
    <row r="389" spans="1:82" ht="15" x14ac:dyDescent="0.2">
      <c r="C389" s="91" t="s">
        <v>774</v>
      </c>
      <c r="D389" s="91"/>
      <c r="E389" s="91"/>
      <c r="F389" s="91"/>
      <c r="G389" s="91"/>
      <c r="H389" s="91"/>
      <c r="I389" s="92">
        <f>K389/E363</f>
        <v>182577.00000000003</v>
      </c>
      <c r="J389" s="92"/>
      <c r="K389" s="92">
        <f>L366+L371+L387+L388+L372</f>
        <v>3651.5400000000004</v>
      </c>
      <c r="L389" s="92"/>
      <c r="AD389">
        <f>ROUND((Source!AT112/100)*((ROUND(SUMIF(SmtRes!AQ123:'SmtRes'!AQ135,"=1",SmtRes!AD123:'SmtRes'!AD135)*Source!I112, 2)+ROUND(SUMIF(SmtRes!AQ123:'SmtRes'!AQ135,"=1",SmtRes!AC123:'SmtRes'!AC135)*Source!I112, 2))), 2)</f>
        <v>80.680000000000007</v>
      </c>
      <c r="AE389">
        <f>ROUND((Source!AU112/100)*((ROUND(SUMIF(SmtRes!AQ123:'SmtRes'!AQ135,"=1",SmtRes!AD123:'SmtRes'!AD135)*Source!I112, 2)+ROUND(SUMIF(SmtRes!AQ123:'SmtRes'!AQ135,"=1",SmtRes!AC123:'SmtRes'!AC135)*Source!I112, 2))), 2)</f>
        <v>39.950000000000003</v>
      </c>
      <c r="AN389" s="50">
        <f>L366+L371+L387+L388+L372</f>
        <v>3651.5400000000004</v>
      </c>
      <c r="AO389" s="50">
        <f>L371</f>
        <v>287.57000000000005</v>
      </c>
      <c r="AQ389" t="s">
        <v>775</v>
      </c>
      <c r="AR389" s="50">
        <f>L366</f>
        <v>1023.9</v>
      </c>
      <c r="AT389" s="50">
        <f>L372</f>
        <v>300.50000000000006</v>
      </c>
      <c r="AV389" t="s">
        <v>775</v>
      </c>
      <c r="AW389">
        <f>0</f>
        <v>0</v>
      </c>
      <c r="AZ389">
        <f>Source!X112</f>
        <v>1364.13</v>
      </c>
      <c r="BA389">
        <f>Source!Y112</f>
        <v>675.44</v>
      </c>
      <c r="CD389">
        <v>1</v>
      </c>
    </row>
    <row r="391" spans="1:82" ht="15" x14ac:dyDescent="0.2">
      <c r="A391" s="57"/>
      <c r="B391" s="58"/>
      <c r="C391" s="94" t="s">
        <v>796</v>
      </c>
      <c r="D391" s="94"/>
      <c r="E391" s="94"/>
      <c r="F391" s="94"/>
      <c r="G391" s="94"/>
      <c r="H391" s="94"/>
      <c r="I391" s="44"/>
      <c r="J391" s="57"/>
      <c r="K391" s="59"/>
      <c r="L391" s="44">
        <f>L393+L394+L400+L404</f>
        <v>69843.73000000001</v>
      </c>
    </row>
    <row r="392" spans="1:82" ht="14.25" x14ac:dyDescent="0.2">
      <c r="A392" s="53"/>
      <c r="B392" s="56"/>
      <c r="C392" s="95" t="s">
        <v>797</v>
      </c>
      <c r="D392" s="96"/>
      <c r="E392" s="96"/>
      <c r="F392" s="96"/>
      <c r="G392" s="96"/>
      <c r="H392" s="96"/>
      <c r="I392" s="42"/>
      <c r="J392" s="53"/>
      <c r="K392" s="40"/>
      <c r="L392" s="42"/>
    </row>
    <row r="393" spans="1:82" ht="14.25" x14ac:dyDescent="0.2">
      <c r="A393" s="53"/>
      <c r="B393" s="56"/>
      <c r="C393" s="96" t="s">
        <v>798</v>
      </c>
      <c r="D393" s="96"/>
      <c r="E393" s="96"/>
      <c r="F393" s="96"/>
      <c r="G393" s="96"/>
      <c r="H393" s="96"/>
      <c r="I393" s="42"/>
      <c r="J393" s="53"/>
      <c r="K393" s="40"/>
      <c r="L393" s="42">
        <f>SUM(AR319:AR389)</f>
        <v>44525.62</v>
      </c>
    </row>
    <row r="394" spans="1:82" ht="14.25" hidden="1" x14ac:dyDescent="0.2">
      <c r="A394" s="53"/>
      <c r="B394" s="56"/>
      <c r="C394" s="96" t="s">
        <v>799</v>
      </c>
      <c r="D394" s="96"/>
      <c r="E394" s="96"/>
      <c r="F394" s="96"/>
      <c r="G394" s="96"/>
      <c r="H394" s="96"/>
      <c r="I394" s="42"/>
      <c r="J394" s="53"/>
      <c r="K394" s="40"/>
      <c r="L394" s="42">
        <f>L396+L399+L398</f>
        <v>25318.110000000015</v>
      </c>
    </row>
    <row r="395" spans="1:82" ht="14.25" hidden="1" x14ac:dyDescent="0.2">
      <c r="A395" s="53"/>
      <c r="B395" s="56"/>
      <c r="C395" s="95" t="s">
        <v>800</v>
      </c>
      <c r="D395" s="96"/>
      <c r="E395" s="96"/>
      <c r="F395" s="96"/>
      <c r="G395" s="96"/>
      <c r="H395" s="96"/>
      <c r="I395" s="42"/>
      <c r="J395" s="53"/>
      <c r="K395" s="40"/>
      <c r="L395" s="42"/>
    </row>
    <row r="396" spans="1:82" ht="14.25" x14ac:dyDescent="0.2">
      <c r="A396" s="53"/>
      <c r="B396" s="56"/>
      <c r="C396" s="96" t="s">
        <v>799</v>
      </c>
      <c r="D396" s="96"/>
      <c r="E396" s="96"/>
      <c r="F396" s="96"/>
      <c r="G396" s="96"/>
      <c r="H396" s="96"/>
      <c r="I396" s="42"/>
      <c r="J396" s="53"/>
      <c r="K396" s="40"/>
      <c r="L396" s="42">
        <f>SUM(AO319:AO389)</f>
        <v>12366.690000000017</v>
      </c>
    </row>
    <row r="397" spans="1:82" ht="14.25" hidden="1" x14ac:dyDescent="0.2">
      <c r="A397" s="53"/>
      <c r="B397" s="56"/>
      <c r="C397" s="95" t="s">
        <v>801</v>
      </c>
      <c r="D397" s="96"/>
      <c r="E397" s="96"/>
      <c r="F397" s="96"/>
      <c r="G397" s="96"/>
      <c r="H397" s="96"/>
      <c r="I397" s="42"/>
      <c r="J397" s="53"/>
      <c r="K397" s="40"/>
      <c r="L397" s="42"/>
    </row>
    <row r="398" spans="1:82" ht="14.25" x14ac:dyDescent="0.2">
      <c r="A398" s="53"/>
      <c r="B398" s="56"/>
      <c r="C398" s="96" t="s">
        <v>821</v>
      </c>
      <c r="D398" s="96"/>
      <c r="E398" s="96"/>
      <c r="F398" s="96"/>
      <c r="G398" s="96"/>
      <c r="H398" s="96"/>
      <c r="I398" s="42"/>
      <c r="J398" s="53"/>
      <c r="K398" s="40"/>
      <c r="L398" s="42">
        <f>SUM(AT319:AT389)</f>
        <v>12951.42</v>
      </c>
    </row>
    <row r="399" spans="1:82" ht="14.25" hidden="1" x14ac:dyDescent="0.2">
      <c r="A399" s="53"/>
      <c r="B399" s="56"/>
      <c r="C399" s="96" t="s">
        <v>802</v>
      </c>
      <c r="D399" s="96"/>
      <c r="E399" s="96"/>
      <c r="F399" s="96"/>
      <c r="G399" s="96"/>
      <c r="H399" s="96"/>
      <c r="I399" s="42"/>
      <c r="J399" s="53"/>
      <c r="K399" s="40"/>
      <c r="L399" s="42">
        <f>SUM(AV319:AV389)</f>
        <v>0</v>
      </c>
    </row>
    <row r="400" spans="1:82" ht="14.25" hidden="1" x14ac:dyDescent="0.2">
      <c r="A400" s="53"/>
      <c r="B400" s="56"/>
      <c r="C400" s="96" t="s">
        <v>803</v>
      </c>
      <c r="D400" s="96"/>
      <c r="E400" s="96"/>
      <c r="F400" s="96"/>
      <c r="G400" s="96"/>
      <c r="H400" s="96"/>
      <c r="I400" s="42"/>
      <c r="J400" s="53"/>
      <c r="K400" s="40"/>
      <c r="L400" s="42">
        <f>L402+L403</f>
        <v>0</v>
      </c>
    </row>
    <row r="401" spans="1:12" ht="14.25" hidden="1" x14ac:dyDescent="0.2">
      <c r="A401" s="53"/>
      <c r="B401" s="56"/>
      <c r="C401" s="95" t="s">
        <v>800</v>
      </c>
      <c r="D401" s="96"/>
      <c r="E401" s="96"/>
      <c r="F401" s="96"/>
      <c r="G401" s="96"/>
      <c r="H401" s="96"/>
      <c r="I401" s="42"/>
      <c r="J401" s="53"/>
      <c r="K401" s="40"/>
      <c r="L401" s="42"/>
    </row>
    <row r="402" spans="1:12" ht="14.25" hidden="1" x14ac:dyDescent="0.2">
      <c r="A402" s="53"/>
      <c r="B402" s="56"/>
      <c r="C402" s="96" t="s">
        <v>804</v>
      </c>
      <c r="D402" s="96"/>
      <c r="E402" s="96"/>
      <c r="F402" s="96"/>
      <c r="G402" s="96"/>
      <c r="H402" s="96"/>
      <c r="I402" s="42"/>
      <c r="J402" s="53"/>
      <c r="K402" s="40"/>
      <c r="L402" s="42">
        <f>SUM(AW319:AW389)-SUM(BK319:BK389)</f>
        <v>0</v>
      </c>
    </row>
    <row r="403" spans="1:12" ht="14.25" hidden="1" x14ac:dyDescent="0.2">
      <c r="A403" s="53"/>
      <c r="B403" s="56"/>
      <c r="C403" s="96" t="s">
        <v>805</v>
      </c>
      <c r="D403" s="96"/>
      <c r="E403" s="96"/>
      <c r="F403" s="96"/>
      <c r="G403" s="96"/>
      <c r="H403" s="96"/>
      <c r="I403" s="42"/>
      <c r="J403" s="53"/>
      <c r="K403" s="40"/>
      <c r="L403" s="42">
        <f>SUM(BC319:BC389)</f>
        <v>0</v>
      </c>
    </row>
    <row r="404" spans="1:12" ht="14.25" hidden="1" x14ac:dyDescent="0.2">
      <c r="A404" s="53"/>
      <c r="B404" s="56"/>
      <c r="C404" s="96" t="s">
        <v>806</v>
      </c>
      <c r="D404" s="96"/>
      <c r="E404" s="96"/>
      <c r="F404" s="96"/>
      <c r="G404" s="96"/>
      <c r="H404" s="96"/>
      <c r="I404" s="42"/>
      <c r="J404" s="53"/>
      <c r="K404" s="40"/>
      <c r="L404" s="42">
        <f>SUM(BB319:BB389)</f>
        <v>0</v>
      </c>
    </row>
    <row r="405" spans="1:12" ht="14.25" x14ac:dyDescent="0.2">
      <c r="A405" s="53"/>
      <c r="B405" s="56"/>
      <c r="C405" s="96" t="s">
        <v>807</v>
      </c>
      <c r="D405" s="96"/>
      <c r="E405" s="96"/>
      <c r="F405" s="96"/>
      <c r="G405" s="96"/>
      <c r="H405" s="96"/>
      <c r="I405" s="42"/>
      <c r="J405" s="53"/>
      <c r="K405" s="40"/>
      <c r="L405" s="42">
        <f>SUM(AR319:AR389)+SUM(AT319:AT389)+SUM(AV319:AV389)</f>
        <v>57477.04</v>
      </c>
    </row>
    <row r="406" spans="1:12" ht="14.25" x14ac:dyDescent="0.2">
      <c r="A406" s="53"/>
      <c r="B406" s="56"/>
      <c r="C406" s="96" t="s">
        <v>808</v>
      </c>
      <c r="D406" s="96"/>
      <c r="E406" s="96"/>
      <c r="F406" s="96"/>
      <c r="G406" s="96"/>
      <c r="H406" s="96"/>
      <c r="I406" s="42"/>
      <c r="J406" s="53"/>
      <c r="K406" s="40"/>
      <c r="L406" s="42">
        <f>SUM(AZ319:AZ389)</f>
        <v>59201.349999999991</v>
      </c>
    </row>
    <row r="407" spans="1:12" ht="14.25" x14ac:dyDescent="0.2">
      <c r="A407" s="53"/>
      <c r="B407" s="56"/>
      <c r="C407" s="96" t="s">
        <v>809</v>
      </c>
      <c r="D407" s="96"/>
      <c r="E407" s="96"/>
      <c r="F407" s="96"/>
      <c r="G407" s="96"/>
      <c r="H407" s="96"/>
      <c r="I407" s="42"/>
      <c r="J407" s="53"/>
      <c r="K407" s="40"/>
      <c r="L407" s="42">
        <f>SUM(BA319:BA389)</f>
        <v>29599.18</v>
      </c>
    </row>
    <row r="408" spans="1:12" ht="14.25" hidden="1" x14ac:dyDescent="0.2">
      <c r="A408" s="53"/>
      <c r="B408" s="56"/>
      <c r="C408" s="96" t="s">
        <v>810</v>
      </c>
      <c r="D408" s="96"/>
      <c r="E408" s="96"/>
      <c r="F408" s="96"/>
      <c r="G408" s="96"/>
      <c r="H408" s="96"/>
      <c r="I408" s="42"/>
      <c r="J408" s="53"/>
      <c r="K408" s="40"/>
      <c r="L408" s="42">
        <f>L410+L411</f>
        <v>0</v>
      </c>
    </row>
    <row r="409" spans="1:12" ht="14.25" hidden="1" x14ac:dyDescent="0.2">
      <c r="A409" s="53"/>
      <c r="B409" s="56"/>
      <c r="C409" s="95" t="s">
        <v>797</v>
      </c>
      <c r="D409" s="96"/>
      <c r="E409" s="96"/>
      <c r="F409" s="96"/>
      <c r="G409" s="96"/>
      <c r="H409" s="96"/>
      <c r="I409" s="42"/>
      <c r="J409" s="53"/>
      <c r="K409" s="40"/>
      <c r="L409" s="42"/>
    </row>
    <row r="410" spans="1:12" ht="14.25" hidden="1" x14ac:dyDescent="0.2">
      <c r="A410" s="53"/>
      <c r="B410" s="56"/>
      <c r="C410" s="96" t="s">
        <v>811</v>
      </c>
      <c r="D410" s="96"/>
      <c r="E410" s="96"/>
      <c r="F410" s="96"/>
      <c r="G410" s="96"/>
      <c r="H410" s="96"/>
      <c r="I410" s="42"/>
      <c r="J410" s="53"/>
      <c r="K410" s="40"/>
      <c r="L410" s="42">
        <f>SUM(BK319:BK389)</f>
        <v>0</v>
      </c>
    </row>
    <row r="411" spans="1:12" ht="14.25" hidden="1" x14ac:dyDescent="0.2">
      <c r="A411" s="53"/>
      <c r="B411" s="56"/>
      <c r="C411" s="96" t="s">
        <v>812</v>
      </c>
      <c r="D411" s="96"/>
      <c r="E411" s="96"/>
      <c r="F411" s="96"/>
      <c r="G411" s="96"/>
      <c r="H411" s="96"/>
      <c r="I411" s="42"/>
      <c r="J411" s="53"/>
      <c r="K411" s="40"/>
      <c r="L411" s="42">
        <f>SUM(BD319:BD389)</f>
        <v>0</v>
      </c>
    </row>
    <row r="412" spans="1:12" ht="14.25" hidden="1" x14ac:dyDescent="0.2">
      <c r="A412" s="53"/>
      <c r="B412" s="56"/>
      <c r="C412" s="96" t="s">
        <v>813</v>
      </c>
      <c r="D412" s="96"/>
      <c r="E412" s="96"/>
      <c r="F412" s="96"/>
      <c r="G412" s="96"/>
      <c r="H412" s="96"/>
      <c r="I412" s="42"/>
      <c r="J412" s="53"/>
      <c r="K412" s="40"/>
      <c r="L412" s="42"/>
    </row>
    <row r="413" spans="1:12" ht="14.25" hidden="1" x14ac:dyDescent="0.2">
      <c r="A413" s="53"/>
      <c r="B413" s="56"/>
      <c r="C413" s="96" t="s">
        <v>814</v>
      </c>
      <c r="D413" s="96"/>
      <c r="E413" s="96"/>
      <c r="F413" s="96"/>
      <c r="G413" s="96"/>
      <c r="H413" s="96"/>
      <c r="I413" s="42"/>
      <c r="J413" s="53"/>
      <c r="K413" s="40"/>
      <c r="L413" s="42">
        <f>SUM(BO319:BO389)</f>
        <v>0</v>
      </c>
    </row>
    <row r="414" spans="1:12" ht="15" x14ac:dyDescent="0.2">
      <c r="A414" s="57"/>
      <c r="B414" s="58"/>
      <c r="C414" s="94" t="s">
        <v>815</v>
      </c>
      <c r="D414" s="94"/>
      <c r="E414" s="94"/>
      <c r="F414" s="94"/>
      <c r="G414" s="94"/>
      <c r="H414" s="94"/>
      <c r="I414" s="44"/>
      <c r="J414" s="57"/>
      <c r="K414" s="59"/>
      <c r="L414" s="44">
        <f>L391+L406+L407+L408+L412+L413</f>
        <v>158644.26</v>
      </c>
    </row>
    <row r="415" spans="1:12" ht="14.25" x14ac:dyDescent="0.2">
      <c r="A415" s="53"/>
      <c r="B415" s="56"/>
      <c r="C415" s="95" t="s">
        <v>816</v>
      </c>
      <c r="D415" s="96"/>
      <c r="E415" s="96"/>
      <c r="F415" s="96"/>
      <c r="G415" s="96"/>
      <c r="H415" s="96"/>
      <c r="I415" s="42"/>
      <c r="J415" s="53"/>
      <c r="K415" s="40"/>
      <c r="L415" s="42"/>
    </row>
    <row r="416" spans="1:12" ht="14.25" hidden="1" x14ac:dyDescent="0.2">
      <c r="A416" s="53"/>
      <c r="B416" s="56"/>
      <c r="C416" s="96" t="s">
        <v>817</v>
      </c>
      <c r="D416" s="96"/>
      <c r="E416" s="96"/>
      <c r="F416" s="96"/>
      <c r="G416" s="96"/>
      <c r="H416" s="96"/>
      <c r="I416" s="42"/>
      <c r="J416" s="53"/>
      <c r="K416" s="40"/>
      <c r="L416" s="42">
        <f>SUM(AX319:AX389)</f>
        <v>0</v>
      </c>
    </row>
    <row r="417" spans="1:83" ht="14.25" hidden="1" x14ac:dyDescent="0.2">
      <c r="A417" s="53"/>
      <c r="B417" s="56"/>
      <c r="C417" s="96" t="s">
        <v>818</v>
      </c>
      <c r="D417" s="96"/>
      <c r="E417" s="96"/>
      <c r="F417" s="96"/>
      <c r="G417" s="96"/>
      <c r="H417" s="96"/>
      <c r="I417" s="42"/>
      <c r="J417" s="53"/>
      <c r="K417" s="40"/>
      <c r="L417" s="42">
        <f>SUM(AY319:AY389)</f>
        <v>0</v>
      </c>
    </row>
    <row r="418" spans="1:83" ht="14.25" x14ac:dyDescent="0.2">
      <c r="A418" s="53"/>
      <c r="B418" s="56"/>
      <c r="C418" s="96" t="s">
        <v>819</v>
      </c>
      <c r="D418" s="96"/>
      <c r="E418" s="96"/>
      <c r="F418" s="97"/>
      <c r="G418" s="43">
        <f>Source!F139</f>
        <v>95.128159999999994</v>
      </c>
      <c r="H418" s="53"/>
      <c r="I418" s="53"/>
      <c r="J418" s="53"/>
      <c r="K418" s="53"/>
      <c r="L418" s="53"/>
    </row>
    <row r="419" spans="1:83" ht="14.25" x14ac:dyDescent="0.2">
      <c r="A419" s="53"/>
      <c r="B419" s="56"/>
      <c r="C419" s="96" t="s">
        <v>820</v>
      </c>
      <c r="D419" s="96"/>
      <c r="E419" s="96"/>
      <c r="F419" s="97"/>
      <c r="G419" s="43">
        <f>Source!F140</f>
        <v>26.832249999999998</v>
      </c>
      <c r="H419" s="53"/>
      <c r="I419" s="53"/>
      <c r="J419" s="53"/>
      <c r="K419" s="53"/>
      <c r="L419" s="53"/>
    </row>
    <row r="422" spans="1:83" ht="16.5" x14ac:dyDescent="0.2">
      <c r="A422" s="93" t="s">
        <v>828</v>
      </c>
      <c r="B422" s="93"/>
      <c r="C422" s="93"/>
      <c r="D422" s="93"/>
      <c r="E422" s="93"/>
      <c r="F422" s="93"/>
      <c r="G422" s="93"/>
      <c r="H422" s="93"/>
      <c r="I422" s="93"/>
      <c r="J422" s="93"/>
      <c r="K422" s="93"/>
      <c r="L422" s="93"/>
    </row>
    <row r="423" spans="1:83" ht="68.25" x14ac:dyDescent="0.2">
      <c r="A423" s="36" t="s">
        <v>213</v>
      </c>
      <c r="B423" s="38" t="s">
        <v>829</v>
      </c>
      <c r="C423" s="38" t="s">
        <v>830</v>
      </c>
      <c r="D423" s="39" t="str">
        <f>Source!H151</f>
        <v>ответвление</v>
      </c>
      <c r="E423" s="40">
        <f>Source!K151</f>
        <v>3</v>
      </c>
      <c r="F423" s="40"/>
      <c r="G423" s="40">
        <f>Source!I151</f>
        <v>3</v>
      </c>
      <c r="H423" s="42"/>
      <c r="I423" s="41"/>
      <c r="J423" s="42"/>
      <c r="K423" s="41"/>
      <c r="L423" s="42"/>
    </row>
    <row r="424" spans="1:83" ht="15" x14ac:dyDescent="0.2">
      <c r="A424" s="37"/>
      <c r="B424" s="40">
        <v>1</v>
      </c>
      <c r="C424" s="37" t="s">
        <v>764</v>
      </c>
      <c r="D424" s="39" t="s">
        <v>580</v>
      </c>
      <c r="E424" s="43"/>
      <c r="F424" s="40"/>
      <c r="G424" s="43">
        <f>Source!U151</f>
        <v>3.81</v>
      </c>
      <c r="H424" s="40"/>
      <c r="I424" s="40"/>
      <c r="J424" s="40"/>
      <c r="K424" s="40"/>
      <c r="L424" s="44">
        <f>SUM(L425:L425)-SUMIF(CE425:CE425, 1, L425:L425)</f>
        <v>1719.19</v>
      </c>
    </row>
    <row r="425" spans="1:83" ht="28.5" x14ac:dyDescent="0.2">
      <c r="A425" s="38"/>
      <c r="B425" s="38" t="s">
        <v>657</v>
      </c>
      <c r="C425" s="38" t="s">
        <v>658</v>
      </c>
      <c r="D425" s="39" t="s">
        <v>580</v>
      </c>
      <c r="E425" s="40">
        <v>1.27</v>
      </c>
      <c r="F425" s="40"/>
      <c r="G425" s="40">
        <f>SmtRes!CX136</f>
        <v>3.81</v>
      </c>
      <c r="H425" s="42"/>
      <c r="I425" s="41"/>
      <c r="J425" s="42">
        <f>SmtRes!CZ136</f>
        <v>451.23</v>
      </c>
      <c r="K425" s="41"/>
      <c r="L425" s="42">
        <f>SmtRes!DI136</f>
        <v>1719.19</v>
      </c>
    </row>
    <row r="426" spans="1:83" ht="15" x14ac:dyDescent="0.2">
      <c r="A426" s="37"/>
      <c r="B426" s="40">
        <v>2</v>
      </c>
      <c r="C426" s="37" t="s">
        <v>765</v>
      </c>
      <c r="D426" s="39"/>
      <c r="E426" s="43"/>
      <c r="F426" s="40"/>
      <c r="G426" s="43"/>
      <c r="H426" s="40"/>
      <c r="I426" s="40"/>
      <c r="J426" s="40"/>
      <c r="K426" s="40"/>
      <c r="L426" s="44">
        <f>SUM(L427:L431)-SUMIF(CE427:CE431, 1, L427:L431)</f>
        <v>193.02999999999997</v>
      </c>
    </row>
    <row r="427" spans="1:83" ht="15" x14ac:dyDescent="0.2">
      <c r="A427" s="37"/>
      <c r="B427" s="40"/>
      <c r="C427" s="37" t="s">
        <v>768</v>
      </c>
      <c r="D427" s="39" t="s">
        <v>580</v>
      </c>
      <c r="E427" s="43"/>
      <c r="F427" s="40"/>
      <c r="G427" s="43">
        <f>Source!V151</f>
        <v>0.39</v>
      </c>
      <c r="H427" s="40"/>
      <c r="I427" s="40"/>
      <c r="J427" s="40"/>
      <c r="K427" s="40"/>
      <c r="L427" s="44">
        <f>SUMIF(CE428:CE431, 1, L428:L431)</f>
        <v>186.42000000000002</v>
      </c>
      <c r="CE427">
        <v>1</v>
      </c>
    </row>
    <row r="428" spans="1:83" ht="28.5" x14ac:dyDescent="0.2">
      <c r="A428" s="38"/>
      <c r="B428" s="38" t="s">
        <v>651</v>
      </c>
      <c r="C428" s="38" t="s">
        <v>653</v>
      </c>
      <c r="D428" s="39" t="s">
        <v>366</v>
      </c>
      <c r="E428" s="40">
        <v>0.06</v>
      </c>
      <c r="F428" s="40"/>
      <c r="G428" s="40">
        <f>SmtRes!CX138</f>
        <v>0.18</v>
      </c>
      <c r="H428" s="42">
        <f>SmtRes!CZ138</f>
        <v>346.73</v>
      </c>
      <c r="I428" s="41">
        <f>SmtRes!AJ138</f>
        <v>1.26</v>
      </c>
      <c r="J428" s="42">
        <f>ROUND(H428*I428, 2)</f>
        <v>436.88</v>
      </c>
      <c r="K428" s="41"/>
      <c r="L428" s="42">
        <f>SmtRes!DG138</f>
        <v>78.64</v>
      </c>
    </row>
    <row r="429" spans="1:83" ht="28.5" x14ac:dyDescent="0.2">
      <c r="A429" s="38"/>
      <c r="B429" s="38" t="s">
        <v>590</v>
      </c>
      <c r="C429" s="38" t="s">
        <v>767</v>
      </c>
      <c r="D429" s="39" t="s">
        <v>580</v>
      </c>
      <c r="E429" s="40">
        <f>SmtRes!DO138*SmtRes!AT138</f>
        <v>0.06</v>
      </c>
      <c r="F429" s="40"/>
      <c r="G429" s="40">
        <f>SmtRes!DO138*SmtRes!CX138</f>
        <v>0.18</v>
      </c>
      <c r="H429" s="42"/>
      <c r="I429" s="41"/>
      <c r="J429" s="42">
        <f>ROUND(SmtRes!AG138/SmtRes!DO138, 2)</f>
        <v>477.98</v>
      </c>
      <c r="K429" s="41"/>
      <c r="L429" s="42">
        <f>SmtRes!DH138</f>
        <v>86.04</v>
      </c>
      <c r="CE429">
        <v>1</v>
      </c>
    </row>
    <row r="430" spans="1:83" ht="28.5" x14ac:dyDescent="0.2">
      <c r="A430" s="38"/>
      <c r="B430" s="38" t="s">
        <v>587</v>
      </c>
      <c r="C430" s="38" t="s">
        <v>589</v>
      </c>
      <c r="D430" s="39" t="s">
        <v>366</v>
      </c>
      <c r="E430" s="40">
        <v>7.0000000000000007E-2</v>
      </c>
      <c r="F430" s="40"/>
      <c r="G430" s="40">
        <f>SmtRes!CX139</f>
        <v>0.21</v>
      </c>
      <c r="H430" s="42"/>
      <c r="I430" s="41"/>
      <c r="J430" s="42">
        <f>SmtRes!CZ139</f>
        <v>544.70000000000005</v>
      </c>
      <c r="K430" s="41"/>
      <c r="L430" s="42">
        <f>SmtRes!DG139</f>
        <v>114.39</v>
      </c>
    </row>
    <row r="431" spans="1:83" ht="28.5" x14ac:dyDescent="0.2">
      <c r="A431" s="38"/>
      <c r="B431" s="38" t="s">
        <v>590</v>
      </c>
      <c r="C431" s="38" t="s">
        <v>767</v>
      </c>
      <c r="D431" s="39" t="s">
        <v>580</v>
      </c>
      <c r="E431" s="40">
        <f>SmtRes!DO139*SmtRes!AT139</f>
        <v>7.0000000000000007E-2</v>
      </c>
      <c r="F431" s="40"/>
      <c r="G431" s="40">
        <f>SmtRes!DO139*SmtRes!CX139</f>
        <v>0.21</v>
      </c>
      <c r="H431" s="42"/>
      <c r="I431" s="41"/>
      <c r="J431" s="42">
        <f>ROUND(SmtRes!AG139/SmtRes!DO139, 2)</f>
        <v>477.98</v>
      </c>
      <c r="K431" s="41"/>
      <c r="L431" s="42">
        <f>SmtRes!DH139</f>
        <v>100.38</v>
      </c>
      <c r="CE431">
        <v>1</v>
      </c>
    </row>
    <row r="432" spans="1:83" ht="14.25" x14ac:dyDescent="0.2">
      <c r="A432" s="38"/>
      <c r="B432" s="38" t="str">
        <f>EtalonRes!I147</f>
        <v>07.2.02.05</v>
      </c>
      <c r="C432" s="38" t="str">
        <f>EtalonRes!K147</f>
        <v>Траверсы стальные</v>
      </c>
      <c r="D432" s="39" t="str">
        <f>EtalonRes!O147</f>
        <v>т</v>
      </c>
      <c r="E432" s="40">
        <f>EtalonRes!X147</f>
        <v>0</v>
      </c>
      <c r="F432" s="40">
        <f>ROUND(0,7)</f>
        <v>0</v>
      </c>
      <c r="G432" s="40">
        <f>ROUND(EtalonRes!AG147*Source!I151, 7)</f>
        <v>0</v>
      </c>
      <c r="H432" s="42"/>
      <c r="I432" s="41"/>
      <c r="J432" s="42"/>
      <c r="K432" s="41"/>
      <c r="L432" s="42"/>
    </row>
    <row r="433" spans="1:83" ht="14.25" x14ac:dyDescent="0.2">
      <c r="A433" s="38"/>
      <c r="B433" s="38" t="str">
        <f>EtalonRes!I148</f>
        <v>07.2.07.13</v>
      </c>
      <c r="C433" s="38" t="str">
        <f>EtalonRes!K148</f>
        <v>Хомуты стальные</v>
      </c>
      <c r="D433" s="39" t="str">
        <f>EtalonRes!O148</f>
        <v>кг</v>
      </c>
      <c r="E433" s="40">
        <f>EtalonRes!X148</f>
        <v>0</v>
      </c>
      <c r="F433" s="40">
        <f>ROUND(0,7)</f>
        <v>0</v>
      </c>
      <c r="G433" s="40">
        <f>ROUND(EtalonRes!AG148*Source!I151, 7)</f>
        <v>0</v>
      </c>
      <c r="H433" s="42"/>
      <c r="I433" s="41"/>
      <c r="J433" s="42"/>
      <c r="K433" s="41"/>
      <c r="L433" s="42"/>
    </row>
    <row r="434" spans="1:83" ht="28.5" x14ac:dyDescent="0.2">
      <c r="A434" s="38"/>
      <c r="B434" s="38" t="str">
        <f>EtalonRes!I149</f>
        <v>21.2.01.02</v>
      </c>
      <c r="C434" s="38" t="str">
        <f>EtalonRes!K149</f>
        <v>Провода неизолированные для воздушных линий электропередач</v>
      </c>
      <c r="D434" s="39" t="str">
        <f>EtalonRes!O149</f>
        <v>т</v>
      </c>
      <c r="E434" s="40">
        <f>EtalonRes!X149</f>
        <v>0</v>
      </c>
      <c r="F434" s="40">
        <f>ROUND(0,7)</f>
        <v>0</v>
      </c>
      <c r="G434" s="40">
        <f>ROUND(EtalonRes!AG149*Source!I151, 7)</f>
        <v>0</v>
      </c>
      <c r="H434" s="42"/>
      <c r="I434" s="41"/>
      <c r="J434" s="42"/>
      <c r="K434" s="41"/>
      <c r="L434" s="42"/>
    </row>
    <row r="435" spans="1:83" ht="28.5" x14ac:dyDescent="0.2">
      <c r="A435" s="38"/>
      <c r="B435" s="38" t="str">
        <f>EtalonRes!I150</f>
        <v>22.2.01.04</v>
      </c>
      <c r="C435" s="38" t="str">
        <f>EtalonRes!K150</f>
        <v>Изоляторы линейные штыревые фарфоровые</v>
      </c>
      <c r="D435" s="39" t="str">
        <f>EtalonRes!O150</f>
        <v>ШТ</v>
      </c>
      <c r="E435" s="40">
        <f>EtalonRes!X150</f>
        <v>0</v>
      </c>
      <c r="F435" s="40">
        <f>ROUND(0,7)</f>
        <v>0</v>
      </c>
      <c r="G435" s="40">
        <f>ROUND(EtalonRes!AG150*Source!I151, 7)</f>
        <v>0</v>
      </c>
      <c r="H435" s="42"/>
      <c r="I435" s="41"/>
      <c r="J435" s="42"/>
      <c r="K435" s="41"/>
      <c r="L435" s="42"/>
    </row>
    <row r="436" spans="1:83" ht="14.25" x14ac:dyDescent="0.2">
      <c r="A436" s="38"/>
      <c r="B436" s="38" t="str">
        <f>EtalonRes!I151</f>
        <v>22.2.02.09</v>
      </c>
      <c r="C436" s="45" t="str">
        <f>EtalonRes!K151</f>
        <v>Крюки</v>
      </c>
      <c r="D436" s="46" t="str">
        <f>EtalonRes!O151</f>
        <v>кг</v>
      </c>
      <c r="E436" s="47">
        <f>EtalonRes!X151</f>
        <v>0</v>
      </c>
      <c r="F436" s="47">
        <f>ROUND(0,7)</f>
        <v>0</v>
      </c>
      <c r="G436" s="47">
        <f>ROUND(EtalonRes!AG151*Source!I151, 7)</f>
        <v>0</v>
      </c>
      <c r="H436" s="48"/>
      <c r="I436" s="49"/>
      <c r="J436" s="48"/>
      <c r="K436" s="49"/>
      <c r="L436" s="48"/>
    </row>
    <row r="437" spans="1:83" ht="15" x14ac:dyDescent="0.2">
      <c r="A437" s="38"/>
      <c r="B437" s="38"/>
      <c r="C437" s="52" t="s">
        <v>770</v>
      </c>
      <c r="D437" s="39"/>
      <c r="E437" s="40"/>
      <c r="F437" s="40"/>
      <c r="G437" s="40"/>
      <c r="H437" s="42"/>
      <c r="I437" s="41"/>
      <c r="J437" s="42"/>
      <c r="K437" s="41"/>
      <c r="L437" s="42">
        <f>L424+L426+L427</f>
        <v>2098.64</v>
      </c>
    </row>
    <row r="438" spans="1:83" ht="14.25" x14ac:dyDescent="0.2">
      <c r="A438" s="38"/>
      <c r="B438" s="38"/>
      <c r="C438" s="38" t="s">
        <v>771</v>
      </c>
      <c r="D438" s="39"/>
      <c r="E438" s="40"/>
      <c r="F438" s="40"/>
      <c r="G438" s="40"/>
      <c r="H438" s="42"/>
      <c r="I438" s="41"/>
      <c r="J438" s="42"/>
      <c r="K438" s="41"/>
      <c r="L438" s="42">
        <f>SUM(AR423:AR441)+SUM(AS423:AS441)+SUM(AT423:AT441)+SUM(AU423:AU441)+SUM(AV423:AV441)</f>
        <v>1905.6100000000001</v>
      </c>
    </row>
    <row r="439" spans="1:83" ht="14.25" x14ac:dyDescent="0.2">
      <c r="A439" s="38"/>
      <c r="B439" s="38" t="s">
        <v>26</v>
      </c>
      <c r="C439" s="38" t="s">
        <v>772</v>
      </c>
      <c r="D439" s="39" t="s">
        <v>338</v>
      </c>
      <c r="E439" s="40">
        <f>Source!BZ151</f>
        <v>103</v>
      </c>
      <c r="F439" s="40"/>
      <c r="G439" s="40">
        <f>Source!AT151</f>
        <v>103</v>
      </c>
      <c r="H439" s="42"/>
      <c r="I439" s="41"/>
      <c r="J439" s="42"/>
      <c r="K439" s="41"/>
      <c r="L439" s="42">
        <f>SUM(AZ423:AZ441)</f>
        <v>1962.78</v>
      </c>
    </row>
    <row r="440" spans="1:83" ht="14.25" x14ac:dyDescent="0.2">
      <c r="A440" s="45"/>
      <c r="B440" s="45" t="s">
        <v>27</v>
      </c>
      <c r="C440" s="45" t="s">
        <v>773</v>
      </c>
      <c r="D440" s="46" t="s">
        <v>338</v>
      </c>
      <c r="E440" s="47">
        <f>Source!CA151</f>
        <v>60</v>
      </c>
      <c r="F440" s="47"/>
      <c r="G440" s="47">
        <f>Source!AU151</f>
        <v>60</v>
      </c>
      <c r="H440" s="48"/>
      <c r="I440" s="49"/>
      <c r="J440" s="48"/>
      <c r="K440" s="49"/>
      <c r="L440" s="48">
        <f>SUM(BA423:BA441)</f>
        <v>1143.3699999999999</v>
      </c>
    </row>
    <row r="441" spans="1:83" ht="15" x14ac:dyDescent="0.2">
      <c r="C441" s="91" t="s">
        <v>774</v>
      </c>
      <c r="D441" s="91"/>
      <c r="E441" s="91"/>
      <c r="F441" s="91"/>
      <c r="G441" s="91"/>
      <c r="H441" s="91"/>
      <c r="I441" s="92">
        <f>K441/E423</f>
        <v>1734.93</v>
      </c>
      <c r="J441" s="92"/>
      <c r="K441" s="92">
        <f>L424+L426+L439+L440+L427</f>
        <v>5204.79</v>
      </c>
      <c r="L441" s="92"/>
      <c r="AD441">
        <f>ROUND((Source!AT151/100)*((ROUND(SUMIF(SmtRes!AQ136:'SmtRes'!AQ139,"=1",SmtRes!AD136:'SmtRes'!AD139)*Source!I151, 2)+ROUND(SUMIF(SmtRes!AQ136:'SmtRes'!AQ139,"=1",SmtRes!AC136:'SmtRes'!AC139)*Source!I151, 2))), 2)</f>
        <v>4348.22</v>
      </c>
      <c r="AE441">
        <f>ROUND((Source!AU151/100)*((ROUND(SUMIF(SmtRes!AQ136:'SmtRes'!AQ139,"=1",SmtRes!AD136:'SmtRes'!AD139)*Source!I151, 2)+ROUND(SUMIF(SmtRes!AQ136:'SmtRes'!AQ139,"=1",SmtRes!AC136:'SmtRes'!AC139)*Source!I151, 2))), 2)</f>
        <v>2532.94</v>
      </c>
      <c r="AN441" s="50">
        <f>L424+L426+L439+L440+L427</f>
        <v>5204.79</v>
      </c>
      <c r="AO441" s="50">
        <f>L426</f>
        <v>193.02999999999997</v>
      </c>
      <c r="AQ441" t="s">
        <v>775</v>
      </c>
      <c r="AR441" s="50">
        <f>L424</f>
        <v>1719.19</v>
      </c>
      <c r="AT441" s="50">
        <f>L427</f>
        <v>186.42000000000002</v>
      </c>
      <c r="AV441" t="s">
        <v>775</v>
      </c>
      <c r="AW441">
        <f>0</f>
        <v>0</v>
      </c>
      <c r="AZ441">
        <f>Source!X151</f>
        <v>1962.78</v>
      </c>
      <c r="BA441">
        <f>Source!Y151</f>
        <v>1143.3699999999999</v>
      </c>
      <c r="CD441">
        <v>1</v>
      </c>
    </row>
    <row r="442" spans="1:83" ht="68.25" x14ac:dyDescent="0.2">
      <c r="A442" s="36" t="s">
        <v>218</v>
      </c>
      <c r="B442" s="38" t="s">
        <v>831</v>
      </c>
      <c r="C442" s="38" t="s">
        <v>832</v>
      </c>
      <c r="D442" s="39" t="str">
        <f>Source!H152</f>
        <v>ответвление</v>
      </c>
      <c r="E442" s="40">
        <f>Source!K152</f>
        <v>3</v>
      </c>
      <c r="F442" s="40"/>
      <c r="G442" s="40">
        <f>Source!I152</f>
        <v>3</v>
      </c>
      <c r="H442" s="42"/>
      <c r="I442" s="41"/>
      <c r="J442" s="42"/>
      <c r="K442" s="41"/>
      <c r="L442" s="42"/>
    </row>
    <row r="443" spans="1:83" ht="15" x14ac:dyDescent="0.2">
      <c r="A443" s="37"/>
      <c r="B443" s="40">
        <v>1</v>
      </c>
      <c r="C443" s="37" t="s">
        <v>764</v>
      </c>
      <c r="D443" s="39" t="s">
        <v>580</v>
      </c>
      <c r="E443" s="43"/>
      <c r="F443" s="40"/>
      <c r="G443" s="43">
        <f>Source!U152</f>
        <v>1.98</v>
      </c>
      <c r="H443" s="40"/>
      <c r="I443" s="40"/>
      <c r="J443" s="40"/>
      <c r="K443" s="40"/>
      <c r="L443" s="44">
        <f>SUM(L444:L444)-SUMIF(CE444:CE444, 1, L444:L444)</f>
        <v>805.15</v>
      </c>
    </row>
    <row r="444" spans="1:83" ht="28.5" x14ac:dyDescent="0.2">
      <c r="A444" s="38"/>
      <c r="B444" s="38" t="s">
        <v>631</v>
      </c>
      <c r="C444" s="38" t="s">
        <v>632</v>
      </c>
      <c r="D444" s="39" t="s">
        <v>580</v>
      </c>
      <c r="E444" s="40">
        <v>0.66</v>
      </c>
      <c r="F444" s="40"/>
      <c r="G444" s="40">
        <f>SmtRes!CX140</f>
        <v>1.98</v>
      </c>
      <c r="H444" s="42"/>
      <c r="I444" s="41"/>
      <c r="J444" s="42">
        <f>SmtRes!CZ140</f>
        <v>406.64</v>
      </c>
      <c r="K444" s="41"/>
      <c r="L444" s="42">
        <f>SmtRes!DI140</f>
        <v>805.15</v>
      </c>
    </row>
    <row r="445" spans="1:83" ht="15" x14ac:dyDescent="0.2">
      <c r="A445" s="37"/>
      <c r="B445" s="40">
        <v>2</v>
      </c>
      <c r="C445" s="37" t="s">
        <v>765</v>
      </c>
      <c r="D445" s="39"/>
      <c r="E445" s="43"/>
      <c r="F445" s="40"/>
      <c r="G445" s="43"/>
      <c r="H445" s="40"/>
      <c r="I445" s="40"/>
      <c r="J445" s="40"/>
      <c r="K445" s="40"/>
      <c r="L445" s="44">
        <f>SUM(L446:L448)-SUMIF(CE446:CE448, 1, L446:L448)</f>
        <v>49.019999999999996</v>
      </c>
    </row>
    <row r="446" spans="1:83" ht="15" x14ac:dyDescent="0.2">
      <c r="A446" s="37"/>
      <c r="B446" s="40"/>
      <c r="C446" s="37" t="s">
        <v>768</v>
      </c>
      <c r="D446" s="39" t="s">
        <v>580</v>
      </c>
      <c r="E446" s="43"/>
      <c r="F446" s="40"/>
      <c r="G446" s="43">
        <f>Source!V152</f>
        <v>0.09</v>
      </c>
      <c r="H446" s="40"/>
      <c r="I446" s="40"/>
      <c r="J446" s="40"/>
      <c r="K446" s="40"/>
      <c r="L446" s="44">
        <f>SUMIF(CE447:CE448, 1, L447:L448)</f>
        <v>43.02</v>
      </c>
      <c r="CE446">
        <v>1</v>
      </c>
    </row>
    <row r="447" spans="1:83" ht="28.5" x14ac:dyDescent="0.2">
      <c r="A447" s="38"/>
      <c r="B447" s="38" t="s">
        <v>587</v>
      </c>
      <c r="C447" s="38" t="s">
        <v>589</v>
      </c>
      <c r="D447" s="39" t="s">
        <v>366</v>
      </c>
      <c r="E447" s="40">
        <v>0.03</v>
      </c>
      <c r="F447" s="40"/>
      <c r="G447" s="40">
        <f>SmtRes!CX142</f>
        <v>0.09</v>
      </c>
      <c r="H447" s="42"/>
      <c r="I447" s="41"/>
      <c r="J447" s="42">
        <f>SmtRes!CZ142</f>
        <v>544.70000000000005</v>
      </c>
      <c r="K447" s="41"/>
      <c r="L447" s="42">
        <f>SmtRes!DG142</f>
        <v>49.02</v>
      </c>
    </row>
    <row r="448" spans="1:83" ht="28.5" x14ac:dyDescent="0.2">
      <c r="A448" s="38"/>
      <c r="B448" s="38" t="s">
        <v>590</v>
      </c>
      <c r="C448" s="45" t="s">
        <v>767</v>
      </c>
      <c r="D448" s="46" t="s">
        <v>580</v>
      </c>
      <c r="E448" s="47">
        <f>SmtRes!DO142*SmtRes!AT142</f>
        <v>0.03</v>
      </c>
      <c r="F448" s="47"/>
      <c r="G448" s="47">
        <f>SmtRes!DO142*SmtRes!CX142</f>
        <v>0.09</v>
      </c>
      <c r="H448" s="48"/>
      <c r="I448" s="49"/>
      <c r="J448" s="48">
        <f>ROUND(SmtRes!AG142/SmtRes!DO142, 2)</f>
        <v>477.98</v>
      </c>
      <c r="K448" s="49"/>
      <c r="L448" s="48">
        <f>SmtRes!DH142</f>
        <v>43.02</v>
      </c>
      <c r="CE448">
        <v>1</v>
      </c>
    </row>
    <row r="449" spans="1:83" ht="15" x14ac:dyDescent="0.2">
      <c r="A449" s="38"/>
      <c r="B449" s="38"/>
      <c r="C449" s="52" t="s">
        <v>770</v>
      </c>
      <c r="D449" s="39"/>
      <c r="E449" s="40"/>
      <c r="F449" s="40"/>
      <c r="G449" s="40"/>
      <c r="H449" s="42"/>
      <c r="I449" s="41"/>
      <c r="J449" s="42"/>
      <c r="K449" s="41"/>
      <c r="L449" s="42">
        <f>L443+L445+L446</f>
        <v>897.18999999999994</v>
      </c>
    </row>
    <row r="450" spans="1:83" ht="14.25" x14ac:dyDescent="0.2">
      <c r="A450" s="38"/>
      <c r="B450" s="38"/>
      <c r="C450" s="38" t="s">
        <v>771</v>
      </c>
      <c r="D450" s="39"/>
      <c r="E450" s="40"/>
      <c r="F450" s="40"/>
      <c r="G450" s="40"/>
      <c r="H450" s="42"/>
      <c r="I450" s="41"/>
      <c r="J450" s="42"/>
      <c r="K450" s="41"/>
      <c r="L450" s="42">
        <f>SUM(AR442:AR453)+SUM(AS442:AS453)+SUM(AT442:AT453)+SUM(AU442:AU453)+SUM(AV442:AV453)</f>
        <v>848.17</v>
      </c>
    </row>
    <row r="451" spans="1:83" ht="14.25" x14ac:dyDescent="0.2">
      <c r="A451" s="38"/>
      <c r="B451" s="38" t="s">
        <v>26</v>
      </c>
      <c r="C451" s="38" t="s">
        <v>772</v>
      </c>
      <c r="D451" s="39" t="s">
        <v>338</v>
      </c>
      <c r="E451" s="40">
        <f>Source!BZ152</f>
        <v>103</v>
      </c>
      <c r="F451" s="40"/>
      <c r="G451" s="40">
        <f>Source!AT152</f>
        <v>103</v>
      </c>
      <c r="H451" s="42"/>
      <c r="I451" s="41"/>
      <c r="J451" s="42"/>
      <c r="K451" s="41"/>
      <c r="L451" s="42">
        <f>SUM(AZ442:AZ453)</f>
        <v>873.62</v>
      </c>
    </row>
    <row r="452" spans="1:83" ht="14.25" x14ac:dyDescent="0.2">
      <c r="A452" s="45"/>
      <c r="B452" s="45" t="s">
        <v>27</v>
      </c>
      <c r="C452" s="45" t="s">
        <v>773</v>
      </c>
      <c r="D452" s="46" t="s">
        <v>338</v>
      </c>
      <c r="E452" s="47">
        <f>Source!CA152</f>
        <v>60</v>
      </c>
      <c r="F452" s="47"/>
      <c r="G452" s="47">
        <f>Source!AU152</f>
        <v>60</v>
      </c>
      <c r="H452" s="48"/>
      <c r="I452" s="49"/>
      <c r="J452" s="48"/>
      <c r="K452" s="49"/>
      <c r="L452" s="48">
        <f>SUM(BA442:BA453)</f>
        <v>508.9</v>
      </c>
    </row>
    <row r="453" spans="1:83" ht="15" x14ac:dyDescent="0.2">
      <c r="C453" s="91" t="s">
        <v>774</v>
      </c>
      <c r="D453" s="91"/>
      <c r="E453" s="91"/>
      <c r="F453" s="91"/>
      <c r="G453" s="91"/>
      <c r="H453" s="91"/>
      <c r="I453" s="92">
        <f>K453/E442</f>
        <v>759.90333333333331</v>
      </c>
      <c r="J453" s="92"/>
      <c r="K453" s="92">
        <f>L443+L445+L451+L452+L446</f>
        <v>2279.71</v>
      </c>
      <c r="L453" s="92"/>
      <c r="AD453">
        <f>ROUND((Source!AT152/100)*((ROUND(SUMIF(SmtRes!AQ140:'SmtRes'!AQ142,"=1",SmtRes!AD140:'SmtRes'!AD142)*Source!I152, 2)+ROUND(SUMIF(SmtRes!AQ140:'SmtRes'!AQ142,"=1",SmtRes!AC140:'SmtRes'!AC142)*Source!I152, 2))), 2)</f>
        <v>2733.48</v>
      </c>
      <c r="AE453">
        <f>ROUND((Source!AU152/100)*((ROUND(SUMIF(SmtRes!AQ140:'SmtRes'!AQ142,"=1",SmtRes!AD140:'SmtRes'!AD142)*Source!I152, 2)+ROUND(SUMIF(SmtRes!AQ140:'SmtRes'!AQ142,"=1",SmtRes!AC140:'SmtRes'!AC142)*Source!I152, 2))), 2)</f>
        <v>1592.32</v>
      </c>
      <c r="AN453" s="50">
        <f>L443+L445+L451+L452+L446</f>
        <v>2279.71</v>
      </c>
      <c r="AO453" s="50">
        <f>L445</f>
        <v>49.019999999999996</v>
      </c>
      <c r="AQ453" t="s">
        <v>775</v>
      </c>
      <c r="AR453" s="50">
        <f>L443</f>
        <v>805.15</v>
      </c>
      <c r="AT453" s="50">
        <f>L446</f>
        <v>43.02</v>
      </c>
      <c r="AV453" t="s">
        <v>775</v>
      </c>
      <c r="AW453">
        <f>0</f>
        <v>0</v>
      </c>
      <c r="AZ453">
        <f>Source!X152</f>
        <v>873.62</v>
      </c>
      <c r="BA453">
        <f>Source!Y152</f>
        <v>508.9</v>
      </c>
      <c r="CD453">
        <v>1</v>
      </c>
    </row>
    <row r="454" spans="1:83" ht="68.25" x14ac:dyDescent="0.2">
      <c r="A454" s="36" t="s">
        <v>222</v>
      </c>
      <c r="B454" s="38" t="s">
        <v>829</v>
      </c>
      <c r="C454" s="38" t="s">
        <v>830</v>
      </c>
      <c r="D454" s="39" t="str">
        <f>Source!H153</f>
        <v>ответвление</v>
      </c>
      <c r="E454" s="40">
        <f>Source!K153</f>
        <v>5</v>
      </c>
      <c r="F454" s="40"/>
      <c r="G454" s="40">
        <f>Source!I153</f>
        <v>5</v>
      </c>
      <c r="H454" s="42"/>
      <c r="I454" s="41"/>
      <c r="J454" s="42"/>
      <c r="K454" s="41"/>
      <c r="L454" s="42"/>
    </row>
    <row r="455" spans="1:83" ht="15" x14ac:dyDescent="0.2">
      <c r="A455" s="37"/>
      <c r="B455" s="40">
        <v>1</v>
      </c>
      <c r="C455" s="37" t="s">
        <v>764</v>
      </c>
      <c r="D455" s="39" t="s">
        <v>580</v>
      </c>
      <c r="E455" s="43"/>
      <c r="F455" s="40"/>
      <c r="G455" s="43">
        <f>Source!U153</f>
        <v>6.35</v>
      </c>
      <c r="H455" s="40"/>
      <c r="I455" s="40"/>
      <c r="J455" s="40"/>
      <c r="K455" s="40"/>
      <c r="L455" s="44">
        <f>SUM(L456:L456)-SUMIF(CE456:CE456, 1, L456:L456)</f>
        <v>2865.31</v>
      </c>
    </row>
    <row r="456" spans="1:83" ht="28.5" x14ac:dyDescent="0.2">
      <c r="A456" s="38"/>
      <c r="B456" s="38" t="s">
        <v>657</v>
      </c>
      <c r="C456" s="38" t="s">
        <v>658</v>
      </c>
      <c r="D456" s="39" t="s">
        <v>580</v>
      </c>
      <c r="E456" s="40">
        <v>1.27</v>
      </c>
      <c r="F456" s="40"/>
      <c r="G456" s="40">
        <f>SmtRes!CX143</f>
        <v>6.35</v>
      </c>
      <c r="H456" s="42"/>
      <c r="I456" s="41"/>
      <c r="J456" s="42">
        <f>SmtRes!CZ143</f>
        <v>451.23</v>
      </c>
      <c r="K456" s="41"/>
      <c r="L456" s="42">
        <f>SmtRes!DI143</f>
        <v>2865.31</v>
      </c>
    </row>
    <row r="457" spans="1:83" ht="15" x14ac:dyDescent="0.2">
      <c r="A457" s="37"/>
      <c r="B457" s="40">
        <v>2</v>
      </c>
      <c r="C457" s="37" t="s">
        <v>765</v>
      </c>
      <c r="D457" s="39"/>
      <c r="E457" s="43"/>
      <c r="F457" s="40"/>
      <c r="G457" s="43"/>
      <c r="H457" s="40"/>
      <c r="I457" s="40"/>
      <c r="J457" s="40"/>
      <c r="K457" s="40"/>
      <c r="L457" s="44">
        <f>SUM(L458:L462)-SUMIF(CE458:CE462, 1, L458:L462)</f>
        <v>321.70999999999992</v>
      </c>
    </row>
    <row r="458" spans="1:83" ht="15" x14ac:dyDescent="0.2">
      <c r="A458" s="37"/>
      <c r="B458" s="40"/>
      <c r="C458" s="37" t="s">
        <v>768</v>
      </c>
      <c r="D458" s="39" t="s">
        <v>580</v>
      </c>
      <c r="E458" s="43"/>
      <c r="F458" s="40"/>
      <c r="G458" s="43">
        <f>Source!V153</f>
        <v>0.64999999999999991</v>
      </c>
      <c r="H458" s="40"/>
      <c r="I458" s="40"/>
      <c r="J458" s="40"/>
      <c r="K458" s="40"/>
      <c r="L458" s="44">
        <f>SUMIF(CE459:CE462, 1, L459:L462)</f>
        <v>310.67999999999995</v>
      </c>
      <c r="CE458">
        <v>1</v>
      </c>
    </row>
    <row r="459" spans="1:83" ht="28.5" x14ac:dyDescent="0.2">
      <c r="A459" s="38"/>
      <c r="B459" s="38" t="s">
        <v>651</v>
      </c>
      <c r="C459" s="38" t="s">
        <v>653</v>
      </c>
      <c r="D459" s="39" t="s">
        <v>366</v>
      </c>
      <c r="E459" s="40">
        <v>0.06</v>
      </c>
      <c r="F459" s="40"/>
      <c r="G459" s="40">
        <f>SmtRes!CX145</f>
        <v>0.3</v>
      </c>
      <c r="H459" s="42">
        <f>SmtRes!CZ145</f>
        <v>346.73</v>
      </c>
      <c r="I459" s="41">
        <f>SmtRes!AJ145</f>
        <v>1.26</v>
      </c>
      <c r="J459" s="42">
        <f>ROUND(H459*I459, 2)</f>
        <v>436.88</v>
      </c>
      <c r="K459" s="41"/>
      <c r="L459" s="42">
        <f>SmtRes!DG145</f>
        <v>131.06</v>
      </c>
    </row>
    <row r="460" spans="1:83" ht="28.5" x14ac:dyDescent="0.2">
      <c r="A460" s="38"/>
      <c r="B460" s="38" t="s">
        <v>590</v>
      </c>
      <c r="C460" s="38" t="s">
        <v>767</v>
      </c>
      <c r="D460" s="39" t="s">
        <v>580</v>
      </c>
      <c r="E460" s="40">
        <f>SmtRes!DO145*SmtRes!AT145</f>
        <v>0.06</v>
      </c>
      <c r="F460" s="40"/>
      <c r="G460" s="40">
        <f>SmtRes!DO145*SmtRes!CX145</f>
        <v>0.3</v>
      </c>
      <c r="H460" s="42"/>
      <c r="I460" s="41"/>
      <c r="J460" s="42">
        <f>ROUND(SmtRes!AG145/SmtRes!DO145, 2)</f>
        <v>477.98</v>
      </c>
      <c r="K460" s="41"/>
      <c r="L460" s="42">
        <f>SmtRes!DH145</f>
        <v>143.38999999999999</v>
      </c>
      <c r="CE460">
        <v>1</v>
      </c>
    </row>
    <row r="461" spans="1:83" ht="28.5" x14ac:dyDescent="0.2">
      <c r="A461" s="38"/>
      <c r="B461" s="38" t="s">
        <v>587</v>
      </c>
      <c r="C461" s="38" t="s">
        <v>589</v>
      </c>
      <c r="D461" s="39" t="s">
        <v>366</v>
      </c>
      <c r="E461" s="40">
        <v>7.0000000000000007E-2</v>
      </c>
      <c r="F461" s="40"/>
      <c r="G461" s="40">
        <f>SmtRes!CX146</f>
        <v>0.35</v>
      </c>
      <c r="H461" s="42"/>
      <c r="I461" s="41"/>
      <c r="J461" s="42">
        <f>SmtRes!CZ146</f>
        <v>544.70000000000005</v>
      </c>
      <c r="K461" s="41"/>
      <c r="L461" s="42">
        <f>SmtRes!DG146</f>
        <v>190.65</v>
      </c>
    </row>
    <row r="462" spans="1:83" ht="28.5" x14ac:dyDescent="0.2">
      <c r="A462" s="38"/>
      <c r="B462" s="38" t="s">
        <v>590</v>
      </c>
      <c r="C462" s="38" t="s">
        <v>767</v>
      </c>
      <c r="D462" s="39" t="s">
        <v>580</v>
      </c>
      <c r="E462" s="40">
        <f>SmtRes!DO146*SmtRes!AT146</f>
        <v>7.0000000000000007E-2</v>
      </c>
      <c r="F462" s="40"/>
      <c r="G462" s="40">
        <f>SmtRes!DO146*SmtRes!CX146</f>
        <v>0.35</v>
      </c>
      <c r="H462" s="42"/>
      <c r="I462" s="41"/>
      <c r="J462" s="42">
        <f>ROUND(SmtRes!AG146/SmtRes!DO146, 2)</f>
        <v>477.98</v>
      </c>
      <c r="K462" s="41"/>
      <c r="L462" s="42">
        <f>SmtRes!DH146</f>
        <v>167.29</v>
      </c>
      <c r="CE462">
        <v>1</v>
      </c>
    </row>
    <row r="463" spans="1:83" ht="14.25" x14ac:dyDescent="0.2">
      <c r="A463" s="38"/>
      <c r="B463" s="38" t="str">
        <f>EtalonRes!I160</f>
        <v>07.2.02.05</v>
      </c>
      <c r="C463" s="38" t="str">
        <f>EtalonRes!K160</f>
        <v>Траверсы стальные</v>
      </c>
      <c r="D463" s="39" t="str">
        <f>EtalonRes!O160</f>
        <v>т</v>
      </c>
      <c r="E463" s="40">
        <f>EtalonRes!X160</f>
        <v>0</v>
      </c>
      <c r="F463" s="40">
        <f>ROUND(0,7)</f>
        <v>0</v>
      </c>
      <c r="G463" s="40">
        <f>ROUND(EtalonRes!AG160*Source!I153, 7)</f>
        <v>0</v>
      </c>
      <c r="H463" s="42"/>
      <c r="I463" s="41"/>
      <c r="J463" s="42"/>
      <c r="K463" s="41"/>
      <c r="L463" s="42"/>
    </row>
    <row r="464" spans="1:83" ht="14.25" x14ac:dyDescent="0.2">
      <c r="A464" s="38"/>
      <c r="B464" s="38" t="str">
        <f>EtalonRes!I161</f>
        <v>07.2.07.13</v>
      </c>
      <c r="C464" s="38" t="str">
        <f>EtalonRes!K161</f>
        <v>Хомуты стальные</v>
      </c>
      <c r="D464" s="39" t="str">
        <f>EtalonRes!O161</f>
        <v>кг</v>
      </c>
      <c r="E464" s="40">
        <f>EtalonRes!X161</f>
        <v>0</v>
      </c>
      <c r="F464" s="40">
        <f>ROUND(0,7)</f>
        <v>0</v>
      </c>
      <c r="G464" s="40">
        <f>ROUND(EtalonRes!AG161*Source!I153, 7)</f>
        <v>0</v>
      </c>
      <c r="H464" s="42"/>
      <c r="I464" s="41"/>
      <c r="J464" s="42"/>
      <c r="K464" s="41"/>
      <c r="L464" s="42"/>
    </row>
    <row r="465" spans="1:83" ht="28.5" x14ac:dyDescent="0.2">
      <c r="A465" s="38"/>
      <c r="B465" s="38" t="str">
        <f>EtalonRes!I162</f>
        <v>21.2.01.02</v>
      </c>
      <c r="C465" s="38" t="str">
        <f>EtalonRes!K162</f>
        <v>Провода неизолированные для воздушных линий электропередач</v>
      </c>
      <c r="D465" s="39" t="str">
        <f>EtalonRes!O162</f>
        <v>т</v>
      </c>
      <c r="E465" s="40">
        <f>EtalonRes!X162</f>
        <v>0</v>
      </c>
      <c r="F465" s="40">
        <f>ROUND(0,7)</f>
        <v>0</v>
      </c>
      <c r="G465" s="40">
        <f>ROUND(EtalonRes!AG162*Source!I153, 7)</f>
        <v>0</v>
      </c>
      <c r="H465" s="42"/>
      <c r="I465" s="41"/>
      <c r="J465" s="42"/>
      <c r="K465" s="41"/>
      <c r="L465" s="42"/>
    </row>
    <row r="466" spans="1:83" ht="28.5" x14ac:dyDescent="0.2">
      <c r="A466" s="38"/>
      <c r="B466" s="38" t="str">
        <f>EtalonRes!I163</f>
        <v>22.2.01.04</v>
      </c>
      <c r="C466" s="38" t="str">
        <f>EtalonRes!K163</f>
        <v>Изоляторы линейные штыревые фарфоровые</v>
      </c>
      <c r="D466" s="39" t="str">
        <f>EtalonRes!O163</f>
        <v>ШТ</v>
      </c>
      <c r="E466" s="40">
        <f>EtalonRes!X163</f>
        <v>0</v>
      </c>
      <c r="F466" s="40">
        <f>ROUND(0,7)</f>
        <v>0</v>
      </c>
      <c r="G466" s="40">
        <f>ROUND(EtalonRes!AG163*Source!I153, 7)</f>
        <v>0</v>
      </c>
      <c r="H466" s="42"/>
      <c r="I466" s="41"/>
      <c r="J466" s="42"/>
      <c r="K466" s="41"/>
      <c r="L466" s="42"/>
    </row>
    <row r="467" spans="1:83" ht="14.25" x14ac:dyDescent="0.2">
      <c r="A467" s="38"/>
      <c r="B467" s="38" t="str">
        <f>EtalonRes!I164</f>
        <v>22.2.02.09</v>
      </c>
      <c r="C467" s="45" t="str">
        <f>EtalonRes!K164</f>
        <v>Крюки</v>
      </c>
      <c r="D467" s="46" t="str">
        <f>EtalonRes!O164</f>
        <v>кг</v>
      </c>
      <c r="E467" s="47">
        <f>EtalonRes!X164</f>
        <v>0</v>
      </c>
      <c r="F467" s="47">
        <f>ROUND(0,7)</f>
        <v>0</v>
      </c>
      <c r="G467" s="47">
        <f>ROUND(EtalonRes!AG164*Source!I153, 7)</f>
        <v>0</v>
      </c>
      <c r="H467" s="48"/>
      <c r="I467" s="49"/>
      <c r="J467" s="48"/>
      <c r="K467" s="49"/>
      <c r="L467" s="48"/>
    </row>
    <row r="468" spans="1:83" ht="15" x14ac:dyDescent="0.2">
      <c r="A468" s="38"/>
      <c r="B468" s="38"/>
      <c r="C468" s="52" t="s">
        <v>770</v>
      </c>
      <c r="D468" s="39"/>
      <c r="E468" s="40"/>
      <c r="F468" s="40"/>
      <c r="G468" s="40"/>
      <c r="H468" s="42"/>
      <c r="I468" s="41"/>
      <c r="J468" s="42"/>
      <c r="K468" s="41"/>
      <c r="L468" s="42">
        <f>L455+L457+L458</f>
        <v>3497.7</v>
      </c>
    </row>
    <row r="469" spans="1:83" ht="14.25" x14ac:dyDescent="0.2">
      <c r="A469" s="38"/>
      <c r="B469" s="38"/>
      <c r="C469" s="38" t="s">
        <v>771</v>
      </c>
      <c r="D469" s="39"/>
      <c r="E469" s="40"/>
      <c r="F469" s="40"/>
      <c r="G469" s="40"/>
      <c r="H469" s="42"/>
      <c r="I469" s="41"/>
      <c r="J469" s="42"/>
      <c r="K469" s="41"/>
      <c r="L469" s="42">
        <f>SUM(AR454:AR472)+SUM(AS454:AS472)+SUM(AT454:AT472)+SUM(AU454:AU472)+SUM(AV454:AV472)</f>
        <v>3175.99</v>
      </c>
    </row>
    <row r="470" spans="1:83" ht="14.25" x14ac:dyDescent="0.2">
      <c r="A470" s="38"/>
      <c r="B470" s="38" t="s">
        <v>26</v>
      </c>
      <c r="C470" s="38" t="s">
        <v>772</v>
      </c>
      <c r="D470" s="39" t="s">
        <v>338</v>
      </c>
      <c r="E470" s="40">
        <f>Source!BZ153</f>
        <v>103</v>
      </c>
      <c r="F470" s="40"/>
      <c r="G470" s="40">
        <f>Source!AT153</f>
        <v>103</v>
      </c>
      <c r="H470" s="42"/>
      <c r="I470" s="41"/>
      <c r="J470" s="42"/>
      <c r="K470" s="41"/>
      <c r="L470" s="42">
        <f>SUM(AZ454:AZ472)</f>
        <v>3271.27</v>
      </c>
    </row>
    <row r="471" spans="1:83" ht="14.25" x14ac:dyDescent="0.2">
      <c r="A471" s="45"/>
      <c r="B471" s="45" t="s">
        <v>27</v>
      </c>
      <c r="C471" s="45" t="s">
        <v>773</v>
      </c>
      <c r="D471" s="46" t="s">
        <v>338</v>
      </c>
      <c r="E471" s="47">
        <f>Source!CA153</f>
        <v>60</v>
      </c>
      <c r="F471" s="47"/>
      <c r="G471" s="47">
        <f>Source!AU153</f>
        <v>60</v>
      </c>
      <c r="H471" s="48"/>
      <c r="I471" s="49"/>
      <c r="J471" s="48"/>
      <c r="K471" s="49"/>
      <c r="L471" s="48">
        <f>SUM(BA454:BA472)</f>
        <v>1905.59</v>
      </c>
    </row>
    <row r="472" spans="1:83" ht="15" x14ac:dyDescent="0.2">
      <c r="C472" s="91" t="s">
        <v>774</v>
      </c>
      <c r="D472" s="91"/>
      <c r="E472" s="91"/>
      <c r="F472" s="91"/>
      <c r="G472" s="91"/>
      <c r="H472" s="91"/>
      <c r="I472" s="92">
        <f>K472/E454</f>
        <v>1734.9119999999998</v>
      </c>
      <c r="J472" s="92"/>
      <c r="K472" s="92">
        <f>L455+L457+L470+L471+L458</f>
        <v>8674.56</v>
      </c>
      <c r="L472" s="92"/>
      <c r="AD472">
        <f>ROUND((Source!AT153/100)*((ROUND(SUMIF(SmtRes!AQ143:'SmtRes'!AQ146,"=1",SmtRes!AD143:'SmtRes'!AD146)*Source!I153, 2)+ROUND(SUMIF(SmtRes!AQ143:'SmtRes'!AQ146,"=1",SmtRes!AC143:'SmtRes'!AC146)*Source!I153, 2))), 2)</f>
        <v>7247.03</v>
      </c>
      <c r="AE472">
        <f>ROUND((Source!AU153/100)*((ROUND(SUMIF(SmtRes!AQ143:'SmtRes'!AQ146,"=1",SmtRes!AD143:'SmtRes'!AD146)*Source!I153, 2)+ROUND(SUMIF(SmtRes!AQ143:'SmtRes'!AQ146,"=1",SmtRes!AC143:'SmtRes'!AC146)*Source!I153, 2))), 2)</f>
        <v>4221.57</v>
      </c>
      <c r="AN472" s="50">
        <f>L455+L457+L470+L471+L458</f>
        <v>8674.56</v>
      </c>
      <c r="AO472" s="50">
        <f>L457</f>
        <v>321.70999999999992</v>
      </c>
      <c r="AQ472" t="s">
        <v>775</v>
      </c>
      <c r="AR472" s="50">
        <f>L455</f>
        <v>2865.31</v>
      </c>
      <c r="AT472" s="50">
        <f>L458</f>
        <v>310.67999999999995</v>
      </c>
      <c r="AV472" t="s">
        <v>775</v>
      </c>
      <c r="AW472">
        <f>0</f>
        <v>0</v>
      </c>
      <c r="AZ472">
        <f>Source!X153</f>
        <v>3271.27</v>
      </c>
      <c r="BA472">
        <f>Source!Y153</f>
        <v>1905.59</v>
      </c>
      <c r="CD472">
        <v>1</v>
      </c>
    </row>
    <row r="473" spans="1:83" ht="68.25" x14ac:dyDescent="0.2">
      <c r="A473" s="36" t="s">
        <v>223</v>
      </c>
      <c r="B473" s="38" t="s">
        <v>833</v>
      </c>
      <c r="C473" s="38" t="s">
        <v>834</v>
      </c>
      <c r="D473" s="39" t="str">
        <f>Source!H154</f>
        <v>ответвление</v>
      </c>
      <c r="E473" s="40">
        <f>Source!K154</f>
        <v>2</v>
      </c>
      <c r="F473" s="40"/>
      <c r="G473" s="40">
        <f>Source!I154</f>
        <v>2</v>
      </c>
      <c r="H473" s="42"/>
      <c r="I473" s="41"/>
      <c r="J473" s="42"/>
      <c r="K473" s="41"/>
      <c r="L473" s="42"/>
    </row>
    <row r="474" spans="1:83" ht="15" x14ac:dyDescent="0.2">
      <c r="A474" s="37"/>
      <c r="B474" s="40">
        <v>1</v>
      </c>
      <c r="C474" s="37" t="s">
        <v>764</v>
      </c>
      <c r="D474" s="39" t="s">
        <v>580</v>
      </c>
      <c r="E474" s="43"/>
      <c r="F474" s="40"/>
      <c r="G474" s="43">
        <f>Source!U154</f>
        <v>1.22</v>
      </c>
      <c r="H474" s="40"/>
      <c r="I474" s="40"/>
      <c r="J474" s="40"/>
      <c r="K474" s="40"/>
      <c r="L474" s="44">
        <f>SUM(L475:L475)-SUMIF(CE475:CE475, 1, L475:L475)</f>
        <v>496.1</v>
      </c>
    </row>
    <row r="475" spans="1:83" ht="28.5" x14ac:dyDescent="0.2">
      <c r="A475" s="38"/>
      <c r="B475" s="38" t="s">
        <v>631</v>
      </c>
      <c r="C475" s="38" t="s">
        <v>632</v>
      </c>
      <c r="D475" s="39" t="s">
        <v>580</v>
      </c>
      <c r="E475" s="40">
        <v>0.61</v>
      </c>
      <c r="F475" s="40"/>
      <c r="G475" s="40">
        <f>SmtRes!CX147</f>
        <v>1.22</v>
      </c>
      <c r="H475" s="42"/>
      <c r="I475" s="41"/>
      <c r="J475" s="42">
        <f>SmtRes!CZ147</f>
        <v>406.64</v>
      </c>
      <c r="K475" s="41"/>
      <c r="L475" s="42">
        <f>SmtRes!DI147</f>
        <v>496.1</v>
      </c>
    </row>
    <row r="476" spans="1:83" ht="15" x14ac:dyDescent="0.2">
      <c r="A476" s="37"/>
      <c r="B476" s="40">
        <v>2</v>
      </c>
      <c r="C476" s="37" t="s">
        <v>765</v>
      </c>
      <c r="D476" s="39"/>
      <c r="E476" s="43"/>
      <c r="F476" s="40"/>
      <c r="G476" s="43"/>
      <c r="H476" s="40"/>
      <c r="I476" s="40"/>
      <c r="J476" s="40"/>
      <c r="K476" s="40"/>
      <c r="L476" s="44">
        <f>SUM(L477:L479)-SUMIF(CE477:CE479, 1, L477:L479)</f>
        <v>32.679999999999993</v>
      </c>
    </row>
    <row r="477" spans="1:83" ht="15" x14ac:dyDescent="0.2">
      <c r="A477" s="37"/>
      <c r="B477" s="40"/>
      <c r="C477" s="37" t="s">
        <v>768</v>
      </c>
      <c r="D477" s="39" t="s">
        <v>580</v>
      </c>
      <c r="E477" s="43"/>
      <c r="F477" s="40"/>
      <c r="G477" s="43">
        <f>Source!V154</f>
        <v>0.06</v>
      </c>
      <c r="H477" s="40"/>
      <c r="I477" s="40"/>
      <c r="J477" s="40"/>
      <c r="K477" s="40"/>
      <c r="L477" s="44">
        <f>SUMIF(CE478:CE479, 1, L478:L479)</f>
        <v>28.68</v>
      </c>
      <c r="CE477">
        <v>1</v>
      </c>
    </row>
    <row r="478" spans="1:83" ht="28.5" x14ac:dyDescent="0.2">
      <c r="A478" s="38"/>
      <c r="B478" s="38" t="s">
        <v>587</v>
      </c>
      <c r="C478" s="38" t="s">
        <v>589</v>
      </c>
      <c r="D478" s="39" t="s">
        <v>366</v>
      </c>
      <c r="E478" s="40">
        <v>0.03</v>
      </c>
      <c r="F478" s="40"/>
      <c r="G478" s="40">
        <f>SmtRes!CX149</f>
        <v>0.06</v>
      </c>
      <c r="H478" s="42"/>
      <c r="I478" s="41"/>
      <c r="J478" s="42">
        <f>SmtRes!CZ149</f>
        <v>544.70000000000005</v>
      </c>
      <c r="K478" s="41"/>
      <c r="L478" s="42">
        <f>SmtRes!DG149</f>
        <v>32.68</v>
      </c>
    </row>
    <row r="479" spans="1:83" ht="28.5" x14ac:dyDescent="0.2">
      <c r="A479" s="38"/>
      <c r="B479" s="38" t="s">
        <v>590</v>
      </c>
      <c r="C479" s="45" t="s">
        <v>767</v>
      </c>
      <c r="D479" s="46" t="s">
        <v>580</v>
      </c>
      <c r="E479" s="47">
        <f>SmtRes!DO149*SmtRes!AT149</f>
        <v>0.03</v>
      </c>
      <c r="F479" s="47"/>
      <c r="G479" s="47">
        <f>SmtRes!DO149*SmtRes!CX149</f>
        <v>0.06</v>
      </c>
      <c r="H479" s="48"/>
      <c r="I479" s="49"/>
      <c r="J479" s="48">
        <f>ROUND(SmtRes!AG149/SmtRes!DO149, 2)</f>
        <v>477.98</v>
      </c>
      <c r="K479" s="49"/>
      <c r="L479" s="48">
        <f>SmtRes!DH149</f>
        <v>28.68</v>
      </c>
      <c r="CE479">
        <v>1</v>
      </c>
    </row>
    <row r="480" spans="1:83" ht="15" x14ac:dyDescent="0.2">
      <c r="A480" s="38"/>
      <c r="B480" s="38"/>
      <c r="C480" s="52" t="s">
        <v>770</v>
      </c>
      <c r="D480" s="39"/>
      <c r="E480" s="40"/>
      <c r="F480" s="40"/>
      <c r="G480" s="40"/>
      <c r="H480" s="42"/>
      <c r="I480" s="41"/>
      <c r="J480" s="42"/>
      <c r="K480" s="41"/>
      <c r="L480" s="42">
        <f>L474+L476+L477</f>
        <v>557.45999999999992</v>
      </c>
    </row>
    <row r="481" spans="1:83" ht="14.25" x14ac:dyDescent="0.2">
      <c r="A481" s="38"/>
      <c r="B481" s="38"/>
      <c r="C481" s="38" t="s">
        <v>771</v>
      </c>
      <c r="D481" s="39"/>
      <c r="E481" s="40"/>
      <c r="F481" s="40"/>
      <c r="G481" s="40"/>
      <c r="H481" s="42"/>
      <c r="I481" s="41"/>
      <c r="J481" s="42"/>
      <c r="K481" s="41"/>
      <c r="L481" s="42">
        <f>SUM(AR473:AR484)+SUM(AS473:AS484)+SUM(AT473:AT484)+SUM(AU473:AU484)+SUM(AV473:AV484)</f>
        <v>524.78</v>
      </c>
    </row>
    <row r="482" spans="1:83" ht="14.25" x14ac:dyDescent="0.2">
      <c r="A482" s="38"/>
      <c r="B482" s="38" t="s">
        <v>26</v>
      </c>
      <c r="C482" s="38" t="s">
        <v>772</v>
      </c>
      <c r="D482" s="39" t="s">
        <v>338</v>
      </c>
      <c r="E482" s="40">
        <f>Source!BZ154</f>
        <v>103</v>
      </c>
      <c r="F482" s="40"/>
      <c r="G482" s="40">
        <f>Source!AT154</f>
        <v>103</v>
      </c>
      <c r="H482" s="42"/>
      <c r="I482" s="41"/>
      <c r="J482" s="42"/>
      <c r="K482" s="41"/>
      <c r="L482" s="42">
        <f>SUM(AZ473:AZ484)</f>
        <v>540.52</v>
      </c>
    </row>
    <row r="483" spans="1:83" ht="14.25" x14ac:dyDescent="0.2">
      <c r="A483" s="45"/>
      <c r="B483" s="45" t="s">
        <v>27</v>
      </c>
      <c r="C483" s="45" t="s">
        <v>773</v>
      </c>
      <c r="D483" s="46" t="s">
        <v>338</v>
      </c>
      <c r="E483" s="47">
        <f>Source!CA154</f>
        <v>60</v>
      </c>
      <c r="F483" s="47"/>
      <c r="G483" s="47">
        <f>Source!AU154</f>
        <v>60</v>
      </c>
      <c r="H483" s="48"/>
      <c r="I483" s="49"/>
      <c r="J483" s="48"/>
      <c r="K483" s="49"/>
      <c r="L483" s="48">
        <f>SUM(BA473:BA484)</f>
        <v>314.87</v>
      </c>
    </row>
    <row r="484" spans="1:83" ht="15" x14ac:dyDescent="0.2">
      <c r="C484" s="91" t="s">
        <v>774</v>
      </c>
      <c r="D484" s="91"/>
      <c r="E484" s="91"/>
      <c r="F484" s="91"/>
      <c r="G484" s="91"/>
      <c r="H484" s="91"/>
      <c r="I484" s="92">
        <f>K484/E473</f>
        <v>706.42500000000007</v>
      </c>
      <c r="J484" s="92"/>
      <c r="K484" s="92">
        <f>L474+L476+L482+L483+L477</f>
        <v>1412.8500000000001</v>
      </c>
      <c r="L484" s="92"/>
      <c r="AD484">
        <f>ROUND((Source!AT154/100)*((ROUND(SUMIF(SmtRes!AQ147:'SmtRes'!AQ149,"=1",SmtRes!AD147:'SmtRes'!AD149)*Source!I154, 2)+ROUND(SUMIF(SmtRes!AQ147:'SmtRes'!AQ149,"=1",SmtRes!AC147:'SmtRes'!AC149)*Source!I154, 2))), 2)</f>
        <v>1822.32</v>
      </c>
      <c r="AE484">
        <f>ROUND((Source!AU154/100)*((ROUND(SUMIF(SmtRes!AQ147:'SmtRes'!AQ149,"=1",SmtRes!AD147:'SmtRes'!AD149)*Source!I154, 2)+ROUND(SUMIF(SmtRes!AQ147:'SmtRes'!AQ149,"=1",SmtRes!AC147:'SmtRes'!AC149)*Source!I154, 2))), 2)</f>
        <v>1061.54</v>
      </c>
      <c r="AN484" s="50">
        <f>L474+L476+L482+L483+L477</f>
        <v>1412.8500000000001</v>
      </c>
      <c r="AO484" s="50">
        <f>L476</f>
        <v>32.679999999999993</v>
      </c>
      <c r="AQ484" t="s">
        <v>775</v>
      </c>
      <c r="AR484" s="50">
        <f>L474</f>
        <v>496.1</v>
      </c>
      <c r="AT484" s="50">
        <f>L477</f>
        <v>28.68</v>
      </c>
      <c r="AV484" t="s">
        <v>775</v>
      </c>
      <c r="AW484">
        <f>0</f>
        <v>0</v>
      </c>
      <c r="AZ484">
        <f>Source!X154</f>
        <v>540.52</v>
      </c>
      <c r="BA484">
        <f>Source!Y154</f>
        <v>314.87</v>
      </c>
      <c r="CD484">
        <v>1</v>
      </c>
    </row>
    <row r="485" spans="1:83" ht="68.25" x14ac:dyDescent="0.2">
      <c r="A485" s="36" t="s">
        <v>227</v>
      </c>
      <c r="B485" s="38" t="s">
        <v>829</v>
      </c>
      <c r="C485" s="38" t="s">
        <v>830</v>
      </c>
      <c r="D485" s="39" t="str">
        <f>Source!H155</f>
        <v>ответвление</v>
      </c>
      <c r="E485" s="40">
        <f>Source!K155</f>
        <v>18</v>
      </c>
      <c r="F485" s="40"/>
      <c r="G485" s="40">
        <f>Source!I155</f>
        <v>18</v>
      </c>
      <c r="H485" s="42"/>
      <c r="I485" s="41"/>
      <c r="J485" s="42"/>
      <c r="K485" s="41"/>
      <c r="L485" s="42"/>
    </row>
    <row r="486" spans="1:83" ht="15" x14ac:dyDescent="0.2">
      <c r="A486" s="37"/>
      <c r="B486" s="40">
        <v>1</v>
      </c>
      <c r="C486" s="37" t="s">
        <v>764</v>
      </c>
      <c r="D486" s="39" t="s">
        <v>580</v>
      </c>
      <c r="E486" s="43"/>
      <c r="F486" s="40"/>
      <c r="G486" s="43">
        <f>Source!U155</f>
        <v>22.86</v>
      </c>
      <c r="H486" s="40"/>
      <c r="I486" s="40"/>
      <c r="J486" s="40"/>
      <c r="K486" s="40"/>
      <c r="L486" s="44">
        <f>SUM(L487:L487)-SUMIF(CE487:CE487, 1, L487:L487)</f>
        <v>10315.120000000001</v>
      </c>
    </row>
    <row r="487" spans="1:83" ht="28.5" x14ac:dyDescent="0.2">
      <c r="A487" s="38"/>
      <c r="B487" s="38" t="s">
        <v>657</v>
      </c>
      <c r="C487" s="38" t="s">
        <v>658</v>
      </c>
      <c r="D487" s="39" t="s">
        <v>580</v>
      </c>
      <c r="E487" s="40">
        <v>1.27</v>
      </c>
      <c r="F487" s="40"/>
      <c r="G487" s="40">
        <f>SmtRes!CX150</f>
        <v>22.86</v>
      </c>
      <c r="H487" s="42"/>
      <c r="I487" s="41"/>
      <c r="J487" s="42">
        <f>SmtRes!CZ150</f>
        <v>451.23</v>
      </c>
      <c r="K487" s="41"/>
      <c r="L487" s="42">
        <f>SmtRes!DI150</f>
        <v>10315.120000000001</v>
      </c>
    </row>
    <row r="488" spans="1:83" ht="15" x14ac:dyDescent="0.2">
      <c r="A488" s="37"/>
      <c r="B488" s="40">
        <v>2</v>
      </c>
      <c r="C488" s="37" t="s">
        <v>765</v>
      </c>
      <c r="D488" s="39"/>
      <c r="E488" s="43"/>
      <c r="F488" s="40"/>
      <c r="G488" s="43"/>
      <c r="H488" s="40"/>
      <c r="I488" s="40"/>
      <c r="J488" s="40"/>
      <c r="K488" s="40"/>
      <c r="L488" s="44">
        <f>SUM(L489:L493)-SUMIF(CE489:CE493, 1, L489:L493)</f>
        <v>1158.1500000000001</v>
      </c>
    </row>
    <row r="489" spans="1:83" ht="15" x14ac:dyDescent="0.2">
      <c r="A489" s="37"/>
      <c r="B489" s="40"/>
      <c r="C489" s="37" t="s">
        <v>768</v>
      </c>
      <c r="D489" s="39" t="s">
        <v>580</v>
      </c>
      <c r="E489" s="43"/>
      <c r="F489" s="40"/>
      <c r="G489" s="43">
        <f>Source!V155</f>
        <v>2.34</v>
      </c>
      <c r="H489" s="40"/>
      <c r="I489" s="40"/>
      <c r="J489" s="40"/>
      <c r="K489" s="40"/>
      <c r="L489" s="44">
        <f>SUMIF(CE490:CE493, 1, L490:L493)</f>
        <v>1118.47</v>
      </c>
      <c r="CE489">
        <v>1</v>
      </c>
    </row>
    <row r="490" spans="1:83" ht="28.5" x14ac:dyDescent="0.2">
      <c r="A490" s="38"/>
      <c r="B490" s="38" t="s">
        <v>651</v>
      </c>
      <c r="C490" s="38" t="s">
        <v>653</v>
      </c>
      <c r="D490" s="39" t="s">
        <v>366</v>
      </c>
      <c r="E490" s="40">
        <v>0.06</v>
      </c>
      <c r="F490" s="40"/>
      <c r="G490" s="40">
        <f>SmtRes!CX152</f>
        <v>1.08</v>
      </c>
      <c r="H490" s="42">
        <f>SmtRes!CZ152</f>
        <v>346.73</v>
      </c>
      <c r="I490" s="41">
        <f>SmtRes!AJ152</f>
        <v>1.26</v>
      </c>
      <c r="J490" s="42">
        <f>ROUND(H490*I490, 2)</f>
        <v>436.88</v>
      </c>
      <c r="K490" s="41"/>
      <c r="L490" s="42">
        <f>SmtRes!DG152</f>
        <v>471.83</v>
      </c>
    </row>
    <row r="491" spans="1:83" ht="28.5" x14ac:dyDescent="0.2">
      <c r="A491" s="38"/>
      <c r="B491" s="38" t="s">
        <v>590</v>
      </c>
      <c r="C491" s="38" t="s">
        <v>767</v>
      </c>
      <c r="D491" s="39" t="s">
        <v>580</v>
      </c>
      <c r="E491" s="40">
        <f>SmtRes!DO152*SmtRes!AT152</f>
        <v>0.06</v>
      </c>
      <c r="F491" s="40"/>
      <c r="G491" s="40">
        <f>SmtRes!DO152*SmtRes!CX152</f>
        <v>1.08</v>
      </c>
      <c r="H491" s="42"/>
      <c r="I491" s="41"/>
      <c r="J491" s="42">
        <f>ROUND(SmtRes!AG152/SmtRes!DO152, 2)</f>
        <v>477.98</v>
      </c>
      <c r="K491" s="41"/>
      <c r="L491" s="42">
        <f>SmtRes!DH152</f>
        <v>516.22</v>
      </c>
      <c r="CE491">
        <v>1</v>
      </c>
    </row>
    <row r="492" spans="1:83" ht="28.5" x14ac:dyDescent="0.2">
      <c r="A492" s="38"/>
      <c r="B492" s="38" t="s">
        <v>587</v>
      </c>
      <c r="C492" s="38" t="s">
        <v>589</v>
      </c>
      <c r="D492" s="39" t="s">
        <v>366</v>
      </c>
      <c r="E492" s="40">
        <v>7.0000000000000007E-2</v>
      </c>
      <c r="F492" s="40"/>
      <c r="G492" s="40">
        <f>SmtRes!CX153</f>
        <v>1.26</v>
      </c>
      <c r="H492" s="42"/>
      <c r="I492" s="41"/>
      <c r="J492" s="42">
        <f>SmtRes!CZ153</f>
        <v>544.70000000000005</v>
      </c>
      <c r="K492" s="41"/>
      <c r="L492" s="42">
        <f>SmtRes!DG153</f>
        <v>686.32</v>
      </c>
    </row>
    <row r="493" spans="1:83" ht="28.5" x14ac:dyDescent="0.2">
      <c r="A493" s="38"/>
      <c r="B493" s="38" t="s">
        <v>590</v>
      </c>
      <c r="C493" s="38" t="s">
        <v>767</v>
      </c>
      <c r="D493" s="39" t="s">
        <v>580</v>
      </c>
      <c r="E493" s="40">
        <f>SmtRes!DO153*SmtRes!AT153</f>
        <v>7.0000000000000007E-2</v>
      </c>
      <c r="F493" s="40"/>
      <c r="G493" s="40">
        <f>SmtRes!DO153*SmtRes!CX153</f>
        <v>1.26</v>
      </c>
      <c r="H493" s="42"/>
      <c r="I493" s="41"/>
      <c r="J493" s="42">
        <f>ROUND(SmtRes!AG153/SmtRes!DO153, 2)</f>
        <v>477.98</v>
      </c>
      <c r="K493" s="41"/>
      <c r="L493" s="42">
        <f>SmtRes!DH153</f>
        <v>602.25</v>
      </c>
      <c r="CE493">
        <v>1</v>
      </c>
    </row>
    <row r="494" spans="1:83" ht="14.25" x14ac:dyDescent="0.2">
      <c r="A494" s="38"/>
      <c r="B494" s="38" t="str">
        <f>EtalonRes!I173</f>
        <v>07.2.02.05</v>
      </c>
      <c r="C494" s="38" t="str">
        <f>EtalonRes!K173</f>
        <v>Траверсы стальные</v>
      </c>
      <c r="D494" s="39" t="str">
        <f>EtalonRes!O173</f>
        <v>т</v>
      </c>
      <c r="E494" s="40">
        <f>EtalonRes!X173</f>
        <v>0</v>
      </c>
      <c r="F494" s="40">
        <f>ROUND(0,7)</f>
        <v>0</v>
      </c>
      <c r="G494" s="40">
        <f>ROUND(EtalonRes!AG173*Source!I155, 7)</f>
        <v>0</v>
      </c>
      <c r="H494" s="42"/>
      <c r="I494" s="41"/>
      <c r="J494" s="42"/>
      <c r="K494" s="41"/>
      <c r="L494" s="42"/>
    </row>
    <row r="495" spans="1:83" ht="14.25" x14ac:dyDescent="0.2">
      <c r="A495" s="38"/>
      <c r="B495" s="38" t="str">
        <f>EtalonRes!I174</f>
        <v>07.2.07.13</v>
      </c>
      <c r="C495" s="38" t="str">
        <f>EtalonRes!K174</f>
        <v>Хомуты стальные</v>
      </c>
      <c r="D495" s="39" t="str">
        <f>EtalonRes!O174</f>
        <v>кг</v>
      </c>
      <c r="E495" s="40">
        <f>EtalonRes!X174</f>
        <v>0</v>
      </c>
      <c r="F495" s="40">
        <f>ROUND(0,7)</f>
        <v>0</v>
      </c>
      <c r="G495" s="40">
        <f>ROUND(EtalonRes!AG174*Source!I155, 7)</f>
        <v>0</v>
      </c>
      <c r="H495" s="42"/>
      <c r="I495" s="41"/>
      <c r="J495" s="42"/>
      <c r="K495" s="41"/>
      <c r="L495" s="42"/>
    </row>
    <row r="496" spans="1:83" ht="28.5" x14ac:dyDescent="0.2">
      <c r="A496" s="38"/>
      <c r="B496" s="38" t="str">
        <f>EtalonRes!I175</f>
        <v>21.2.01.02</v>
      </c>
      <c r="C496" s="38" t="str">
        <f>EtalonRes!K175</f>
        <v>Провода неизолированные для воздушных линий электропередач</v>
      </c>
      <c r="D496" s="39" t="str">
        <f>EtalonRes!O175</f>
        <v>т</v>
      </c>
      <c r="E496" s="40">
        <f>EtalonRes!X175</f>
        <v>0</v>
      </c>
      <c r="F496" s="40">
        <f>ROUND(0,7)</f>
        <v>0</v>
      </c>
      <c r="G496" s="40">
        <f>ROUND(EtalonRes!AG175*Source!I155, 7)</f>
        <v>0</v>
      </c>
      <c r="H496" s="42"/>
      <c r="I496" s="41"/>
      <c r="J496" s="42"/>
      <c r="K496" s="41"/>
      <c r="L496" s="42"/>
    </row>
    <row r="497" spans="1:83" ht="28.5" x14ac:dyDescent="0.2">
      <c r="A497" s="38"/>
      <c r="B497" s="38" t="str">
        <f>EtalonRes!I176</f>
        <v>22.2.01.04</v>
      </c>
      <c r="C497" s="38" t="str">
        <f>EtalonRes!K176</f>
        <v>Изоляторы линейные штыревые фарфоровые</v>
      </c>
      <c r="D497" s="39" t="str">
        <f>EtalonRes!O176</f>
        <v>ШТ</v>
      </c>
      <c r="E497" s="40">
        <f>EtalonRes!X176</f>
        <v>0</v>
      </c>
      <c r="F497" s="40">
        <f>ROUND(0,7)</f>
        <v>0</v>
      </c>
      <c r="G497" s="40">
        <f>ROUND(EtalonRes!AG176*Source!I155, 7)</f>
        <v>0</v>
      </c>
      <c r="H497" s="42"/>
      <c r="I497" s="41"/>
      <c r="J497" s="42"/>
      <c r="K497" s="41"/>
      <c r="L497" s="42"/>
    </row>
    <row r="498" spans="1:83" ht="14.25" x14ac:dyDescent="0.2">
      <c r="A498" s="38"/>
      <c r="B498" s="38" t="str">
        <f>EtalonRes!I177</f>
        <v>22.2.02.09</v>
      </c>
      <c r="C498" s="45" t="str">
        <f>EtalonRes!K177</f>
        <v>Крюки</v>
      </c>
      <c r="D498" s="46" t="str">
        <f>EtalonRes!O177</f>
        <v>кг</v>
      </c>
      <c r="E498" s="47">
        <f>EtalonRes!X177</f>
        <v>0</v>
      </c>
      <c r="F498" s="47">
        <f>ROUND(0,7)</f>
        <v>0</v>
      </c>
      <c r="G498" s="47">
        <f>ROUND(EtalonRes!AG177*Source!I155, 7)</f>
        <v>0</v>
      </c>
      <c r="H498" s="48"/>
      <c r="I498" s="49"/>
      <c r="J498" s="48"/>
      <c r="K498" s="49"/>
      <c r="L498" s="48"/>
    </row>
    <row r="499" spans="1:83" ht="15" x14ac:dyDescent="0.2">
      <c r="A499" s="38"/>
      <c r="B499" s="38"/>
      <c r="C499" s="52" t="s">
        <v>770</v>
      </c>
      <c r="D499" s="39"/>
      <c r="E499" s="40"/>
      <c r="F499" s="40"/>
      <c r="G499" s="40"/>
      <c r="H499" s="42"/>
      <c r="I499" s="41"/>
      <c r="J499" s="42"/>
      <c r="K499" s="41"/>
      <c r="L499" s="42">
        <f>L486+L488+L489</f>
        <v>12591.74</v>
      </c>
    </row>
    <row r="500" spans="1:83" ht="14.25" x14ac:dyDescent="0.2">
      <c r="A500" s="38"/>
      <c r="B500" s="38"/>
      <c r="C500" s="38" t="s">
        <v>771</v>
      </c>
      <c r="D500" s="39"/>
      <c r="E500" s="40"/>
      <c r="F500" s="40"/>
      <c r="G500" s="40"/>
      <c r="H500" s="42"/>
      <c r="I500" s="41"/>
      <c r="J500" s="42"/>
      <c r="K500" s="41"/>
      <c r="L500" s="42">
        <f>SUM(AR485:AR503)+SUM(AS485:AS503)+SUM(AT485:AT503)+SUM(AU485:AU503)+SUM(AV485:AV503)</f>
        <v>11433.59</v>
      </c>
    </row>
    <row r="501" spans="1:83" ht="14.25" x14ac:dyDescent="0.2">
      <c r="A501" s="38"/>
      <c r="B501" s="38" t="s">
        <v>26</v>
      </c>
      <c r="C501" s="38" t="s">
        <v>772</v>
      </c>
      <c r="D501" s="39" t="s">
        <v>338</v>
      </c>
      <c r="E501" s="40">
        <f>Source!BZ155</f>
        <v>103</v>
      </c>
      <c r="F501" s="40"/>
      <c r="G501" s="40">
        <f>Source!AT155</f>
        <v>103</v>
      </c>
      <c r="H501" s="42"/>
      <c r="I501" s="41"/>
      <c r="J501" s="42"/>
      <c r="K501" s="41"/>
      <c r="L501" s="42">
        <f>SUM(AZ485:AZ503)</f>
        <v>11776.6</v>
      </c>
    </row>
    <row r="502" spans="1:83" ht="14.25" x14ac:dyDescent="0.2">
      <c r="A502" s="45"/>
      <c r="B502" s="45" t="s">
        <v>27</v>
      </c>
      <c r="C502" s="45" t="s">
        <v>773</v>
      </c>
      <c r="D502" s="46" t="s">
        <v>338</v>
      </c>
      <c r="E502" s="47">
        <f>Source!CA155</f>
        <v>60</v>
      </c>
      <c r="F502" s="47"/>
      <c r="G502" s="47">
        <f>Source!AU155</f>
        <v>60</v>
      </c>
      <c r="H502" s="48"/>
      <c r="I502" s="49"/>
      <c r="J502" s="48"/>
      <c r="K502" s="49"/>
      <c r="L502" s="48">
        <f>SUM(BA485:BA503)</f>
        <v>6860.15</v>
      </c>
    </row>
    <row r="503" spans="1:83" ht="15" x14ac:dyDescent="0.2">
      <c r="C503" s="91" t="s">
        <v>774</v>
      </c>
      <c r="D503" s="91"/>
      <c r="E503" s="91"/>
      <c r="F503" s="91"/>
      <c r="G503" s="91"/>
      <c r="H503" s="91"/>
      <c r="I503" s="92">
        <f>K503/E485</f>
        <v>1734.9161111111114</v>
      </c>
      <c r="J503" s="92"/>
      <c r="K503" s="92">
        <f>L486+L488+L501+L502+L489</f>
        <v>31228.490000000005</v>
      </c>
      <c r="L503" s="92"/>
      <c r="AD503">
        <f>ROUND((Source!AT155/100)*((ROUND(SUMIF(SmtRes!AQ150:'SmtRes'!AQ153,"=1",SmtRes!AD150:'SmtRes'!AD153)*Source!I155, 2)+ROUND(SUMIF(SmtRes!AQ150:'SmtRes'!AQ153,"=1",SmtRes!AC150:'SmtRes'!AC153)*Source!I155, 2))), 2)</f>
        <v>26089.3</v>
      </c>
      <c r="AE503">
        <f>ROUND((Source!AU155/100)*((ROUND(SUMIF(SmtRes!AQ150:'SmtRes'!AQ153,"=1",SmtRes!AD150:'SmtRes'!AD153)*Source!I155, 2)+ROUND(SUMIF(SmtRes!AQ150:'SmtRes'!AQ153,"=1",SmtRes!AC150:'SmtRes'!AC153)*Source!I155, 2))), 2)</f>
        <v>15197.65</v>
      </c>
      <c r="AN503" s="50">
        <f>L486+L488+L501+L502+L489</f>
        <v>31228.490000000005</v>
      </c>
      <c r="AO503" s="50">
        <f>L488</f>
        <v>1158.1500000000001</v>
      </c>
      <c r="AQ503" t="s">
        <v>775</v>
      </c>
      <c r="AR503" s="50">
        <f>L486</f>
        <v>10315.120000000001</v>
      </c>
      <c r="AT503" s="50">
        <f>L489</f>
        <v>1118.47</v>
      </c>
      <c r="AV503" t="s">
        <v>775</v>
      </c>
      <c r="AW503">
        <f>0</f>
        <v>0</v>
      </c>
      <c r="AZ503">
        <f>Source!X155</f>
        <v>11776.6</v>
      </c>
      <c r="BA503">
        <f>Source!Y155</f>
        <v>6860.15</v>
      </c>
      <c r="CD503">
        <v>1</v>
      </c>
    </row>
    <row r="504" spans="1:83" ht="68.25" x14ac:dyDescent="0.2">
      <c r="A504" s="36" t="s">
        <v>228</v>
      </c>
      <c r="B504" s="38" t="s">
        <v>833</v>
      </c>
      <c r="C504" s="38" t="s">
        <v>834</v>
      </c>
      <c r="D504" s="39" t="str">
        <f>Source!H156</f>
        <v>ответвление</v>
      </c>
      <c r="E504" s="40">
        <f>Source!K156</f>
        <v>18</v>
      </c>
      <c r="F504" s="40"/>
      <c r="G504" s="40">
        <f>Source!I156</f>
        <v>18</v>
      </c>
      <c r="H504" s="42"/>
      <c r="I504" s="41"/>
      <c r="J504" s="42"/>
      <c r="K504" s="41"/>
      <c r="L504" s="42"/>
    </row>
    <row r="505" spans="1:83" ht="15" x14ac:dyDescent="0.2">
      <c r="A505" s="37"/>
      <c r="B505" s="40">
        <v>1</v>
      </c>
      <c r="C505" s="37" t="s">
        <v>764</v>
      </c>
      <c r="D505" s="39" t="s">
        <v>580</v>
      </c>
      <c r="E505" s="43"/>
      <c r="F505" s="40"/>
      <c r="G505" s="43">
        <f>Source!U156</f>
        <v>10.98</v>
      </c>
      <c r="H505" s="40"/>
      <c r="I505" s="40"/>
      <c r="J505" s="40"/>
      <c r="K505" s="40"/>
      <c r="L505" s="44">
        <f>SUM(L506:L506)-SUMIF(CE506:CE506, 1, L506:L506)</f>
        <v>4464.91</v>
      </c>
    </row>
    <row r="506" spans="1:83" ht="28.5" x14ac:dyDescent="0.2">
      <c r="A506" s="38"/>
      <c r="B506" s="38" t="s">
        <v>631</v>
      </c>
      <c r="C506" s="38" t="s">
        <v>632</v>
      </c>
      <c r="D506" s="39" t="s">
        <v>580</v>
      </c>
      <c r="E506" s="40">
        <v>0.61</v>
      </c>
      <c r="F506" s="40"/>
      <c r="G506" s="40">
        <f>SmtRes!CX154</f>
        <v>10.98</v>
      </c>
      <c r="H506" s="42"/>
      <c r="I506" s="41"/>
      <c r="J506" s="42">
        <f>SmtRes!CZ154</f>
        <v>406.64</v>
      </c>
      <c r="K506" s="41"/>
      <c r="L506" s="42">
        <f>SmtRes!DI154</f>
        <v>4464.91</v>
      </c>
    </row>
    <row r="507" spans="1:83" ht="15" x14ac:dyDescent="0.2">
      <c r="A507" s="37"/>
      <c r="B507" s="40">
        <v>2</v>
      </c>
      <c r="C507" s="37" t="s">
        <v>765</v>
      </c>
      <c r="D507" s="39"/>
      <c r="E507" s="43"/>
      <c r="F507" s="40"/>
      <c r="G507" s="43"/>
      <c r="H507" s="40"/>
      <c r="I507" s="40"/>
      <c r="J507" s="40"/>
      <c r="K507" s="40"/>
      <c r="L507" s="44">
        <f>SUM(L508:L510)-SUMIF(CE508:CE510, 1, L508:L510)</f>
        <v>294.14</v>
      </c>
    </row>
    <row r="508" spans="1:83" ht="15" x14ac:dyDescent="0.2">
      <c r="A508" s="37"/>
      <c r="B508" s="40"/>
      <c r="C508" s="37" t="s">
        <v>768</v>
      </c>
      <c r="D508" s="39" t="s">
        <v>580</v>
      </c>
      <c r="E508" s="43"/>
      <c r="F508" s="40"/>
      <c r="G508" s="43">
        <f>Source!V156</f>
        <v>0.54</v>
      </c>
      <c r="H508" s="40"/>
      <c r="I508" s="40"/>
      <c r="J508" s="40"/>
      <c r="K508" s="40"/>
      <c r="L508" s="44">
        <f>SUMIF(CE509:CE510, 1, L509:L510)</f>
        <v>258.11</v>
      </c>
      <c r="CE508">
        <v>1</v>
      </c>
    </row>
    <row r="509" spans="1:83" ht="28.5" x14ac:dyDescent="0.2">
      <c r="A509" s="38"/>
      <c r="B509" s="38" t="s">
        <v>587</v>
      </c>
      <c r="C509" s="38" t="s">
        <v>589</v>
      </c>
      <c r="D509" s="39" t="s">
        <v>366</v>
      </c>
      <c r="E509" s="40">
        <v>0.03</v>
      </c>
      <c r="F509" s="40"/>
      <c r="G509" s="40">
        <f>SmtRes!CX156</f>
        <v>0.54</v>
      </c>
      <c r="H509" s="42"/>
      <c r="I509" s="41"/>
      <c r="J509" s="42">
        <f>SmtRes!CZ156</f>
        <v>544.70000000000005</v>
      </c>
      <c r="K509" s="41"/>
      <c r="L509" s="42">
        <f>SmtRes!DG156</f>
        <v>294.14</v>
      </c>
    </row>
    <row r="510" spans="1:83" ht="28.5" x14ac:dyDescent="0.2">
      <c r="A510" s="38"/>
      <c r="B510" s="38" t="s">
        <v>590</v>
      </c>
      <c r="C510" s="45" t="s">
        <v>767</v>
      </c>
      <c r="D510" s="46" t="s">
        <v>580</v>
      </c>
      <c r="E510" s="47">
        <f>SmtRes!DO156*SmtRes!AT156</f>
        <v>0.03</v>
      </c>
      <c r="F510" s="47"/>
      <c r="G510" s="47">
        <f>SmtRes!DO156*SmtRes!CX156</f>
        <v>0.54</v>
      </c>
      <c r="H510" s="48"/>
      <c r="I510" s="49"/>
      <c r="J510" s="48">
        <f>ROUND(SmtRes!AG156/SmtRes!DO156, 2)</f>
        <v>477.98</v>
      </c>
      <c r="K510" s="49"/>
      <c r="L510" s="48">
        <f>SmtRes!DH156</f>
        <v>258.11</v>
      </c>
      <c r="CE510">
        <v>1</v>
      </c>
    </row>
    <row r="511" spans="1:83" ht="15" x14ac:dyDescent="0.2">
      <c r="A511" s="38"/>
      <c r="B511" s="38"/>
      <c r="C511" s="52" t="s">
        <v>770</v>
      </c>
      <c r="D511" s="39"/>
      <c r="E511" s="40"/>
      <c r="F511" s="40"/>
      <c r="G511" s="40"/>
      <c r="H511" s="42"/>
      <c r="I511" s="41"/>
      <c r="J511" s="42"/>
      <c r="K511" s="41"/>
      <c r="L511" s="42">
        <f>L505+L507+L508</f>
        <v>5017.16</v>
      </c>
    </row>
    <row r="512" spans="1:83" ht="14.25" x14ac:dyDescent="0.2">
      <c r="A512" s="38"/>
      <c r="B512" s="38"/>
      <c r="C512" s="38" t="s">
        <v>771</v>
      </c>
      <c r="D512" s="39"/>
      <c r="E512" s="40"/>
      <c r="F512" s="40"/>
      <c r="G512" s="40"/>
      <c r="H512" s="42"/>
      <c r="I512" s="41"/>
      <c r="J512" s="42"/>
      <c r="K512" s="41"/>
      <c r="L512" s="42">
        <f>SUM(AR504:AR515)+SUM(AS504:AS515)+SUM(AT504:AT515)+SUM(AU504:AU515)+SUM(AV504:AV515)</f>
        <v>4723.0199999999995</v>
      </c>
    </row>
    <row r="513" spans="1:83" ht="14.25" x14ac:dyDescent="0.2">
      <c r="A513" s="38"/>
      <c r="B513" s="38" t="s">
        <v>26</v>
      </c>
      <c r="C513" s="38" t="s">
        <v>772</v>
      </c>
      <c r="D513" s="39" t="s">
        <v>338</v>
      </c>
      <c r="E513" s="40">
        <f>Source!BZ156</f>
        <v>103</v>
      </c>
      <c r="F513" s="40"/>
      <c r="G513" s="40">
        <f>Source!AT156</f>
        <v>103</v>
      </c>
      <c r="H513" s="42"/>
      <c r="I513" s="41"/>
      <c r="J513" s="42"/>
      <c r="K513" s="41"/>
      <c r="L513" s="42">
        <f>SUM(AZ504:AZ515)</f>
        <v>4864.71</v>
      </c>
    </row>
    <row r="514" spans="1:83" ht="14.25" x14ac:dyDescent="0.2">
      <c r="A514" s="45"/>
      <c r="B514" s="45" t="s">
        <v>27</v>
      </c>
      <c r="C514" s="45" t="s">
        <v>773</v>
      </c>
      <c r="D514" s="46" t="s">
        <v>338</v>
      </c>
      <c r="E514" s="47">
        <f>Source!CA156</f>
        <v>60</v>
      </c>
      <c r="F514" s="47"/>
      <c r="G514" s="47">
        <f>Source!AU156</f>
        <v>60</v>
      </c>
      <c r="H514" s="48"/>
      <c r="I514" s="49"/>
      <c r="J514" s="48"/>
      <c r="K514" s="49"/>
      <c r="L514" s="48">
        <f>SUM(BA504:BA515)</f>
        <v>2833.81</v>
      </c>
    </row>
    <row r="515" spans="1:83" ht="15" x14ac:dyDescent="0.2">
      <c r="C515" s="91" t="s">
        <v>774</v>
      </c>
      <c r="D515" s="91"/>
      <c r="E515" s="91"/>
      <c r="F515" s="91"/>
      <c r="G515" s="91"/>
      <c r="H515" s="91"/>
      <c r="I515" s="92">
        <f>K515/E504</f>
        <v>706.42666666666673</v>
      </c>
      <c r="J515" s="92"/>
      <c r="K515" s="92">
        <f>L505+L507+L513+L514+L508</f>
        <v>12715.68</v>
      </c>
      <c r="L515" s="92"/>
      <c r="AD515">
        <f>ROUND((Source!AT156/100)*((ROUND(SUMIF(SmtRes!AQ154:'SmtRes'!AQ156,"=1",SmtRes!AD154:'SmtRes'!AD156)*Source!I156, 2)+ROUND(SUMIF(SmtRes!AQ154:'SmtRes'!AQ156,"=1",SmtRes!AC154:'SmtRes'!AC156)*Source!I156, 2))), 2)</f>
        <v>16400.849999999999</v>
      </c>
      <c r="AE515">
        <f>ROUND((Source!AU156/100)*((ROUND(SUMIF(SmtRes!AQ154:'SmtRes'!AQ156,"=1",SmtRes!AD154:'SmtRes'!AD156)*Source!I156, 2)+ROUND(SUMIF(SmtRes!AQ154:'SmtRes'!AQ156,"=1",SmtRes!AC154:'SmtRes'!AC156)*Source!I156, 2))), 2)</f>
        <v>9553.9</v>
      </c>
      <c r="AN515" s="50">
        <f>L505+L507+L513+L514+L508</f>
        <v>12715.68</v>
      </c>
      <c r="AO515" s="50">
        <f>L507</f>
        <v>294.14</v>
      </c>
      <c r="AQ515" t="s">
        <v>775</v>
      </c>
      <c r="AR515" s="50">
        <f>L505</f>
        <v>4464.91</v>
      </c>
      <c r="AT515" s="50">
        <f>L508</f>
        <v>258.11</v>
      </c>
      <c r="AV515" t="s">
        <v>775</v>
      </c>
      <c r="AW515">
        <f>0</f>
        <v>0</v>
      </c>
      <c r="AZ515">
        <f>Source!X156</f>
        <v>4864.71</v>
      </c>
      <c r="BA515">
        <f>Source!Y156</f>
        <v>2833.81</v>
      </c>
      <c r="CD515">
        <v>1</v>
      </c>
    </row>
    <row r="516" spans="1:83" ht="68.25" x14ac:dyDescent="0.2">
      <c r="A516" s="36" t="s">
        <v>229</v>
      </c>
      <c r="B516" s="38" t="s">
        <v>829</v>
      </c>
      <c r="C516" s="38" t="s">
        <v>830</v>
      </c>
      <c r="D516" s="39" t="str">
        <f>Source!H157</f>
        <v>ответвление</v>
      </c>
      <c r="E516" s="40">
        <f>Source!K157</f>
        <v>1</v>
      </c>
      <c r="F516" s="40"/>
      <c r="G516" s="40">
        <f>Source!I157</f>
        <v>1</v>
      </c>
      <c r="H516" s="42"/>
      <c r="I516" s="41"/>
      <c r="J516" s="42"/>
      <c r="K516" s="41"/>
      <c r="L516" s="42"/>
    </row>
    <row r="517" spans="1:83" ht="15" x14ac:dyDescent="0.2">
      <c r="A517" s="37"/>
      <c r="B517" s="40">
        <v>1</v>
      </c>
      <c r="C517" s="37" t="s">
        <v>764</v>
      </c>
      <c r="D517" s="39" t="s">
        <v>580</v>
      </c>
      <c r="E517" s="43"/>
      <c r="F517" s="40"/>
      <c r="G517" s="43">
        <f>Source!U157</f>
        <v>1.27</v>
      </c>
      <c r="H517" s="40"/>
      <c r="I517" s="40"/>
      <c r="J517" s="40"/>
      <c r="K517" s="40"/>
      <c r="L517" s="44">
        <f>SUM(L518:L518)-SUMIF(CE518:CE518, 1, L518:L518)</f>
        <v>573.05999999999995</v>
      </c>
    </row>
    <row r="518" spans="1:83" ht="28.5" x14ac:dyDescent="0.2">
      <c r="A518" s="38"/>
      <c r="B518" s="38" t="s">
        <v>657</v>
      </c>
      <c r="C518" s="38" t="s">
        <v>658</v>
      </c>
      <c r="D518" s="39" t="s">
        <v>580</v>
      </c>
      <c r="E518" s="40">
        <v>1.27</v>
      </c>
      <c r="F518" s="40"/>
      <c r="G518" s="40">
        <f>SmtRes!CX157</f>
        <v>1.27</v>
      </c>
      <c r="H518" s="42"/>
      <c r="I518" s="41"/>
      <c r="J518" s="42">
        <f>SmtRes!CZ157</f>
        <v>451.23</v>
      </c>
      <c r="K518" s="41"/>
      <c r="L518" s="42">
        <f>SmtRes!DI157</f>
        <v>573.05999999999995</v>
      </c>
    </row>
    <row r="519" spans="1:83" ht="15" x14ac:dyDescent="0.2">
      <c r="A519" s="37"/>
      <c r="B519" s="40">
        <v>2</v>
      </c>
      <c r="C519" s="37" t="s">
        <v>765</v>
      </c>
      <c r="D519" s="39"/>
      <c r="E519" s="43"/>
      <c r="F519" s="40"/>
      <c r="G519" s="43"/>
      <c r="H519" s="40"/>
      <c r="I519" s="40"/>
      <c r="J519" s="40"/>
      <c r="K519" s="40"/>
      <c r="L519" s="44">
        <f>SUM(L520:L524)-SUMIF(CE520:CE524, 1, L520:L524)</f>
        <v>64.34</v>
      </c>
    </row>
    <row r="520" spans="1:83" ht="15" x14ac:dyDescent="0.2">
      <c r="A520" s="37"/>
      <c r="B520" s="40"/>
      <c r="C520" s="37" t="s">
        <v>768</v>
      </c>
      <c r="D520" s="39" t="s">
        <v>580</v>
      </c>
      <c r="E520" s="43"/>
      <c r="F520" s="40"/>
      <c r="G520" s="43">
        <f>Source!V157</f>
        <v>0.13</v>
      </c>
      <c r="H520" s="40"/>
      <c r="I520" s="40"/>
      <c r="J520" s="40"/>
      <c r="K520" s="40"/>
      <c r="L520" s="44">
        <f>SUMIF(CE521:CE524, 1, L521:L524)</f>
        <v>62.14</v>
      </c>
      <c r="CE520">
        <v>1</v>
      </c>
    </row>
    <row r="521" spans="1:83" ht="28.5" x14ac:dyDescent="0.2">
      <c r="A521" s="38"/>
      <c r="B521" s="38" t="s">
        <v>651</v>
      </c>
      <c r="C521" s="38" t="s">
        <v>653</v>
      </c>
      <c r="D521" s="39" t="s">
        <v>366</v>
      </c>
      <c r="E521" s="40">
        <v>0.06</v>
      </c>
      <c r="F521" s="40"/>
      <c r="G521" s="40">
        <f>SmtRes!CX159</f>
        <v>0.06</v>
      </c>
      <c r="H521" s="42">
        <f>SmtRes!CZ159</f>
        <v>346.73</v>
      </c>
      <c r="I521" s="41">
        <f>SmtRes!AJ159</f>
        <v>1.26</v>
      </c>
      <c r="J521" s="42">
        <f>ROUND(H521*I521, 2)</f>
        <v>436.88</v>
      </c>
      <c r="K521" s="41"/>
      <c r="L521" s="42">
        <f>SmtRes!DG159</f>
        <v>26.21</v>
      </c>
    </row>
    <row r="522" spans="1:83" ht="28.5" x14ac:dyDescent="0.2">
      <c r="A522" s="38"/>
      <c r="B522" s="38" t="s">
        <v>590</v>
      </c>
      <c r="C522" s="38" t="s">
        <v>767</v>
      </c>
      <c r="D522" s="39" t="s">
        <v>580</v>
      </c>
      <c r="E522" s="40">
        <f>SmtRes!DO159*SmtRes!AT159</f>
        <v>0.06</v>
      </c>
      <c r="F522" s="40"/>
      <c r="G522" s="40">
        <f>SmtRes!DO159*SmtRes!CX159</f>
        <v>0.06</v>
      </c>
      <c r="H522" s="42"/>
      <c r="I522" s="41"/>
      <c r="J522" s="42">
        <f>ROUND(SmtRes!AG159/SmtRes!DO159, 2)</f>
        <v>477.98</v>
      </c>
      <c r="K522" s="41"/>
      <c r="L522" s="42">
        <f>SmtRes!DH159</f>
        <v>28.68</v>
      </c>
      <c r="CE522">
        <v>1</v>
      </c>
    </row>
    <row r="523" spans="1:83" ht="28.5" x14ac:dyDescent="0.2">
      <c r="A523" s="38"/>
      <c r="B523" s="38" t="s">
        <v>587</v>
      </c>
      <c r="C523" s="38" t="s">
        <v>589</v>
      </c>
      <c r="D523" s="39" t="s">
        <v>366</v>
      </c>
      <c r="E523" s="40">
        <v>7.0000000000000007E-2</v>
      </c>
      <c r="F523" s="40"/>
      <c r="G523" s="40">
        <f>SmtRes!CX160</f>
        <v>7.0000000000000007E-2</v>
      </c>
      <c r="H523" s="42"/>
      <c r="I523" s="41"/>
      <c r="J523" s="42">
        <f>SmtRes!CZ160</f>
        <v>544.70000000000005</v>
      </c>
      <c r="K523" s="41"/>
      <c r="L523" s="42">
        <f>SmtRes!DG160</f>
        <v>38.130000000000003</v>
      </c>
    </row>
    <row r="524" spans="1:83" ht="28.5" x14ac:dyDescent="0.2">
      <c r="A524" s="38"/>
      <c r="B524" s="38" t="s">
        <v>590</v>
      </c>
      <c r="C524" s="38" t="s">
        <v>767</v>
      </c>
      <c r="D524" s="39" t="s">
        <v>580</v>
      </c>
      <c r="E524" s="40">
        <f>SmtRes!DO160*SmtRes!AT160</f>
        <v>7.0000000000000007E-2</v>
      </c>
      <c r="F524" s="40"/>
      <c r="G524" s="40">
        <f>SmtRes!DO160*SmtRes!CX160</f>
        <v>7.0000000000000007E-2</v>
      </c>
      <c r="H524" s="42"/>
      <c r="I524" s="41"/>
      <c r="J524" s="42">
        <f>ROUND(SmtRes!AG160/SmtRes!DO160, 2)</f>
        <v>477.98</v>
      </c>
      <c r="K524" s="41"/>
      <c r="L524" s="42">
        <f>SmtRes!DH160</f>
        <v>33.46</v>
      </c>
      <c r="CE524">
        <v>1</v>
      </c>
    </row>
    <row r="525" spans="1:83" ht="14.25" x14ac:dyDescent="0.2">
      <c r="A525" s="38"/>
      <c r="B525" s="38" t="str">
        <f>EtalonRes!I186</f>
        <v>07.2.02.05</v>
      </c>
      <c r="C525" s="38" t="str">
        <f>EtalonRes!K186</f>
        <v>Траверсы стальные</v>
      </c>
      <c r="D525" s="39" t="str">
        <f>EtalonRes!O186</f>
        <v>т</v>
      </c>
      <c r="E525" s="40">
        <f>EtalonRes!X186</f>
        <v>0</v>
      </c>
      <c r="F525" s="40">
        <f>ROUND(0,7)</f>
        <v>0</v>
      </c>
      <c r="G525" s="40">
        <f>ROUND(EtalonRes!AG186*Source!I157, 7)</f>
        <v>0</v>
      </c>
      <c r="H525" s="42"/>
      <c r="I525" s="41"/>
      <c r="J525" s="42"/>
      <c r="K525" s="41"/>
      <c r="L525" s="42"/>
    </row>
    <row r="526" spans="1:83" ht="14.25" x14ac:dyDescent="0.2">
      <c r="A526" s="38"/>
      <c r="B526" s="38" t="str">
        <f>EtalonRes!I187</f>
        <v>07.2.07.13</v>
      </c>
      <c r="C526" s="38" t="str">
        <f>EtalonRes!K187</f>
        <v>Хомуты стальные</v>
      </c>
      <c r="D526" s="39" t="str">
        <f>EtalonRes!O187</f>
        <v>кг</v>
      </c>
      <c r="E526" s="40">
        <f>EtalonRes!X187</f>
        <v>0</v>
      </c>
      <c r="F526" s="40">
        <f>ROUND(0,7)</f>
        <v>0</v>
      </c>
      <c r="G526" s="40">
        <f>ROUND(EtalonRes!AG187*Source!I157, 7)</f>
        <v>0</v>
      </c>
      <c r="H526" s="42"/>
      <c r="I526" s="41"/>
      <c r="J526" s="42"/>
      <c r="K526" s="41"/>
      <c r="L526" s="42"/>
    </row>
    <row r="527" spans="1:83" ht="28.5" x14ac:dyDescent="0.2">
      <c r="A527" s="38"/>
      <c r="B527" s="38" t="str">
        <f>EtalonRes!I188</f>
        <v>21.2.01.02</v>
      </c>
      <c r="C527" s="38" t="str">
        <f>EtalonRes!K188</f>
        <v>Провода неизолированные для воздушных линий электропередач</v>
      </c>
      <c r="D527" s="39" t="str">
        <f>EtalonRes!O188</f>
        <v>т</v>
      </c>
      <c r="E527" s="40">
        <f>EtalonRes!X188</f>
        <v>0</v>
      </c>
      <c r="F527" s="40">
        <f>ROUND(0,7)</f>
        <v>0</v>
      </c>
      <c r="G527" s="40">
        <f>ROUND(EtalonRes!AG188*Source!I157, 7)</f>
        <v>0</v>
      </c>
      <c r="H527" s="42"/>
      <c r="I527" s="41"/>
      <c r="J527" s="42"/>
      <c r="K527" s="41"/>
      <c r="L527" s="42"/>
    </row>
    <row r="528" spans="1:83" ht="28.5" x14ac:dyDescent="0.2">
      <c r="A528" s="38"/>
      <c r="B528" s="38" t="str">
        <f>EtalonRes!I189</f>
        <v>22.2.01.04</v>
      </c>
      <c r="C528" s="38" t="str">
        <f>EtalonRes!K189</f>
        <v>Изоляторы линейные штыревые фарфоровые</v>
      </c>
      <c r="D528" s="39" t="str">
        <f>EtalonRes!O189</f>
        <v>ШТ</v>
      </c>
      <c r="E528" s="40">
        <f>EtalonRes!X189</f>
        <v>0</v>
      </c>
      <c r="F528" s="40">
        <f>ROUND(0,7)</f>
        <v>0</v>
      </c>
      <c r="G528" s="40">
        <f>ROUND(EtalonRes!AG189*Source!I157, 7)</f>
        <v>0</v>
      </c>
      <c r="H528" s="42"/>
      <c r="I528" s="41"/>
      <c r="J528" s="42"/>
      <c r="K528" s="41"/>
      <c r="L528" s="42"/>
    </row>
    <row r="529" spans="1:83" ht="14.25" x14ac:dyDescent="0.2">
      <c r="A529" s="38"/>
      <c r="B529" s="38" t="str">
        <f>EtalonRes!I190</f>
        <v>22.2.02.09</v>
      </c>
      <c r="C529" s="45" t="str">
        <f>EtalonRes!K190</f>
        <v>Крюки</v>
      </c>
      <c r="D529" s="46" t="str">
        <f>EtalonRes!O190</f>
        <v>кг</v>
      </c>
      <c r="E529" s="47">
        <f>EtalonRes!X190</f>
        <v>0</v>
      </c>
      <c r="F529" s="47">
        <f>ROUND(0,7)</f>
        <v>0</v>
      </c>
      <c r="G529" s="47">
        <f>ROUND(EtalonRes!AG190*Source!I157, 7)</f>
        <v>0</v>
      </c>
      <c r="H529" s="48"/>
      <c r="I529" s="49"/>
      <c r="J529" s="48"/>
      <c r="K529" s="49"/>
      <c r="L529" s="48"/>
    </row>
    <row r="530" spans="1:83" ht="15" x14ac:dyDescent="0.2">
      <c r="A530" s="38"/>
      <c r="B530" s="38"/>
      <c r="C530" s="52" t="s">
        <v>770</v>
      </c>
      <c r="D530" s="39"/>
      <c r="E530" s="40"/>
      <c r="F530" s="40"/>
      <c r="G530" s="40"/>
      <c r="H530" s="42"/>
      <c r="I530" s="41"/>
      <c r="J530" s="42"/>
      <c r="K530" s="41"/>
      <c r="L530" s="42">
        <f>L517+L519+L520</f>
        <v>699.54</v>
      </c>
    </row>
    <row r="531" spans="1:83" ht="14.25" x14ac:dyDescent="0.2">
      <c r="A531" s="38"/>
      <c r="B531" s="38"/>
      <c r="C531" s="38" t="s">
        <v>771</v>
      </c>
      <c r="D531" s="39"/>
      <c r="E531" s="40"/>
      <c r="F531" s="40"/>
      <c r="G531" s="40"/>
      <c r="H531" s="42"/>
      <c r="I531" s="41"/>
      <c r="J531" s="42"/>
      <c r="K531" s="41"/>
      <c r="L531" s="42">
        <f>SUM(AR516:AR534)+SUM(AS516:AS534)+SUM(AT516:AT534)+SUM(AU516:AU534)+SUM(AV516:AV534)</f>
        <v>635.19999999999993</v>
      </c>
    </row>
    <row r="532" spans="1:83" ht="14.25" x14ac:dyDescent="0.2">
      <c r="A532" s="38"/>
      <c r="B532" s="38" t="s">
        <v>26</v>
      </c>
      <c r="C532" s="38" t="s">
        <v>772</v>
      </c>
      <c r="D532" s="39" t="s">
        <v>338</v>
      </c>
      <c r="E532" s="40">
        <f>Source!BZ157</f>
        <v>103</v>
      </c>
      <c r="F532" s="40"/>
      <c r="G532" s="40">
        <f>Source!AT157</f>
        <v>103</v>
      </c>
      <c r="H532" s="42"/>
      <c r="I532" s="41"/>
      <c r="J532" s="42"/>
      <c r="K532" s="41"/>
      <c r="L532" s="42">
        <f>SUM(AZ516:AZ534)</f>
        <v>654.26</v>
      </c>
    </row>
    <row r="533" spans="1:83" ht="14.25" x14ac:dyDescent="0.2">
      <c r="A533" s="45"/>
      <c r="B533" s="45" t="s">
        <v>27</v>
      </c>
      <c r="C533" s="45" t="s">
        <v>773</v>
      </c>
      <c r="D533" s="46" t="s">
        <v>338</v>
      </c>
      <c r="E533" s="47">
        <f>Source!CA157</f>
        <v>60</v>
      </c>
      <c r="F533" s="47"/>
      <c r="G533" s="47">
        <f>Source!AU157</f>
        <v>60</v>
      </c>
      <c r="H533" s="48"/>
      <c r="I533" s="49"/>
      <c r="J533" s="48"/>
      <c r="K533" s="49"/>
      <c r="L533" s="48">
        <f>SUM(BA516:BA534)</f>
        <v>381.12</v>
      </c>
    </row>
    <row r="534" spans="1:83" ht="15" x14ac:dyDescent="0.2">
      <c r="C534" s="91" t="s">
        <v>774</v>
      </c>
      <c r="D534" s="91"/>
      <c r="E534" s="91"/>
      <c r="F534" s="91"/>
      <c r="G534" s="91"/>
      <c r="H534" s="91"/>
      <c r="I534" s="92">
        <f>K534/E516</f>
        <v>1734.9199999999998</v>
      </c>
      <c r="J534" s="92"/>
      <c r="K534" s="92">
        <f>L517+L519+L532+L533+L520</f>
        <v>1734.9199999999998</v>
      </c>
      <c r="L534" s="92"/>
      <c r="AD534">
        <f>ROUND((Source!AT157/100)*((ROUND(SUMIF(SmtRes!AQ157:'SmtRes'!AQ160,"=1",SmtRes!AD157:'SmtRes'!AD160)*Source!I157, 2)+ROUND(SUMIF(SmtRes!AQ157:'SmtRes'!AQ160,"=1",SmtRes!AC157:'SmtRes'!AC160)*Source!I157, 2))), 2)</f>
        <v>1449.41</v>
      </c>
      <c r="AE534">
        <f>ROUND((Source!AU157/100)*((ROUND(SUMIF(SmtRes!AQ157:'SmtRes'!AQ160,"=1",SmtRes!AD157:'SmtRes'!AD160)*Source!I157, 2)+ROUND(SUMIF(SmtRes!AQ157:'SmtRes'!AQ160,"=1",SmtRes!AC157:'SmtRes'!AC160)*Source!I157, 2))), 2)</f>
        <v>844.31</v>
      </c>
      <c r="AN534" s="50">
        <f>L517+L519+L532+L533+L520</f>
        <v>1734.9199999999998</v>
      </c>
      <c r="AO534" s="50">
        <f>L519</f>
        <v>64.34</v>
      </c>
      <c r="AQ534" t="s">
        <v>775</v>
      </c>
      <c r="AR534" s="50">
        <f>L517</f>
        <v>573.05999999999995</v>
      </c>
      <c r="AT534" s="50">
        <f>L520</f>
        <v>62.14</v>
      </c>
      <c r="AV534" t="s">
        <v>775</v>
      </c>
      <c r="AW534">
        <f>0</f>
        <v>0</v>
      </c>
      <c r="AZ534">
        <f>Source!X157</f>
        <v>654.26</v>
      </c>
      <c r="BA534">
        <f>Source!Y157</f>
        <v>381.12</v>
      </c>
      <c r="CD534">
        <v>1</v>
      </c>
    </row>
    <row r="535" spans="1:83" ht="68.25" x14ac:dyDescent="0.2">
      <c r="A535" s="36" t="s">
        <v>230</v>
      </c>
      <c r="B535" s="38" t="s">
        <v>835</v>
      </c>
      <c r="C535" s="38" t="s">
        <v>836</v>
      </c>
      <c r="D535" s="39" t="str">
        <f>Source!H158</f>
        <v>ответвление</v>
      </c>
      <c r="E535" s="40">
        <f>Source!K158</f>
        <v>1</v>
      </c>
      <c r="F535" s="40"/>
      <c r="G535" s="40">
        <f>Source!I158</f>
        <v>1</v>
      </c>
      <c r="H535" s="42"/>
      <c r="I535" s="41"/>
      <c r="J535" s="42"/>
      <c r="K535" s="41"/>
      <c r="L535" s="42"/>
    </row>
    <row r="536" spans="1:83" ht="15" x14ac:dyDescent="0.2">
      <c r="A536" s="37"/>
      <c r="B536" s="40">
        <v>1</v>
      </c>
      <c r="C536" s="37" t="s">
        <v>764</v>
      </c>
      <c r="D536" s="39" t="s">
        <v>580</v>
      </c>
      <c r="E536" s="43"/>
      <c r="F536" s="40"/>
      <c r="G536" s="43">
        <f>Source!U158</f>
        <v>1.03</v>
      </c>
      <c r="H536" s="40"/>
      <c r="I536" s="40"/>
      <c r="J536" s="40"/>
      <c r="K536" s="40"/>
      <c r="L536" s="44">
        <f>SUM(L537:L537)-SUMIF(CE537:CE537, 1, L537:L537)</f>
        <v>418.84</v>
      </c>
    </row>
    <row r="537" spans="1:83" ht="28.5" x14ac:dyDescent="0.2">
      <c r="A537" s="38"/>
      <c r="B537" s="38" t="s">
        <v>631</v>
      </c>
      <c r="C537" s="38" t="s">
        <v>632</v>
      </c>
      <c r="D537" s="39" t="s">
        <v>580</v>
      </c>
      <c r="E537" s="40">
        <v>1.03</v>
      </c>
      <c r="F537" s="40"/>
      <c r="G537" s="40">
        <f>SmtRes!CX161</f>
        <v>1.03</v>
      </c>
      <c r="H537" s="42"/>
      <c r="I537" s="41"/>
      <c r="J537" s="42">
        <f>SmtRes!CZ161</f>
        <v>406.64</v>
      </c>
      <c r="K537" s="41"/>
      <c r="L537" s="42">
        <f>SmtRes!DI161</f>
        <v>418.84</v>
      </c>
    </row>
    <row r="538" spans="1:83" ht="15" x14ac:dyDescent="0.2">
      <c r="A538" s="37"/>
      <c r="B538" s="40">
        <v>2</v>
      </c>
      <c r="C538" s="37" t="s">
        <v>765</v>
      </c>
      <c r="D538" s="39"/>
      <c r="E538" s="43"/>
      <c r="F538" s="40"/>
      <c r="G538" s="43"/>
      <c r="H538" s="40"/>
      <c r="I538" s="40"/>
      <c r="J538" s="40"/>
      <c r="K538" s="40"/>
      <c r="L538" s="44">
        <f>SUM(L539:L541)-SUMIF(CE539:CE541, 1, L539:L541)</f>
        <v>27.239999999999995</v>
      </c>
    </row>
    <row r="539" spans="1:83" ht="15" x14ac:dyDescent="0.2">
      <c r="A539" s="37"/>
      <c r="B539" s="40"/>
      <c r="C539" s="37" t="s">
        <v>768</v>
      </c>
      <c r="D539" s="39" t="s">
        <v>580</v>
      </c>
      <c r="E539" s="43"/>
      <c r="F539" s="40"/>
      <c r="G539" s="43">
        <f>Source!V158</f>
        <v>0.05</v>
      </c>
      <c r="H539" s="40"/>
      <c r="I539" s="40"/>
      <c r="J539" s="40"/>
      <c r="K539" s="40"/>
      <c r="L539" s="44">
        <f>SUMIF(CE540:CE541, 1, L540:L541)</f>
        <v>23.9</v>
      </c>
      <c r="CE539">
        <v>1</v>
      </c>
    </row>
    <row r="540" spans="1:83" ht="28.5" x14ac:dyDescent="0.2">
      <c r="A540" s="38"/>
      <c r="B540" s="38" t="s">
        <v>587</v>
      </c>
      <c r="C540" s="38" t="s">
        <v>589</v>
      </c>
      <c r="D540" s="39" t="s">
        <v>366</v>
      </c>
      <c r="E540" s="40">
        <v>0.05</v>
      </c>
      <c r="F540" s="40"/>
      <c r="G540" s="40">
        <f>SmtRes!CX163</f>
        <v>0.05</v>
      </c>
      <c r="H540" s="42"/>
      <c r="I540" s="41"/>
      <c r="J540" s="42">
        <f>SmtRes!CZ163</f>
        <v>544.70000000000005</v>
      </c>
      <c r="K540" s="41"/>
      <c r="L540" s="42">
        <f>SmtRes!DG163</f>
        <v>27.24</v>
      </c>
    </row>
    <row r="541" spans="1:83" ht="28.5" x14ac:dyDescent="0.2">
      <c r="A541" s="38"/>
      <c r="B541" s="38" t="s">
        <v>590</v>
      </c>
      <c r="C541" s="45" t="s">
        <v>767</v>
      </c>
      <c r="D541" s="46" t="s">
        <v>580</v>
      </c>
      <c r="E541" s="47">
        <f>SmtRes!DO163*SmtRes!AT163</f>
        <v>0.05</v>
      </c>
      <c r="F541" s="47"/>
      <c r="G541" s="47">
        <f>SmtRes!DO163*SmtRes!CX163</f>
        <v>0.05</v>
      </c>
      <c r="H541" s="48"/>
      <c r="I541" s="49"/>
      <c r="J541" s="48">
        <f>ROUND(SmtRes!AG163/SmtRes!DO163, 2)</f>
        <v>477.98</v>
      </c>
      <c r="K541" s="49"/>
      <c r="L541" s="48">
        <f>SmtRes!DH163</f>
        <v>23.9</v>
      </c>
      <c r="CE541">
        <v>1</v>
      </c>
    </row>
    <row r="542" spans="1:83" ht="15" x14ac:dyDescent="0.2">
      <c r="A542" s="38"/>
      <c r="B542" s="38"/>
      <c r="C542" s="52" t="s">
        <v>770</v>
      </c>
      <c r="D542" s="39"/>
      <c r="E542" s="40"/>
      <c r="F542" s="40"/>
      <c r="G542" s="40"/>
      <c r="H542" s="42"/>
      <c r="I542" s="41"/>
      <c r="J542" s="42"/>
      <c r="K542" s="41"/>
      <c r="L542" s="42">
        <f>L536+L538+L539</f>
        <v>469.97999999999996</v>
      </c>
    </row>
    <row r="543" spans="1:83" ht="14.25" x14ac:dyDescent="0.2">
      <c r="A543" s="38"/>
      <c r="B543" s="38"/>
      <c r="C543" s="38" t="s">
        <v>771</v>
      </c>
      <c r="D543" s="39"/>
      <c r="E543" s="40"/>
      <c r="F543" s="40"/>
      <c r="G543" s="40"/>
      <c r="H543" s="42"/>
      <c r="I543" s="41"/>
      <c r="J543" s="42"/>
      <c r="K543" s="41"/>
      <c r="L543" s="42">
        <f>SUM(AR535:AR546)+SUM(AS535:AS546)+SUM(AT535:AT546)+SUM(AU535:AU546)+SUM(AV535:AV546)</f>
        <v>442.73999999999995</v>
      </c>
    </row>
    <row r="544" spans="1:83" ht="14.25" x14ac:dyDescent="0.2">
      <c r="A544" s="38"/>
      <c r="B544" s="38" t="s">
        <v>26</v>
      </c>
      <c r="C544" s="38" t="s">
        <v>772</v>
      </c>
      <c r="D544" s="39" t="s">
        <v>338</v>
      </c>
      <c r="E544" s="40">
        <f>Source!BZ158</f>
        <v>103</v>
      </c>
      <c r="F544" s="40"/>
      <c r="G544" s="40">
        <f>Source!AT158</f>
        <v>103</v>
      </c>
      <c r="H544" s="42"/>
      <c r="I544" s="41"/>
      <c r="J544" s="42"/>
      <c r="K544" s="41"/>
      <c r="L544" s="42">
        <f>SUM(AZ535:AZ546)</f>
        <v>456.02</v>
      </c>
    </row>
    <row r="545" spans="1:82" ht="14.25" x14ac:dyDescent="0.2">
      <c r="A545" s="45"/>
      <c r="B545" s="45" t="s">
        <v>27</v>
      </c>
      <c r="C545" s="45" t="s">
        <v>773</v>
      </c>
      <c r="D545" s="46" t="s">
        <v>338</v>
      </c>
      <c r="E545" s="47">
        <f>Source!CA158</f>
        <v>60</v>
      </c>
      <c r="F545" s="47"/>
      <c r="G545" s="47">
        <f>Source!AU158</f>
        <v>60</v>
      </c>
      <c r="H545" s="48"/>
      <c r="I545" s="49"/>
      <c r="J545" s="48"/>
      <c r="K545" s="49"/>
      <c r="L545" s="48">
        <f>SUM(BA535:BA546)</f>
        <v>265.64</v>
      </c>
    </row>
    <row r="546" spans="1:82" ht="15" x14ac:dyDescent="0.2">
      <c r="C546" s="91" t="s">
        <v>774</v>
      </c>
      <c r="D546" s="91"/>
      <c r="E546" s="91"/>
      <c r="F546" s="91"/>
      <c r="G546" s="91"/>
      <c r="H546" s="91"/>
      <c r="I546" s="92">
        <f>K546/E535</f>
        <v>1191.6399999999999</v>
      </c>
      <c r="J546" s="92"/>
      <c r="K546" s="92">
        <f>L536+L538+L544+L545+L539</f>
        <v>1191.6399999999999</v>
      </c>
      <c r="L546" s="92"/>
      <c r="AD546">
        <f>ROUND((Source!AT158/100)*((ROUND(SUMIF(SmtRes!AQ161:'SmtRes'!AQ163,"=1",SmtRes!AD161:'SmtRes'!AD163)*Source!I158, 2)+ROUND(SUMIF(SmtRes!AQ161:'SmtRes'!AQ163,"=1",SmtRes!AC161:'SmtRes'!AC163)*Source!I158, 2))), 2)</f>
        <v>911.16</v>
      </c>
      <c r="AE546">
        <f>ROUND((Source!AU158/100)*((ROUND(SUMIF(SmtRes!AQ161:'SmtRes'!AQ163,"=1",SmtRes!AD161:'SmtRes'!AD163)*Source!I158, 2)+ROUND(SUMIF(SmtRes!AQ161:'SmtRes'!AQ163,"=1",SmtRes!AC161:'SmtRes'!AC163)*Source!I158, 2))), 2)</f>
        <v>530.77</v>
      </c>
      <c r="AN546" s="50">
        <f>L536+L538+L544+L545+L539</f>
        <v>1191.6399999999999</v>
      </c>
      <c r="AO546" s="50">
        <f>L538</f>
        <v>27.239999999999995</v>
      </c>
      <c r="AQ546" t="s">
        <v>775</v>
      </c>
      <c r="AR546" s="50">
        <f>L536</f>
        <v>418.84</v>
      </c>
      <c r="AT546" s="50">
        <f>L539</f>
        <v>23.9</v>
      </c>
      <c r="AV546" t="s">
        <v>775</v>
      </c>
      <c r="AW546">
        <f>0</f>
        <v>0</v>
      </c>
      <c r="AZ546">
        <f>Source!X158</f>
        <v>456.02</v>
      </c>
      <c r="BA546">
        <f>Source!Y158</f>
        <v>265.64</v>
      </c>
      <c r="CD546">
        <v>1</v>
      </c>
    </row>
    <row r="548" spans="1:82" ht="15" x14ac:dyDescent="0.2">
      <c r="A548" s="57"/>
      <c r="B548" s="58"/>
      <c r="C548" s="94" t="s">
        <v>796</v>
      </c>
      <c r="D548" s="94"/>
      <c r="E548" s="94"/>
      <c r="F548" s="94"/>
      <c r="G548" s="94"/>
      <c r="H548" s="94"/>
      <c r="I548" s="44"/>
      <c r="J548" s="57"/>
      <c r="K548" s="59"/>
      <c r="L548" s="44">
        <f>L550+L551+L557+L561</f>
        <v>25829.41</v>
      </c>
    </row>
    <row r="549" spans="1:82" ht="14.25" x14ac:dyDescent="0.2">
      <c r="A549" s="53"/>
      <c r="B549" s="56"/>
      <c r="C549" s="95" t="s">
        <v>797</v>
      </c>
      <c r="D549" s="96"/>
      <c r="E549" s="96"/>
      <c r="F549" s="96"/>
      <c r="G549" s="96"/>
      <c r="H549" s="96"/>
      <c r="I549" s="42"/>
      <c r="J549" s="53"/>
      <c r="K549" s="40"/>
      <c r="L549" s="42"/>
    </row>
    <row r="550" spans="1:82" ht="14.25" x14ac:dyDescent="0.2">
      <c r="A550" s="53"/>
      <c r="B550" s="56"/>
      <c r="C550" s="96" t="s">
        <v>798</v>
      </c>
      <c r="D550" s="96"/>
      <c r="E550" s="96"/>
      <c r="F550" s="96"/>
      <c r="G550" s="96"/>
      <c r="H550" s="96"/>
      <c r="I550" s="42"/>
      <c r="J550" s="53"/>
      <c r="K550" s="40"/>
      <c r="L550" s="42">
        <f>SUM(AR422:AR546)</f>
        <v>21657.68</v>
      </c>
    </row>
    <row r="551" spans="1:82" ht="14.25" hidden="1" x14ac:dyDescent="0.2">
      <c r="A551" s="53"/>
      <c r="B551" s="56"/>
      <c r="C551" s="96" t="s">
        <v>799</v>
      </c>
      <c r="D551" s="96"/>
      <c r="E551" s="96"/>
      <c r="F551" s="96"/>
      <c r="G551" s="96"/>
      <c r="H551" s="96"/>
      <c r="I551" s="42"/>
      <c r="J551" s="53"/>
      <c r="K551" s="40"/>
      <c r="L551" s="42">
        <f>L553+L556+L555</f>
        <v>4171.7300000000005</v>
      </c>
    </row>
    <row r="552" spans="1:82" ht="14.25" hidden="1" x14ac:dyDescent="0.2">
      <c r="A552" s="53"/>
      <c r="B552" s="56"/>
      <c r="C552" s="95" t="s">
        <v>800</v>
      </c>
      <c r="D552" s="96"/>
      <c r="E552" s="96"/>
      <c r="F552" s="96"/>
      <c r="G552" s="96"/>
      <c r="H552" s="96"/>
      <c r="I552" s="42"/>
      <c r="J552" s="53"/>
      <c r="K552" s="40"/>
      <c r="L552" s="42"/>
    </row>
    <row r="553" spans="1:82" ht="14.25" x14ac:dyDescent="0.2">
      <c r="A553" s="53"/>
      <c r="B553" s="56"/>
      <c r="C553" s="96" t="s">
        <v>799</v>
      </c>
      <c r="D553" s="96"/>
      <c r="E553" s="96"/>
      <c r="F553" s="96"/>
      <c r="G553" s="96"/>
      <c r="H553" s="96"/>
      <c r="I553" s="42"/>
      <c r="J553" s="53"/>
      <c r="K553" s="40"/>
      <c r="L553" s="42">
        <f>SUM(AO422:AO546)</f>
        <v>2140.31</v>
      </c>
    </row>
    <row r="554" spans="1:82" ht="14.25" hidden="1" x14ac:dyDescent="0.2">
      <c r="A554" s="53"/>
      <c r="B554" s="56"/>
      <c r="C554" s="95" t="s">
        <v>801</v>
      </c>
      <c r="D554" s="96"/>
      <c r="E554" s="96"/>
      <c r="F554" s="96"/>
      <c r="G554" s="96"/>
      <c r="H554" s="96"/>
      <c r="I554" s="42"/>
      <c r="J554" s="53"/>
      <c r="K554" s="40"/>
      <c r="L554" s="42"/>
    </row>
    <row r="555" spans="1:82" ht="14.25" x14ac:dyDescent="0.2">
      <c r="A555" s="53"/>
      <c r="B555" s="56"/>
      <c r="C555" s="96" t="s">
        <v>821</v>
      </c>
      <c r="D555" s="96"/>
      <c r="E555" s="96"/>
      <c r="F555" s="96"/>
      <c r="G555" s="96"/>
      <c r="H555" s="96"/>
      <c r="I555" s="42"/>
      <c r="J555" s="53"/>
      <c r="K555" s="40"/>
      <c r="L555" s="42">
        <f>SUM(AT422:AT546)</f>
        <v>2031.4200000000003</v>
      </c>
    </row>
    <row r="556" spans="1:82" ht="14.25" hidden="1" x14ac:dyDescent="0.2">
      <c r="A556" s="53"/>
      <c r="B556" s="56"/>
      <c r="C556" s="96" t="s">
        <v>802</v>
      </c>
      <c r="D556" s="96"/>
      <c r="E556" s="96"/>
      <c r="F556" s="96"/>
      <c r="G556" s="96"/>
      <c r="H556" s="96"/>
      <c r="I556" s="42"/>
      <c r="J556" s="53"/>
      <c r="K556" s="40"/>
      <c r="L556" s="42">
        <f>SUM(AV422:AV546)</f>
        <v>0</v>
      </c>
    </row>
    <row r="557" spans="1:82" ht="14.25" hidden="1" x14ac:dyDescent="0.2">
      <c r="A557" s="53"/>
      <c r="B557" s="56"/>
      <c r="C557" s="96" t="s">
        <v>803</v>
      </c>
      <c r="D557" s="96"/>
      <c r="E557" s="96"/>
      <c r="F557" s="96"/>
      <c r="G557" s="96"/>
      <c r="H557" s="96"/>
      <c r="I557" s="42"/>
      <c r="J557" s="53"/>
      <c r="K557" s="40"/>
      <c r="L557" s="42">
        <f>L559+L560</f>
        <v>0</v>
      </c>
    </row>
    <row r="558" spans="1:82" ht="14.25" hidden="1" x14ac:dyDescent="0.2">
      <c r="A558" s="53"/>
      <c r="B558" s="56"/>
      <c r="C558" s="95" t="s">
        <v>800</v>
      </c>
      <c r="D558" s="96"/>
      <c r="E558" s="96"/>
      <c r="F558" s="96"/>
      <c r="G558" s="96"/>
      <c r="H558" s="96"/>
      <c r="I558" s="42"/>
      <c r="J558" s="53"/>
      <c r="K558" s="40"/>
      <c r="L558" s="42"/>
    </row>
    <row r="559" spans="1:82" ht="14.25" hidden="1" x14ac:dyDescent="0.2">
      <c r="A559" s="53"/>
      <c r="B559" s="56"/>
      <c r="C559" s="96" t="s">
        <v>804</v>
      </c>
      <c r="D559" s="96"/>
      <c r="E559" s="96"/>
      <c r="F559" s="96"/>
      <c r="G559" s="96"/>
      <c r="H559" s="96"/>
      <c r="I559" s="42"/>
      <c r="J559" s="53"/>
      <c r="K559" s="40"/>
      <c r="L559" s="42">
        <f>SUM(AW422:AW546)-SUM(BK422:BK546)</f>
        <v>0</v>
      </c>
    </row>
    <row r="560" spans="1:82" ht="14.25" hidden="1" x14ac:dyDescent="0.2">
      <c r="A560" s="53"/>
      <c r="B560" s="56"/>
      <c r="C560" s="96" t="s">
        <v>805</v>
      </c>
      <c r="D560" s="96"/>
      <c r="E560" s="96"/>
      <c r="F560" s="96"/>
      <c r="G560" s="96"/>
      <c r="H560" s="96"/>
      <c r="I560" s="42"/>
      <c r="J560" s="53"/>
      <c r="K560" s="40"/>
      <c r="L560" s="42">
        <f>SUM(BC422:BC546)</f>
        <v>0</v>
      </c>
    </row>
    <row r="561" spans="1:12" ht="14.25" hidden="1" x14ac:dyDescent="0.2">
      <c r="A561" s="53"/>
      <c r="B561" s="56"/>
      <c r="C561" s="96" t="s">
        <v>806</v>
      </c>
      <c r="D561" s="96"/>
      <c r="E561" s="96"/>
      <c r="F561" s="96"/>
      <c r="G561" s="96"/>
      <c r="H561" s="96"/>
      <c r="I561" s="42"/>
      <c r="J561" s="53"/>
      <c r="K561" s="40"/>
      <c r="L561" s="42">
        <f>SUM(BB422:BB546)</f>
        <v>0</v>
      </c>
    </row>
    <row r="562" spans="1:12" ht="14.25" x14ac:dyDescent="0.2">
      <c r="A562" s="53"/>
      <c r="B562" s="56"/>
      <c r="C562" s="96" t="s">
        <v>807</v>
      </c>
      <c r="D562" s="96"/>
      <c r="E562" s="96"/>
      <c r="F562" s="96"/>
      <c r="G562" s="96"/>
      <c r="H562" s="96"/>
      <c r="I562" s="42"/>
      <c r="J562" s="53"/>
      <c r="K562" s="40"/>
      <c r="L562" s="42">
        <f>SUM(AR422:AR546)+SUM(AT422:AT546)+SUM(AV422:AV546)</f>
        <v>23689.100000000002</v>
      </c>
    </row>
    <row r="563" spans="1:12" ht="14.25" x14ac:dyDescent="0.2">
      <c r="A563" s="53"/>
      <c r="B563" s="56"/>
      <c r="C563" s="96" t="s">
        <v>808</v>
      </c>
      <c r="D563" s="96"/>
      <c r="E563" s="96"/>
      <c r="F563" s="96"/>
      <c r="G563" s="96"/>
      <c r="H563" s="96"/>
      <c r="I563" s="42"/>
      <c r="J563" s="53"/>
      <c r="K563" s="40"/>
      <c r="L563" s="42">
        <f>SUM(AZ422:AZ546)</f>
        <v>24399.78</v>
      </c>
    </row>
    <row r="564" spans="1:12" ht="14.25" x14ac:dyDescent="0.2">
      <c r="A564" s="53"/>
      <c r="B564" s="56"/>
      <c r="C564" s="96" t="s">
        <v>809</v>
      </c>
      <c r="D564" s="96"/>
      <c r="E564" s="96"/>
      <c r="F564" s="96"/>
      <c r="G564" s="96"/>
      <c r="H564" s="96"/>
      <c r="I564" s="42"/>
      <c r="J564" s="53"/>
      <c r="K564" s="40"/>
      <c r="L564" s="42">
        <f>SUM(BA422:BA546)</f>
        <v>14213.449999999999</v>
      </c>
    </row>
    <row r="565" spans="1:12" ht="14.25" hidden="1" x14ac:dyDescent="0.2">
      <c r="A565" s="53"/>
      <c r="B565" s="56"/>
      <c r="C565" s="96" t="s">
        <v>810</v>
      </c>
      <c r="D565" s="96"/>
      <c r="E565" s="96"/>
      <c r="F565" s="96"/>
      <c r="G565" s="96"/>
      <c r="H565" s="96"/>
      <c r="I565" s="42"/>
      <c r="J565" s="53"/>
      <c r="K565" s="40"/>
      <c r="L565" s="42">
        <f>L567+L568</f>
        <v>0</v>
      </c>
    </row>
    <row r="566" spans="1:12" ht="14.25" hidden="1" x14ac:dyDescent="0.2">
      <c r="A566" s="53"/>
      <c r="B566" s="56"/>
      <c r="C566" s="95" t="s">
        <v>797</v>
      </c>
      <c r="D566" s="96"/>
      <c r="E566" s="96"/>
      <c r="F566" s="96"/>
      <c r="G566" s="96"/>
      <c r="H566" s="96"/>
      <c r="I566" s="42"/>
      <c r="J566" s="53"/>
      <c r="K566" s="40"/>
      <c r="L566" s="42"/>
    </row>
    <row r="567" spans="1:12" ht="14.25" hidden="1" x14ac:dyDescent="0.2">
      <c r="A567" s="53"/>
      <c r="B567" s="56"/>
      <c r="C567" s="96" t="s">
        <v>811</v>
      </c>
      <c r="D567" s="96"/>
      <c r="E567" s="96"/>
      <c r="F567" s="96"/>
      <c r="G567" s="96"/>
      <c r="H567" s="96"/>
      <c r="I567" s="42"/>
      <c r="J567" s="53"/>
      <c r="K567" s="40"/>
      <c r="L567" s="42">
        <f>SUM(BK422:BK546)</f>
        <v>0</v>
      </c>
    </row>
    <row r="568" spans="1:12" ht="14.25" hidden="1" x14ac:dyDescent="0.2">
      <c r="A568" s="53"/>
      <c r="B568" s="56"/>
      <c r="C568" s="96" t="s">
        <v>812</v>
      </c>
      <c r="D568" s="96"/>
      <c r="E568" s="96"/>
      <c r="F568" s="96"/>
      <c r="G568" s="96"/>
      <c r="H568" s="96"/>
      <c r="I568" s="42"/>
      <c r="J568" s="53"/>
      <c r="K568" s="40"/>
      <c r="L568" s="42">
        <f>SUM(BD422:BD546)</f>
        <v>0</v>
      </c>
    </row>
    <row r="569" spans="1:12" ht="14.25" hidden="1" x14ac:dyDescent="0.2">
      <c r="A569" s="53"/>
      <c r="B569" s="56"/>
      <c r="C569" s="96" t="s">
        <v>813</v>
      </c>
      <c r="D569" s="96"/>
      <c r="E569" s="96"/>
      <c r="F569" s="96"/>
      <c r="G569" s="96"/>
      <c r="H569" s="96"/>
      <c r="I569" s="42"/>
      <c r="J569" s="53"/>
      <c r="K569" s="40"/>
      <c r="L569" s="42"/>
    </row>
    <row r="570" spans="1:12" ht="14.25" hidden="1" x14ac:dyDescent="0.2">
      <c r="A570" s="53"/>
      <c r="B570" s="56"/>
      <c r="C570" s="96" t="s">
        <v>814</v>
      </c>
      <c r="D570" s="96"/>
      <c r="E570" s="96"/>
      <c r="F570" s="96"/>
      <c r="G570" s="96"/>
      <c r="H570" s="96"/>
      <c r="I570" s="42"/>
      <c r="J570" s="53"/>
      <c r="K570" s="40"/>
      <c r="L570" s="42">
        <f>SUM(BO422:BO546)</f>
        <v>0</v>
      </c>
    </row>
    <row r="571" spans="1:12" ht="15" x14ac:dyDescent="0.2">
      <c r="A571" s="57"/>
      <c r="B571" s="58"/>
      <c r="C571" s="94" t="s">
        <v>815</v>
      </c>
      <c r="D571" s="94"/>
      <c r="E571" s="94"/>
      <c r="F571" s="94"/>
      <c r="G571" s="94"/>
      <c r="H571" s="94"/>
      <c r="I571" s="44"/>
      <c r="J571" s="57"/>
      <c r="K571" s="59"/>
      <c r="L571" s="44">
        <f>L548+L563+L564+L565+L569+L570</f>
        <v>64442.64</v>
      </c>
    </row>
    <row r="572" spans="1:12" ht="14.25" x14ac:dyDescent="0.2">
      <c r="A572" s="53"/>
      <c r="B572" s="56"/>
      <c r="C572" s="95" t="s">
        <v>816</v>
      </c>
      <c r="D572" s="96"/>
      <c r="E572" s="96"/>
      <c r="F572" s="96"/>
      <c r="G572" s="96"/>
      <c r="H572" s="96"/>
      <c r="I572" s="42"/>
      <c r="J572" s="53"/>
      <c r="K572" s="40"/>
      <c r="L572" s="42"/>
    </row>
    <row r="573" spans="1:12" ht="14.25" hidden="1" x14ac:dyDescent="0.2">
      <c r="A573" s="53"/>
      <c r="B573" s="56"/>
      <c r="C573" s="96" t="s">
        <v>817</v>
      </c>
      <c r="D573" s="96"/>
      <c r="E573" s="96"/>
      <c r="F573" s="96"/>
      <c r="G573" s="96"/>
      <c r="H573" s="96"/>
      <c r="I573" s="42"/>
      <c r="J573" s="53"/>
      <c r="K573" s="40"/>
      <c r="L573" s="42">
        <f>SUM(AX422:AX546)</f>
        <v>0</v>
      </c>
    </row>
    <row r="574" spans="1:12" ht="14.25" hidden="1" x14ac:dyDescent="0.2">
      <c r="A574" s="53"/>
      <c r="B574" s="56"/>
      <c r="C574" s="96" t="s">
        <v>818</v>
      </c>
      <c r="D574" s="96"/>
      <c r="E574" s="96"/>
      <c r="F574" s="96"/>
      <c r="G574" s="96"/>
      <c r="H574" s="96"/>
      <c r="I574" s="42"/>
      <c r="J574" s="53"/>
      <c r="K574" s="40"/>
      <c r="L574" s="42">
        <f>SUM(AY422:AY546)</f>
        <v>0</v>
      </c>
    </row>
    <row r="575" spans="1:12" ht="14.25" x14ac:dyDescent="0.2">
      <c r="A575" s="53"/>
      <c r="B575" s="56"/>
      <c r="C575" s="96" t="s">
        <v>819</v>
      </c>
      <c r="D575" s="96"/>
      <c r="E575" s="96"/>
      <c r="F575" s="97"/>
      <c r="G575" s="43">
        <f>Source!F182</f>
        <v>49.5</v>
      </c>
      <c r="H575" s="53"/>
      <c r="I575" s="53"/>
      <c r="J575" s="53"/>
      <c r="K575" s="53"/>
      <c r="L575" s="53"/>
    </row>
    <row r="576" spans="1:12" ht="14.25" x14ac:dyDescent="0.2">
      <c r="A576" s="53"/>
      <c r="B576" s="56"/>
      <c r="C576" s="96" t="s">
        <v>820</v>
      </c>
      <c r="D576" s="96"/>
      <c r="E576" s="96"/>
      <c r="F576" s="97"/>
      <c r="G576" s="43">
        <f>Source!F183</f>
        <v>4.25</v>
      </c>
      <c r="H576" s="53"/>
      <c r="I576" s="53"/>
      <c r="J576" s="53"/>
      <c r="K576" s="53"/>
      <c r="L576" s="53"/>
    </row>
    <row r="579" spans="1:83" ht="16.5" x14ac:dyDescent="0.2">
      <c r="A579" s="93" t="s">
        <v>837</v>
      </c>
      <c r="B579" s="93"/>
      <c r="C579" s="93"/>
      <c r="D579" s="93"/>
      <c r="E579" s="93"/>
      <c r="F579" s="93"/>
      <c r="G579" s="93"/>
      <c r="H579" s="93"/>
      <c r="I579" s="93"/>
      <c r="J579" s="93"/>
      <c r="K579" s="93"/>
      <c r="L579" s="93"/>
    </row>
    <row r="580" spans="1:83" ht="28.5" x14ac:dyDescent="0.2">
      <c r="A580" s="36" t="s">
        <v>235</v>
      </c>
      <c r="B580" s="38" t="s">
        <v>838</v>
      </c>
      <c r="C580" s="38" t="str">
        <f>Source!G194</f>
        <v>Демонтаж: 3-х проводов ВЛ 0,38 кВ с одной опоры</v>
      </c>
      <c r="D580" s="39" t="str">
        <f>Source!H194</f>
        <v>ШТ</v>
      </c>
      <c r="E580" s="40">
        <f>Source!K194</f>
        <v>26</v>
      </c>
      <c r="F580" s="40"/>
      <c r="G580" s="40">
        <f>Source!I194</f>
        <v>26</v>
      </c>
      <c r="H580" s="42"/>
      <c r="I580" s="41"/>
      <c r="J580" s="42"/>
      <c r="K580" s="41"/>
      <c r="L580" s="42"/>
    </row>
    <row r="581" spans="1:83" ht="15" x14ac:dyDescent="0.2">
      <c r="A581" s="37"/>
      <c r="B581" s="40">
        <v>1</v>
      </c>
      <c r="C581" s="37" t="s">
        <v>764</v>
      </c>
      <c r="D581" s="39" t="s">
        <v>580</v>
      </c>
      <c r="E581" s="43"/>
      <c r="F581" s="40"/>
      <c r="G581" s="43">
        <f>Source!U194</f>
        <v>33.020000000000003</v>
      </c>
      <c r="H581" s="40"/>
      <c r="I581" s="40"/>
      <c r="J581" s="40"/>
      <c r="K581" s="40"/>
      <c r="L581" s="44">
        <f>SUM(L582:L582)-SUMIF(CE582:CE582, 1, L582:L582)</f>
        <v>13780.57</v>
      </c>
    </row>
    <row r="582" spans="1:83" ht="28.5" x14ac:dyDescent="0.2">
      <c r="A582" s="38"/>
      <c r="B582" s="38" t="s">
        <v>659</v>
      </c>
      <c r="C582" s="38" t="s">
        <v>660</v>
      </c>
      <c r="D582" s="39" t="s">
        <v>580</v>
      </c>
      <c r="E582" s="40">
        <v>1.27</v>
      </c>
      <c r="F582" s="40"/>
      <c r="G582" s="40">
        <f>SmtRes!CX164</f>
        <v>33.020000000000003</v>
      </c>
      <c r="H582" s="42"/>
      <c r="I582" s="41"/>
      <c r="J582" s="42">
        <f>SmtRes!CZ164</f>
        <v>417.34</v>
      </c>
      <c r="K582" s="41"/>
      <c r="L582" s="42">
        <f>SmtRes!DI164</f>
        <v>13780.57</v>
      </c>
    </row>
    <row r="583" spans="1:83" ht="15" x14ac:dyDescent="0.2">
      <c r="A583" s="37"/>
      <c r="B583" s="40">
        <v>2</v>
      </c>
      <c r="C583" s="37" t="s">
        <v>765</v>
      </c>
      <c r="D583" s="39"/>
      <c r="E583" s="43"/>
      <c r="F583" s="40"/>
      <c r="G583" s="43"/>
      <c r="H583" s="40"/>
      <c r="I583" s="40"/>
      <c r="J583" s="40"/>
      <c r="K583" s="40"/>
      <c r="L583" s="44">
        <f>SUM(L584:L588)-SUMIF(CE584:CE588, 1, L584:L588)</f>
        <v>4825.34</v>
      </c>
    </row>
    <row r="584" spans="1:83" ht="15" x14ac:dyDescent="0.2">
      <c r="A584" s="37"/>
      <c r="B584" s="40"/>
      <c r="C584" s="37" t="s">
        <v>768</v>
      </c>
      <c r="D584" s="39" t="s">
        <v>580</v>
      </c>
      <c r="E584" s="43"/>
      <c r="F584" s="40"/>
      <c r="G584" s="43">
        <f>Source!V194</f>
        <v>10.66</v>
      </c>
      <c r="H584" s="40"/>
      <c r="I584" s="40"/>
      <c r="J584" s="40"/>
      <c r="K584" s="40"/>
      <c r="L584" s="44">
        <f>SUMIF(CE585:CE588, 1, L585:L588)</f>
        <v>5095.2699999999995</v>
      </c>
      <c r="CE584">
        <v>1</v>
      </c>
    </row>
    <row r="585" spans="1:83" ht="28.5" x14ac:dyDescent="0.2">
      <c r="A585" s="38"/>
      <c r="B585" s="38" t="s">
        <v>651</v>
      </c>
      <c r="C585" s="38" t="s">
        <v>653</v>
      </c>
      <c r="D585" s="39" t="s">
        <v>366</v>
      </c>
      <c r="E585" s="40">
        <v>0.35</v>
      </c>
      <c r="F585" s="40"/>
      <c r="G585" s="40">
        <f>SmtRes!CX166</f>
        <v>9.1</v>
      </c>
      <c r="H585" s="42">
        <f>SmtRes!CZ166</f>
        <v>346.73</v>
      </c>
      <c r="I585" s="41">
        <f>SmtRes!AJ166</f>
        <v>1.26</v>
      </c>
      <c r="J585" s="42">
        <f>ROUND(H585*I585, 2)</f>
        <v>436.88</v>
      </c>
      <c r="K585" s="41"/>
      <c r="L585" s="42">
        <f>SmtRes!DG166</f>
        <v>3975.61</v>
      </c>
    </row>
    <row r="586" spans="1:83" ht="28.5" x14ac:dyDescent="0.2">
      <c r="A586" s="38"/>
      <c r="B586" s="38" t="s">
        <v>590</v>
      </c>
      <c r="C586" s="38" t="s">
        <v>767</v>
      </c>
      <c r="D586" s="39" t="s">
        <v>580</v>
      </c>
      <c r="E586" s="40">
        <f>SmtRes!DO166*SmtRes!AT166</f>
        <v>0.35</v>
      </c>
      <c r="F586" s="40"/>
      <c r="G586" s="40">
        <f>SmtRes!DO166*SmtRes!CX166</f>
        <v>9.1</v>
      </c>
      <c r="H586" s="42"/>
      <c r="I586" s="41"/>
      <c r="J586" s="42">
        <f>ROUND(SmtRes!AG166/SmtRes!DO166, 2)</f>
        <v>477.98</v>
      </c>
      <c r="K586" s="41"/>
      <c r="L586" s="42">
        <f>SmtRes!DH166</f>
        <v>4349.62</v>
      </c>
      <c r="CE586">
        <v>1</v>
      </c>
    </row>
    <row r="587" spans="1:83" ht="28.5" x14ac:dyDescent="0.2">
      <c r="A587" s="38"/>
      <c r="B587" s="38" t="s">
        <v>587</v>
      </c>
      <c r="C587" s="38" t="s">
        <v>589</v>
      </c>
      <c r="D587" s="39" t="s">
        <v>366</v>
      </c>
      <c r="E587" s="40">
        <v>0.06</v>
      </c>
      <c r="F587" s="40"/>
      <c r="G587" s="40">
        <f>SmtRes!CX167</f>
        <v>1.56</v>
      </c>
      <c r="H587" s="42"/>
      <c r="I587" s="41"/>
      <c r="J587" s="42">
        <f>SmtRes!CZ167</f>
        <v>544.70000000000005</v>
      </c>
      <c r="K587" s="41"/>
      <c r="L587" s="42">
        <f>SmtRes!DG167</f>
        <v>849.73</v>
      </c>
    </row>
    <row r="588" spans="1:83" ht="28.5" x14ac:dyDescent="0.2">
      <c r="A588" s="38"/>
      <c r="B588" s="38" t="s">
        <v>590</v>
      </c>
      <c r="C588" s="45" t="s">
        <v>767</v>
      </c>
      <c r="D588" s="46" t="s">
        <v>580</v>
      </c>
      <c r="E588" s="47">
        <f>SmtRes!DO167*SmtRes!AT167</f>
        <v>0.06</v>
      </c>
      <c r="F588" s="47"/>
      <c r="G588" s="47">
        <f>SmtRes!DO167*SmtRes!CX167</f>
        <v>1.56</v>
      </c>
      <c r="H588" s="48"/>
      <c r="I588" s="49"/>
      <c r="J588" s="48">
        <f>ROUND(SmtRes!AG167/SmtRes!DO167, 2)</f>
        <v>477.98</v>
      </c>
      <c r="K588" s="49"/>
      <c r="L588" s="48">
        <f>SmtRes!DH167</f>
        <v>745.65</v>
      </c>
      <c r="CE588">
        <v>1</v>
      </c>
    </row>
    <row r="589" spans="1:83" ht="15" x14ac:dyDescent="0.2">
      <c r="A589" s="38"/>
      <c r="B589" s="38"/>
      <c r="C589" s="52" t="s">
        <v>770</v>
      </c>
      <c r="D589" s="39"/>
      <c r="E589" s="40"/>
      <c r="F589" s="40"/>
      <c r="G589" s="40"/>
      <c r="H589" s="42"/>
      <c r="I589" s="41"/>
      <c r="J589" s="42"/>
      <c r="K589" s="41"/>
      <c r="L589" s="42">
        <f>L581+L583+L584</f>
        <v>23701.18</v>
      </c>
    </row>
    <row r="590" spans="1:83" ht="14.25" x14ac:dyDescent="0.2">
      <c r="A590" s="38"/>
      <c r="B590" s="38"/>
      <c r="C590" s="38" t="s">
        <v>771</v>
      </c>
      <c r="D590" s="39"/>
      <c r="E590" s="40"/>
      <c r="F590" s="40"/>
      <c r="G590" s="40"/>
      <c r="H590" s="42"/>
      <c r="I590" s="41"/>
      <c r="J590" s="42"/>
      <c r="K590" s="41"/>
      <c r="L590" s="42">
        <f>SUM(AR580:AR593)+SUM(AS580:AS593)+SUM(AT580:AT593)+SUM(AU580:AU593)+SUM(AV580:AV593)</f>
        <v>18875.84</v>
      </c>
    </row>
    <row r="591" spans="1:83" ht="14.25" x14ac:dyDescent="0.2">
      <c r="A591" s="38"/>
      <c r="B591" s="38" t="s">
        <v>26</v>
      </c>
      <c r="C591" s="38" t="s">
        <v>772</v>
      </c>
      <c r="D591" s="39" t="s">
        <v>338</v>
      </c>
      <c r="E591" s="40">
        <f>Source!BZ194</f>
        <v>103</v>
      </c>
      <c r="F591" s="40"/>
      <c r="G591" s="40">
        <f>Source!AT194</f>
        <v>103</v>
      </c>
      <c r="H591" s="42"/>
      <c r="I591" s="41"/>
      <c r="J591" s="42"/>
      <c r="K591" s="41"/>
      <c r="L591" s="42">
        <f>SUM(AZ580:AZ593)</f>
        <v>19442.12</v>
      </c>
    </row>
    <row r="592" spans="1:83" ht="14.25" x14ac:dyDescent="0.2">
      <c r="A592" s="45"/>
      <c r="B592" s="45" t="s">
        <v>27</v>
      </c>
      <c r="C592" s="45" t="s">
        <v>773</v>
      </c>
      <c r="D592" s="46" t="s">
        <v>338</v>
      </c>
      <c r="E592" s="47">
        <f>Source!CA194</f>
        <v>60</v>
      </c>
      <c r="F592" s="47"/>
      <c r="G592" s="47">
        <f>Source!AU194</f>
        <v>60</v>
      </c>
      <c r="H592" s="48"/>
      <c r="I592" s="49"/>
      <c r="J592" s="48"/>
      <c r="K592" s="49"/>
      <c r="L592" s="48">
        <f>SUM(BA580:BA593)</f>
        <v>11325.5</v>
      </c>
    </row>
    <row r="593" spans="1:83" ht="15" x14ac:dyDescent="0.2">
      <c r="C593" s="91" t="s">
        <v>774</v>
      </c>
      <c r="D593" s="91"/>
      <c r="E593" s="91"/>
      <c r="F593" s="91"/>
      <c r="G593" s="91"/>
      <c r="H593" s="91"/>
      <c r="I593" s="92">
        <f>K593/E580</f>
        <v>2094.9538461538459</v>
      </c>
      <c r="J593" s="92"/>
      <c r="K593" s="92">
        <f>L581+L583+L591+L592+L584</f>
        <v>54468.799999999996</v>
      </c>
      <c r="L593" s="92"/>
      <c r="AD593">
        <f>ROUND((Source!AT194/100)*((ROUND(SUMIF(SmtRes!AQ164:'SmtRes'!AQ167,"=1",SmtRes!AD164:'SmtRes'!AD167)*Source!I194, 2)+ROUND(SUMIF(SmtRes!AQ164:'SmtRes'!AQ167,"=1",SmtRes!AC164:'SmtRes'!AC167)*Source!I194, 2))), 2)</f>
        <v>36776.97</v>
      </c>
      <c r="AE593">
        <f>ROUND((Source!AU194/100)*((ROUND(SUMIF(SmtRes!AQ164:'SmtRes'!AQ167,"=1",SmtRes!AD164:'SmtRes'!AD167)*Source!I194, 2)+ROUND(SUMIF(SmtRes!AQ164:'SmtRes'!AQ167,"=1",SmtRes!AC164:'SmtRes'!AC167)*Source!I194, 2))), 2)</f>
        <v>21423.48</v>
      </c>
      <c r="AN593" s="50">
        <f>L581+L583+L591+L592+L584</f>
        <v>54468.799999999996</v>
      </c>
      <c r="AO593" s="50">
        <f>L583</f>
        <v>4825.34</v>
      </c>
      <c r="AQ593" t="s">
        <v>775</v>
      </c>
      <c r="AR593" s="50">
        <f>L581</f>
        <v>13780.57</v>
      </c>
      <c r="AT593" s="50">
        <f>L584</f>
        <v>5095.2699999999995</v>
      </c>
      <c r="AV593" t="s">
        <v>775</v>
      </c>
      <c r="AW593">
        <f>0</f>
        <v>0</v>
      </c>
      <c r="AZ593">
        <f>Source!X194</f>
        <v>19442.12</v>
      </c>
      <c r="BA593">
        <f>Source!Y194</f>
        <v>11325.5</v>
      </c>
      <c r="CD593">
        <v>1</v>
      </c>
    </row>
    <row r="594" spans="1:83" ht="28.5" x14ac:dyDescent="0.2">
      <c r="A594" s="36" t="s">
        <v>239</v>
      </c>
      <c r="B594" s="38" t="s">
        <v>839</v>
      </c>
      <c r="C594" s="38" t="str">
        <f>Source!G195</f>
        <v>Демонтаж: одного дополнительного провода с одной опоры</v>
      </c>
      <c r="D594" s="39" t="str">
        <f>Source!H195</f>
        <v>ШТ</v>
      </c>
      <c r="E594" s="40">
        <f>Source!K195</f>
        <v>-26</v>
      </c>
      <c r="F594" s="40"/>
      <c r="G594" s="40">
        <f>Source!I195</f>
        <v>-26</v>
      </c>
      <c r="H594" s="42"/>
      <c r="I594" s="41"/>
      <c r="J594" s="42"/>
      <c r="K594" s="41"/>
      <c r="L594" s="42"/>
    </row>
    <row r="595" spans="1:83" ht="15" x14ac:dyDescent="0.2">
      <c r="A595" s="37"/>
      <c r="B595" s="40">
        <v>1</v>
      </c>
      <c r="C595" s="37" t="s">
        <v>764</v>
      </c>
      <c r="D595" s="39" t="s">
        <v>580</v>
      </c>
      <c r="E595" s="43"/>
      <c r="F595" s="40"/>
      <c r="G595" s="43">
        <f>Source!U195</f>
        <v>-3.9</v>
      </c>
      <c r="H595" s="40"/>
      <c r="I595" s="40"/>
      <c r="J595" s="40"/>
      <c r="K595" s="40"/>
      <c r="L595" s="44">
        <f>SUM(L596:L596)-SUMIF(CE596:CE596, 1, L596:L596)</f>
        <v>-1599.82</v>
      </c>
    </row>
    <row r="596" spans="1:83" ht="28.5" x14ac:dyDescent="0.2">
      <c r="A596" s="38"/>
      <c r="B596" s="38" t="s">
        <v>661</v>
      </c>
      <c r="C596" s="38" t="s">
        <v>662</v>
      </c>
      <c r="D596" s="39" t="s">
        <v>580</v>
      </c>
      <c r="E596" s="40">
        <v>0.15</v>
      </c>
      <c r="F596" s="40"/>
      <c r="G596" s="40">
        <f>SmtRes!CX168</f>
        <v>-3.9</v>
      </c>
      <c r="H596" s="42"/>
      <c r="I596" s="41"/>
      <c r="J596" s="42">
        <f>SmtRes!CZ168</f>
        <v>410.21</v>
      </c>
      <c r="K596" s="41"/>
      <c r="L596" s="42">
        <f>SmtRes!DI168</f>
        <v>-1599.82</v>
      </c>
    </row>
    <row r="597" spans="1:83" ht="15" x14ac:dyDescent="0.2">
      <c r="A597" s="37"/>
      <c r="B597" s="40">
        <v>2</v>
      </c>
      <c r="C597" s="37" t="s">
        <v>765</v>
      </c>
      <c r="D597" s="39"/>
      <c r="E597" s="43"/>
      <c r="F597" s="40"/>
      <c r="G597" s="43"/>
      <c r="H597" s="40"/>
      <c r="I597" s="40"/>
      <c r="J597" s="40"/>
      <c r="K597" s="40"/>
      <c r="L597" s="44">
        <f>SUM(L598:L602)-SUMIF(CE598:CE602, 1, L598:L602)</f>
        <v>-936.74</v>
      </c>
    </row>
    <row r="598" spans="1:83" ht="15" x14ac:dyDescent="0.2">
      <c r="A598" s="37"/>
      <c r="B598" s="40"/>
      <c r="C598" s="37" t="s">
        <v>768</v>
      </c>
      <c r="D598" s="39" t="s">
        <v>580</v>
      </c>
      <c r="E598" s="43"/>
      <c r="F598" s="40"/>
      <c r="G598" s="43">
        <f>Source!V195</f>
        <v>-2.08</v>
      </c>
      <c r="H598" s="40"/>
      <c r="I598" s="40"/>
      <c r="J598" s="40"/>
      <c r="K598" s="40"/>
      <c r="L598" s="44">
        <f>SUMIF(CE599:CE602, 1, L599:L602)</f>
        <v>-994.18999999999994</v>
      </c>
      <c r="CE598">
        <v>1</v>
      </c>
    </row>
    <row r="599" spans="1:83" ht="28.5" x14ac:dyDescent="0.2">
      <c r="A599" s="38"/>
      <c r="B599" s="38" t="s">
        <v>651</v>
      </c>
      <c r="C599" s="38" t="s">
        <v>653</v>
      </c>
      <c r="D599" s="39" t="s">
        <v>366</v>
      </c>
      <c r="E599" s="40">
        <v>7.0000000000000007E-2</v>
      </c>
      <c r="F599" s="40"/>
      <c r="G599" s="40">
        <f>SmtRes!CX170</f>
        <v>-1.82</v>
      </c>
      <c r="H599" s="42">
        <f>SmtRes!CZ170</f>
        <v>346.73</v>
      </c>
      <c r="I599" s="41">
        <f>SmtRes!AJ170</f>
        <v>1.26</v>
      </c>
      <c r="J599" s="42">
        <f>ROUND(H599*I599, 2)</f>
        <v>436.88</v>
      </c>
      <c r="K599" s="41"/>
      <c r="L599" s="42">
        <f>SmtRes!DG170</f>
        <v>-795.12</v>
      </c>
    </row>
    <row r="600" spans="1:83" ht="28.5" x14ac:dyDescent="0.2">
      <c r="A600" s="38"/>
      <c r="B600" s="38" t="s">
        <v>590</v>
      </c>
      <c r="C600" s="38" t="s">
        <v>767</v>
      </c>
      <c r="D600" s="39" t="s">
        <v>580</v>
      </c>
      <c r="E600" s="40">
        <f>SmtRes!DO170*SmtRes!AT170</f>
        <v>7.0000000000000007E-2</v>
      </c>
      <c r="F600" s="40"/>
      <c r="G600" s="40">
        <f>SmtRes!DO170*SmtRes!CX170</f>
        <v>-1.82</v>
      </c>
      <c r="H600" s="42"/>
      <c r="I600" s="41"/>
      <c r="J600" s="42">
        <f>ROUND(SmtRes!AG170/SmtRes!DO170, 2)</f>
        <v>477.98</v>
      </c>
      <c r="K600" s="41"/>
      <c r="L600" s="42">
        <f>SmtRes!DH170</f>
        <v>-869.92</v>
      </c>
      <c r="CE600">
        <v>1</v>
      </c>
    </row>
    <row r="601" spans="1:83" ht="28.5" x14ac:dyDescent="0.2">
      <c r="A601" s="38"/>
      <c r="B601" s="38" t="s">
        <v>587</v>
      </c>
      <c r="C601" s="38" t="s">
        <v>589</v>
      </c>
      <c r="D601" s="39" t="s">
        <v>366</v>
      </c>
      <c r="E601" s="40">
        <v>0.01</v>
      </c>
      <c r="F601" s="40"/>
      <c r="G601" s="40">
        <f>SmtRes!CX171</f>
        <v>-0.26</v>
      </c>
      <c r="H601" s="42"/>
      <c r="I601" s="41"/>
      <c r="J601" s="42">
        <f>SmtRes!CZ171</f>
        <v>544.70000000000005</v>
      </c>
      <c r="K601" s="41"/>
      <c r="L601" s="42">
        <f>SmtRes!DG171</f>
        <v>-141.62</v>
      </c>
    </row>
    <row r="602" spans="1:83" ht="28.5" x14ac:dyDescent="0.2">
      <c r="A602" s="38"/>
      <c r="B602" s="38" t="s">
        <v>590</v>
      </c>
      <c r="C602" s="45" t="s">
        <v>767</v>
      </c>
      <c r="D602" s="46" t="s">
        <v>580</v>
      </c>
      <c r="E602" s="47">
        <f>SmtRes!DO171*SmtRes!AT171</f>
        <v>0.01</v>
      </c>
      <c r="F602" s="47"/>
      <c r="G602" s="47">
        <f>SmtRes!DO171*SmtRes!CX171</f>
        <v>-0.26</v>
      </c>
      <c r="H602" s="48"/>
      <c r="I602" s="49"/>
      <c r="J602" s="48">
        <f>ROUND(SmtRes!AG171/SmtRes!DO171, 2)</f>
        <v>477.98</v>
      </c>
      <c r="K602" s="49"/>
      <c r="L602" s="48">
        <f>SmtRes!DH171</f>
        <v>-124.27</v>
      </c>
      <c r="CE602">
        <v>1</v>
      </c>
    </row>
    <row r="603" spans="1:83" ht="15" x14ac:dyDescent="0.2">
      <c r="A603" s="38"/>
      <c r="B603" s="38"/>
      <c r="C603" s="52" t="s">
        <v>770</v>
      </c>
      <c r="D603" s="39"/>
      <c r="E603" s="40"/>
      <c r="F603" s="40"/>
      <c r="G603" s="40"/>
      <c r="H603" s="42"/>
      <c r="I603" s="41"/>
      <c r="J603" s="42"/>
      <c r="K603" s="41"/>
      <c r="L603" s="42">
        <f>L595+L597+L598</f>
        <v>-3530.75</v>
      </c>
    </row>
    <row r="604" spans="1:83" ht="14.25" x14ac:dyDescent="0.2">
      <c r="A604" s="38"/>
      <c r="B604" s="38"/>
      <c r="C604" s="38" t="s">
        <v>771</v>
      </c>
      <c r="D604" s="39"/>
      <c r="E604" s="40"/>
      <c r="F604" s="40"/>
      <c r="G604" s="40"/>
      <c r="H604" s="42"/>
      <c r="I604" s="41"/>
      <c r="J604" s="42"/>
      <c r="K604" s="41"/>
      <c r="L604" s="42">
        <f>SUM(AR594:AR607)+SUM(AS594:AS607)+SUM(AT594:AT607)+SUM(AU594:AU607)+SUM(AV594:AV607)</f>
        <v>-2594.0099999999998</v>
      </c>
    </row>
    <row r="605" spans="1:83" ht="14.25" x14ac:dyDescent="0.2">
      <c r="A605" s="38"/>
      <c r="B605" s="38" t="s">
        <v>26</v>
      </c>
      <c r="C605" s="38" t="s">
        <v>772</v>
      </c>
      <c r="D605" s="39" t="s">
        <v>338</v>
      </c>
      <c r="E605" s="40">
        <f>Source!BZ195</f>
        <v>103</v>
      </c>
      <c r="F605" s="40"/>
      <c r="G605" s="40">
        <f>Source!AT195</f>
        <v>103</v>
      </c>
      <c r="H605" s="42"/>
      <c r="I605" s="41"/>
      <c r="J605" s="42"/>
      <c r="K605" s="41"/>
      <c r="L605" s="42">
        <f>SUM(AZ594:AZ607)</f>
        <v>-2671.83</v>
      </c>
    </row>
    <row r="606" spans="1:83" ht="14.25" x14ac:dyDescent="0.2">
      <c r="A606" s="45"/>
      <c r="B606" s="45" t="s">
        <v>27</v>
      </c>
      <c r="C606" s="45" t="s">
        <v>773</v>
      </c>
      <c r="D606" s="46" t="s">
        <v>338</v>
      </c>
      <c r="E606" s="47">
        <f>Source!CA195</f>
        <v>60</v>
      </c>
      <c r="F606" s="47"/>
      <c r="G606" s="47">
        <f>Source!AU195</f>
        <v>60</v>
      </c>
      <c r="H606" s="48"/>
      <c r="I606" s="49"/>
      <c r="J606" s="48"/>
      <c r="K606" s="49"/>
      <c r="L606" s="48">
        <f>SUM(BA594:BA607)</f>
        <v>-1556.41</v>
      </c>
    </row>
    <row r="607" spans="1:83" ht="15" x14ac:dyDescent="0.2">
      <c r="C607" s="91" t="s">
        <v>774</v>
      </c>
      <c r="D607" s="91"/>
      <c r="E607" s="91"/>
      <c r="F607" s="91"/>
      <c r="G607" s="91"/>
      <c r="H607" s="91"/>
      <c r="I607" s="92">
        <f>K607/E594</f>
        <v>298.42269230769227</v>
      </c>
      <c r="J607" s="92"/>
      <c r="K607" s="92">
        <f>L595+L597+L605+L606+L598</f>
        <v>-7758.9899999999989</v>
      </c>
      <c r="L607" s="92"/>
      <c r="AD607">
        <f>ROUND((Source!AT195/100)*((ROUND(SUMIF(SmtRes!AQ168:'SmtRes'!AQ171,"=1",SmtRes!AD168:'SmtRes'!AD171)*Source!I195, 2)+ROUND(SUMIF(SmtRes!AQ168:'SmtRes'!AQ171,"=1",SmtRes!AC168:'SmtRes'!AC171)*Source!I195, 2))), 2)</f>
        <v>-36586.03</v>
      </c>
      <c r="AE607">
        <f>ROUND((Source!AU195/100)*((ROUND(SUMIF(SmtRes!AQ168:'SmtRes'!AQ171,"=1",SmtRes!AD168:'SmtRes'!AD171)*Source!I195, 2)+ROUND(SUMIF(SmtRes!AQ168:'SmtRes'!AQ171,"=1",SmtRes!AC168:'SmtRes'!AC171)*Source!I195, 2))), 2)</f>
        <v>-21312.25</v>
      </c>
      <c r="AN607" s="50">
        <f>L595+L597+L605+L606+L598</f>
        <v>-7758.9899999999989</v>
      </c>
      <c r="AO607" s="50">
        <f>L597</f>
        <v>-936.74</v>
      </c>
      <c r="AQ607" t="s">
        <v>775</v>
      </c>
      <c r="AR607" s="50">
        <f>L595</f>
        <v>-1599.82</v>
      </c>
      <c r="AT607" s="50">
        <f>L598</f>
        <v>-994.18999999999994</v>
      </c>
      <c r="AV607" t="s">
        <v>775</v>
      </c>
      <c r="AW607">
        <f>0</f>
        <v>0</v>
      </c>
      <c r="AZ607">
        <f>Source!X195</f>
        <v>-2671.83</v>
      </c>
      <c r="BA607">
        <f>Source!Y195</f>
        <v>-1556.41</v>
      </c>
      <c r="CD607">
        <v>1</v>
      </c>
    </row>
    <row r="608" spans="1:83" ht="68.25" x14ac:dyDescent="0.2">
      <c r="A608" s="36" t="s">
        <v>243</v>
      </c>
      <c r="B608" s="38" t="s">
        <v>840</v>
      </c>
      <c r="C608" s="38" t="s">
        <v>841</v>
      </c>
      <c r="D608" s="39" t="str">
        <f>Source!H196</f>
        <v>км</v>
      </c>
      <c r="E608" s="40">
        <f>Source!K196</f>
        <v>1.59</v>
      </c>
      <c r="F608" s="40"/>
      <c r="G608" s="40">
        <f>Source!I196</f>
        <v>1.59</v>
      </c>
      <c r="H608" s="42"/>
      <c r="I608" s="41"/>
      <c r="J608" s="42"/>
      <c r="K608" s="41"/>
      <c r="L608" s="42"/>
    </row>
    <row r="609" spans="1:83" ht="15" x14ac:dyDescent="0.2">
      <c r="A609" s="37"/>
      <c r="B609" s="40">
        <v>1</v>
      </c>
      <c r="C609" s="37" t="s">
        <v>764</v>
      </c>
      <c r="D609" s="39" t="s">
        <v>580</v>
      </c>
      <c r="E609" s="43"/>
      <c r="F609" s="40"/>
      <c r="G609" s="43">
        <f>Source!U196</f>
        <v>25.599</v>
      </c>
      <c r="H609" s="40"/>
      <c r="I609" s="40"/>
      <c r="J609" s="40"/>
      <c r="K609" s="40"/>
      <c r="L609" s="44">
        <f>SUM(L610:L610)-SUMIF(CE610:CE610, 1, L610:L610)</f>
        <v>11687.99</v>
      </c>
    </row>
    <row r="610" spans="1:83" ht="28.5" x14ac:dyDescent="0.2">
      <c r="A610" s="38"/>
      <c r="B610" s="38" t="s">
        <v>663</v>
      </c>
      <c r="C610" s="38" t="s">
        <v>664</v>
      </c>
      <c r="D610" s="39" t="s">
        <v>580</v>
      </c>
      <c r="E610" s="40">
        <v>16.100000000000001</v>
      </c>
      <c r="F610" s="40"/>
      <c r="G610" s="40">
        <f>SmtRes!CX172</f>
        <v>25.599</v>
      </c>
      <c r="H610" s="42"/>
      <c r="I610" s="41"/>
      <c r="J610" s="42">
        <f>SmtRes!CZ172</f>
        <v>456.58</v>
      </c>
      <c r="K610" s="41"/>
      <c r="L610" s="42">
        <f>SmtRes!DI172</f>
        <v>11687.99</v>
      </c>
    </row>
    <row r="611" spans="1:83" ht="15" x14ac:dyDescent="0.2">
      <c r="A611" s="37"/>
      <c r="B611" s="40">
        <v>2</v>
      </c>
      <c r="C611" s="37" t="s">
        <v>765</v>
      </c>
      <c r="D611" s="39"/>
      <c r="E611" s="43"/>
      <c r="F611" s="40"/>
      <c r="G611" s="43"/>
      <c r="H611" s="40"/>
      <c r="I611" s="40"/>
      <c r="J611" s="40"/>
      <c r="K611" s="40"/>
      <c r="L611" s="44">
        <f>SUM(L612:L618)-SUMIF(CE612:CE618, 1, L612:L618)</f>
        <v>3703.4700000000003</v>
      </c>
    </row>
    <row r="612" spans="1:83" ht="15" x14ac:dyDescent="0.2">
      <c r="A612" s="37"/>
      <c r="B612" s="40"/>
      <c r="C612" s="37" t="s">
        <v>768</v>
      </c>
      <c r="D612" s="39" t="s">
        <v>580</v>
      </c>
      <c r="E612" s="43"/>
      <c r="F612" s="40"/>
      <c r="G612" s="43">
        <f>Source!V196</f>
        <v>7.0595999999999997</v>
      </c>
      <c r="H612" s="40"/>
      <c r="I612" s="40"/>
      <c r="J612" s="40"/>
      <c r="K612" s="40"/>
      <c r="L612" s="44">
        <f>SUMIF(CE613:CE618, 1, L613:L618)</f>
        <v>3374.35</v>
      </c>
      <c r="CE612">
        <v>1</v>
      </c>
    </row>
    <row r="613" spans="1:83" ht="28.5" x14ac:dyDescent="0.2">
      <c r="A613" s="38"/>
      <c r="B613" s="38" t="s">
        <v>651</v>
      </c>
      <c r="C613" s="38" t="s">
        <v>653</v>
      </c>
      <c r="D613" s="39" t="s">
        <v>366</v>
      </c>
      <c r="E613" s="40">
        <v>1.18</v>
      </c>
      <c r="F613" s="40"/>
      <c r="G613" s="40">
        <f>SmtRes!CX174</f>
        <v>1.8762000000000001</v>
      </c>
      <c r="H613" s="42">
        <f>SmtRes!CZ174</f>
        <v>346.73</v>
      </c>
      <c r="I613" s="41">
        <f>SmtRes!AJ174</f>
        <v>1.26</v>
      </c>
      <c r="J613" s="42">
        <f>ROUND(H613*I613, 2)</f>
        <v>436.88</v>
      </c>
      <c r="K613" s="41"/>
      <c r="L613" s="42">
        <f>SmtRes!DG174</f>
        <v>819.67</v>
      </c>
    </row>
    <row r="614" spans="1:83" ht="28.5" x14ac:dyDescent="0.2">
      <c r="A614" s="38"/>
      <c r="B614" s="38" t="s">
        <v>590</v>
      </c>
      <c r="C614" s="38" t="s">
        <v>767</v>
      </c>
      <c r="D614" s="39" t="s">
        <v>580</v>
      </c>
      <c r="E614" s="40">
        <f>SmtRes!DO174*SmtRes!AT174</f>
        <v>1.18</v>
      </c>
      <c r="F614" s="40"/>
      <c r="G614" s="40">
        <f>SmtRes!DO174*SmtRes!CX174</f>
        <v>1.8762000000000001</v>
      </c>
      <c r="H614" s="42"/>
      <c r="I614" s="41"/>
      <c r="J614" s="42">
        <f>ROUND(SmtRes!AG174/SmtRes!DO174, 2)</f>
        <v>477.98</v>
      </c>
      <c r="K614" s="41"/>
      <c r="L614" s="42">
        <f>SmtRes!DH174</f>
        <v>896.79</v>
      </c>
      <c r="CE614">
        <v>1</v>
      </c>
    </row>
    <row r="615" spans="1:83" ht="28.5" x14ac:dyDescent="0.2">
      <c r="A615" s="38"/>
      <c r="B615" s="38" t="s">
        <v>587</v>
      </c>
      <c r="C615" s="38" t="s">
        <v>589</v>
      </c>
      <c r="D615" s="39" t="s">
        <v>366</v>
      </c>
      <c r="E615" s="40">
        <v>0.89</v>
      </c>
      <c r="F615" s="40"/>
      <c r="G615" s="40">
        <f>SmtRes!CX175</f>
        <v>1.4151</v>
      </c>
      <c r="H615" s="42"/>
      <c r="I615" s="41"/>
      <c r="J615" s="42">
        <f>SmtRes!CZ175</f>
        <v>544.70000000000005</v>
      </c>
      <c r="K615" s="41"/>
      <c r="L615" s="42">
        <f>SmtRes!DG175</f>
        <v>770.8</v>
      </c>
    </row>
    <row r="616" spans="1:83" ht="28.5" x14ac:dyDescent="0.2">
      <c r="A616" s="38"/>
      <c r="B616" s="38" t="s">
        <v>590</v>
      </c>
      <c r="C616" s="38" t="s">
        <v>767</v>
      </c>
      <c r="D616" s="39" t="s">
        <v>580</v>
      </c>
      <c r="E616" s="40">
        <f>SmtRes!DO175*SmtRes!AT175</f>
        <v>0.89</v>
      </c>
      <c r="F616" s="40"/>
      <c r="G616" s="40">
        <f>SmtRes!DO175*SmtRes!CX175</f>
        <v>1.4151</v>
      </c>
      <c r="H616" s="42"/>
      <c r="I616" s="41"/>
      <c r="J616" s="42">
        <f>ROUND(SmtRes!AG175/SmtRes!DO175, 2)</f>
        <v>477.98</v>
      </c>
      <c r="K616" s="41"/>
      <c r="L616" s="42">
        <f>SmtRes!DH175</f>
        <v>676.39</v>
      </c>
      <c r="CE616">
        <v>1</v>
      </c>
    </row>
    <row r="617" spans="1:83" ht="28.5" x14ac:dyDescent="0.2">
      <c r="A617" s="38"/>
      <c r="B617" s="38" t="s">
        <v>636</v>
      </c>
      <c r="C617" s="38" t="s">
        <v>638</v>
      </c>
      <c r="D617" s="39" t="s">
        <v>366</v>
      </c>
      <c r="E617" s="40">
        <v>2.37</v>
      </c>
      <c r="F617" s="40"/>
      <c r="G617" s="40">
        <f>SmtRes!CX176</f>
        <v>3.7683</v>
      </c>
      <c r="H617" s="42"/>
      <c r="I617" s="41"/>
      <c r="J617" s="42">
        <f>SmtRes!CZ176</f>
        <v>560.73</v>
      </c>
      <c r="K617" s="41"/>
      <c r="L617" s="42">
        <f>SmtRes!DG176</f>
        <v>2113</v>
      </c>
    </row>
    <row r="618" spans="1:83" ht="28.5" x14ac:dyDescent="0.2">
      <c r="A618" s="38"/>
      <c r="B618" s="38" t="s">
        <v>590</v>
      </c>
      <c r="C618" s="38" t="s">
        <v>767</v>
      </c>
      <c r="D618" s="39" t="s">
        <v>580</v>
      </c>
      <c r="E618" s="40">
        <f>SmtRes!DO176*SmtRes!AT176</f>
        <v>2.37</v>
      </c>
      <c r="F618" s="40"/>
      <c r="G618" s="40">
        <f>SmtRes!DO176*SmtRes!CX176</f>
        <v>3.7683</v>
      </c>
      <c r="H618" s="42"/>
      <c r="I618" s="41"/>
      <c r="J618" s="42">
        <f>ROUND(SmtRes!AG176/SmtRes!DO176, 2)</f>
        <v>477.98</v>
      </c>
      <c r="K618" s="41"/>
      <c r="L618" s="42">
        <f>SmtRes!DH176</f>
        <v>1801.17</v>
      </c>
      <c r="CE618">
        <v>1</v>
      </c>
    </row>
    <row r="619" spans="1:83" ht="15" x14ac:dyDescent="0.2">
      <c r="A619" s="37"/>
      <c r="B619" s="40">
        <v>4</v>
      </c>
      <c r="C619" s="37" t="s">
        <v>769</v>
      </c>
      <c r="D619" s="39"/>
      <c r="E619" s="43"/>
      <c r="F619" s="40"/>
      <c r="G619" s="43"/>
      <c r="H619" s="40"/>
      <c r="I619" s="40"/>
      <c r="J619" s="40"/>
      <c r="K619" s="40"/>
      <c r="L619" s="44">
        <f>SUM(L620:L624)-SUMIF(CE620:CE624, 1, L620:L624)</f>
        <v>0</v>
      </c>
    </row>
    <row r="620" spans="1:83" ht="14.25" x14ac:dyDescent="0.2">
      <c r="A620" s="38"/>
      <c r="B620" s="38" t="s">
        <v>628</v>
      </c>
      <c r="C620" s="38" t="s">
        <v>630</v>
      </c>
      <c r="D620" s="39" t="s">
        <v>31</v>
      </c>
      <c r="E620" s="40">
        <v>0.02</v>
      </c>
      <c r="F620" s="40">
        <f t="shared" ref="F620:F625" si="9">ROUND(0,7)</f>
        <v>0</v>
      </c>
      <c r="G620" s="40">
        <f>SmtRes!CX177</f>
        <v>0</v>
      </c>
      <c r="H620" s="42">
        <f>SmtRes!CZ177</f>
        <v>160.27000000000001</v>
      </c>
      <c r="I620" s="41">
        <f>SmtRes!AI177</f>
        <v>1.07</v>
      </c>
      <c r="J620" s="42">
        <f>ROUND(H620*I620, 2)</f>
        <v>171.49</v>
      </c>
      <c r="K620" s="41"/>
      <c r="L620" s="42">
        <f>SmtRes!DF177</f>
        <v>0</v>
      </c>
    </row>
    <row r="621" spans="1:83" ht="14.25" x14ac:dyDescent="0.2">
      <c r="A621" s="38"/>
      <c r="B621" s="38" t="s">
        <v>591</v>
      </c>
      <c r="C621" s="38" t="s">
        <v>593</v>
      </c>
      <c r="D621" s="39" t="s">
        <v>31</v>
      </c>
      <c r="E621" s="40">
        <v>0.1</v>
      </c>
      <c r="F621" s="40">
        <f t="shared" si="9"/>
        <v>0</v>
      </c>
      <c r="G621" s="40">
        <f>SmtRes!CX178</f>
        <v>0</v>
      </c>
      <c r="H621" s="42">
        <f>SmtRes!CZ178</f>
        <v>238.29</v>
      </c>
      <c r="I621" s="41">
        <f>SmtRes!AI178</f>
        <v>2.0699999999999998</v>
      </c>
      <c r="J621" s="42">
        <f>ROUND(H621*I621, 2)</f>
        <v>493.26</v>
      </c>
      <c r="K621" s="41"/>
      <c r="L621" s="42">
        <f>SmtRes!DF178</f>
        <v>0</v>
      </c>
    </row>
    <row r="622" spans="1:83" ht="14.25" x14ac:dyDescent="0.2">
      <c r="A622" s="38"/>
      <c r="B622" s="38" t="s">
        <v>597</v>
      </c>
      <c r="C622" s="38" t="s">
        <v>599</v>
      </c>
      <c r="D622" s="39" t="s">
        <v>31</v>
      </c>
      <c r="E622" s="40">
        <v>0.02</v>
      </c>
      <c r="F622" s="40">
        <f t="shared" si="9"/>
        <v>0</v>
      </c>
      <c r="G622" s="40">
        <f>SmtRes!CX179</f>
        <v>0</v>
      </c>
      <c r="H622" s="42">
        <f>SmtRes!CZ179</f>
        <v>56.11</v>
      </c>
      <c r="I622" s="41">
        <f>SmtRes!AI179</f>
        <v>1.58</v>
      </c>
      <c r="J622" s="42">
        <f>ROUND(H622*I622, 2)</f>
        <v>88.65</v>
      </c>
      <c r="K622" s="41"/>
      <c r="L622" s="42">
        <f>SmtRes!DF179</f>
        <v>0</v>
      </c>
    </row>
    <row r="623" spans="1:83" ht="28.5" x14ac:dyDescent="0.2">
      <c r="A623" s="38"/>
      <c r="B623" s="38" t="s">
        <v>665</v>
      </c>
      <c r="C623" s="38" t="s">
        <v>667</v>
      </c>
      <c r="D623" s="39" t="s">
        <v>39</v>
      </c>
      <c r="E623" s="40">
        <v>4.0000000000000002E-4</v>
      </c>
      <c r="F623" s="40">
        <f t="shared" si="9"/>
        <v>0</v>
      </c>
      <c r="G623" s="40">
        <f>SmtRes!CX180</f>
        <v>0</v>
      </c>
      <c r="H623" s="42">
        <f>SmtRes!CZ180</f>
        <v>625256.9</v>
      </c>
      <c r="I623" s="41">
        <f>SmtRes!AI180</f>
        <v>0.92</v>
      </c>
      <c r="J623" s="42">
        <f>ROUND(H623*I623, 2)</f>
        <v>575236.35</v>
      </c>
      <c r="K623" s="41"/>
      <c r="L623" s="42">
        <f>SmtRes!DF180</f>
        <v>0</v>
      </c>
    </row>
    <row r="624" spans="1:83" ht="42.75" x14ac:dyDescent="0.2">
      <c r="A624" s="38"/>
      <c r="B624" s="38" t="s">
        <v>668</v>
      </c>
      <c r="C624" s="38" t="s">
        <v>670</v>
      </c>
      <c r="D624" s="39" t="s">
        <v>20</v>
      </c>
      <c r="E624" s="40">
        <v>2.1</v>
      </c>
      <c r="F624" s="40">
        <f t="shared" si="9"/>
        <v>0</v>
      </c>
      <c r="G624" s="40">
        <f>SmtRes!CX181</f>
        <v>0</v>
      </c>
      <c r="H624" s="42">
        <f>SmtRes!CZ181</f>
        <v>635.88</v>
      </c>
      <c r="I624" s="41">
        <f>SmtRes!AI181</f>
        <v>1.24</v>
      </c>
      <c r="J624" s="42">
        <f>ROUND(H624*I624, 2)</f>
        <v>788.49</v>
      </c>
      <c r="K624" s="41"/>
      <c r="L624" s="42">
        <f>SmtRes!DF181</f>
        <v>0</v>
      </c>
    </row>
    <row r="625" spans="1:83" ht="28.5" x14ac:dyDescent="0.2">
      <c r="A625" s="38"/>
      <c r="B625" s="38" t="str">
        <f>EtalonRes!I212</f>
        <v>21.2.01.02</v>
      </c>
      <c r="C625" s="45" t="str">
        <f>EtalonRes!K212</f>
        <v>Провода неизолированные для воздушных линий электропередач</v>
      </c>
      <c r="D625" s="46" t="str">
        <f>EtalonRes!O212</f>
        <v>т</v>
      </c>
      <c r="E625" s="47">
        <f>EtalonRes!X212</f>
        <v>0</v>
      </c>
      <c r="F625" s="47">
        <f t="shared" si="9"/>
        <v>0</v>
      </c>
      <c r="G625" s="47">
        <f>ROUND(EtalonRes!AG212*Source!I196, 7)</f>
        <v>0</v>
      </c>
      <c r="H625" s="48"/>
      <c r="I625" s="49"/>
      <c r="J625" s="48"/>
      <c r="K625" s="49"/>
      <c r="L625" s="48"/>
    </row>
    <row r="626" spans="1:83" ht="15" x14ac:dyDescent="0.2">
      <c r="A626" s="38"/>
      <c r="B626" s="38"/>
      <c r="C626" s="52" t="s">
        <v>770</v>
      </c>
      <c r="D626" s="39"/>
      <c r="E626" s="40"/>
      <c r="F626" s="40"/>
      <c r="G626" s="40"/>
      <c r="H626" s="42"/>
      <c r="I626" s="41"/>
      <c r="J626" s="42"/>
      <c r="K626" s="41"/>
      <c r="L626" s="42">
        <f>L609+L611+L612+L619</f>
        <v>18765.809999999998</v>
      </c>
    </row>
    <row r="627" spans="1:83" ht="14.25" x14ac:dyDescent="0.2">
      <c r="A627" s="38"/>
      <c r="B627" s="38"/>
      <c r="C627" s="38" t="s">
        <v>771</v>
      </c>
      <c r="D627" s="39"/>
      <c r="E627" s="40"/>
      <c r="F627" s="40"/>
      <c r="G627" s="40"/>
      <c r="H627" s="42"/>
      <c r="I627" s="41"/>
      <c r="J627" s="42"/>
      <c r="K627" s="41"/>
      <c r="L627" s="42">
        <f>SUM(AR608:AR630)+SUM(AS608:AS630)+SUM(AT608:AT630)+SUM(AU608:AU630)+SUM(AV608:AV630)</f>
        <v>15062.34</v>
      </c>
    </row>
    <row r="628" spans="1:83" ht="14.25" x14ac:dyDescent="0.2">
      <c r="A628" s="38"/>
      <c r="B628" s="38" t="s">
        <v>26</v>
      </c>
      <c r="C628" s="38" t="s">
        <v>772</v>
      </c>
      <c r="D628" s="39" t="s">
        <v>338</v>
      </c>
      <c r="E628" s="40">
        <f>Source!BZ196</f>
        <v>103</v>
      </c>
      <c r="F628" s="40"/>
      <c r="G628" s="40">
        <f>Source!AT196</f>
        <v>103</v>
      </c>
      <c r="H628" s="42"/>
      <c r="I628" s="41"/>
      <c r="J628" s="42"/>
      <c r="K628" s="41"/>
      <c r="L628" s="42">
        <f>SUM(AZ608:AZ630)</f>
        <v>15514.21</v>
      </c>
    </row>
    <row r="629" spans="1:83" ht="14.25" x14ac:dyDescent="0.2">
      <c r="A629" s="45"/>
      <c r="B629" s="45" t="s">
        <v>27</v>
      </c>
      <c r="C629" s="45" t="s">
        <v>773</v>
      </c>
      <c r="D629" s="46" t="s">
        <v>338</v>
      </c>
      <c r="E629" s="47">
        <f>Source!CA196</f>
        <v>60</v>
      </c>
      <c r="F629" s="47"/>
      <c r="G629" s="47">
        <f>Source!AU196</f>
        <v>60</v>
      </c>
      <c r="H629" s="48"/>
      <c r="I629" s="49"/>
      <c r="J629" s="48"/>
      <c r="K629" s="49"/>
      <c r="L629" s="48">
        <f>SUM(BA608:BA630)</f>
        <v>9037.4</v>
      </c>
    </row>
    <row r="630" spans="1:83" ht="15" x14ac:dyDescent="0.2">
      <c r="C630" s="91" t="s">
        <v>774</v>
      </c>
      <c r="D630" s="91"/>
      <c r="E630" s="91"/>
      <c r="F630" s="91"/>
      <c r="G630" s="91"/>
      <c r="H630" s="91"/>
      <c r="I630" s="92">
        <f>K630/E608</f>
        <v>27243.660377358487</v>
      </c>
      <c r="J630" s="92"/>
      <c r="K630" s="92">
        <f>L609+L611+L619+L628+L629+L612</f>
        <v>43317.42</v>
      </c>
      <c r="L630" s="92"/>
      <c r="AD630">
        <f>ROUND((Source!AT196/100)*((ROUND(SUMIF(SmtRes!AQ172:'SmtRes'!AQ181,"=1",SmtRes!AD172:'SmtRes'!AD181)*Source!I196, 2)+ROUND(SUMIF(SmtRes!AQ172:'SmtRes'!AQ181,"=1",SmtRes!AC172:'SmtRes'!AC181)*Source!I196, 2))), 2)</f>
        <v>3096.1</v>
      </c>
      <c r="AE630">
        <f>ROUND((Source!AU196/100)*((ROUND(SUMIF(SmtRes!AQ172:'SmtRes'!AQ181,"=1",SmtRes!AD172:'SmtRes'!AD181)*Source!I196, 2)+ROUND(SUMIF(SmtRes!AQ172:'SmtRes'!AQ181,"=1",SmtRes!AC172:'SmtRes'!AC181)*Source!I196, 2))), 2)</f>
        <v>1803.55</v>
      </c>
      <c r="AN630" s="50">
        <f>L609+L611+L619+L628+L629+L612</f>
        <v>43317.42</v>
      </c>
      <c r="AO630" s="50">
        <f>L611</f>
        <v>3703.4700000000003</v>
      </c>
      <c r="AQ630" t="s">
        <v>775</v>
      </c>
      <c r="AR630" s="50">
        <f>L609</f>
        <v>11687.99</v>
      </c>
      <c r="AT630" s="50">
        <f>L612</f>
        <v>3374.35</v>
      </c>
      <c r="AV630" t="s">
        <v>775</v>
      </c>
      <c r="AW630" s="50">
        <f>L619</f>
        <v>0</v>
      </c>
      <c r="AZ630">
        <f>Source!X196</f>
        <v>15514.21</v>
      </c>
      <c r="BA630">
        <f>Source!Y196</f>
        <v>9037.4</v>
      </c>
      <c r="CD630">
        <v>1</v>
      </c>
    </row>
    <row r="631" spans="1:83" ht="82.5" x14ac:dyDescent="0.2">
      <c r="A631" s="36" t="s">
        <v>248</v>
      </c>
      <c r="B631" s="38" t="s">
        <v>842</v>
      </c>
      <c r="C631" s="38" t="s">
        <v>843</v>
      </c>
      <c r="D631" s="39" t="str">
        <f>Source!H197</f>
        <v>ШТ</v>
      </c>
      <c r="E631" s="40">
        <f>Source!K197</f>
        <v>26</v>
      </c>
      <c r="F631" s="40"/>
      <c r="G631" s="40">
        <f>Source!I197</f>
        <v>26</v>
      </c>
      <c r="H631" s="42"/>
      <c r="I631" s="41"/>
      <c r="J631" s="42"/>
      <c r="K631" s="41"/>
      <c r="L631" s="42"/>
    </row>
    <row r="632" spans="1:83" ht="15" x14ac:dyDescent="0.2">
      <c r="A632" s="37"/>
      <c r="B632" s="40">
        <v>1</v>
      </c>
      <c r="C632" s="37" t="s">
        <v>764</v>
      </c>
      <c r="D632" s="39" t="s">
        <v>580</v>
      </c>
      <c r="E632" s="43"/>
      <c r="F632" s="40"/>
      <c r="G632" s="43">
        <f>Source!U197</f>
        <v>8.84</v>
      </c>
      <c r="H632" s="40"/>
      <c r="I632" s="40"/>
      <c r="J632" s="40"/>
      <c r="K632" s="40"/>
      <c r="L632" s="44">
        <f>SUM(L633:L633)-SUMIF(CE633:CE633, 1, L633:L633)</f>
        <v>3941.58</v>
      </c>
    </row>
    <row r="633" spans="1:83" ht="28.5" x14ac:dyDescent="0.2">
      <c r="A633" s="38"/>
      <c r="B633" s="38" t="s">
        <v>671</v>
      </c>
      <c r="C633" s="38" t="s">
        <v>672</v>
      </c>
      <c r="D633" s="39" t="s">
        <v>580</v>
      </c>
      <c r="E633" s="40">
        <v>0.34</v>
      </c>
      <c r="F633" s="40"/>
      <c r="G633" s="40">
        <f>SmtRes!CX182</f>
        <v>8.84</v>
      </c>
      <c r="H633" s="42"/>
      <c r="I633" s="41"/>
      <c r="J633" s="42">
        <f>SmtRes!CZ182</f>
        <v>445.88</v>
      </c>
      <c r="K633" s="41"/>
      <c r="L633" s="42">
        <f>SmtRes!DI182</f>
        <v>3941.58</v>
      </c>
    </row>
    <row r="634" spans="1:83" ht="15" x14ac:dyDescent="0.2">
      <c r="A634" s="37"/>
      <c r="B634" s="40">
        <v>2</v>
      </c>
      <c r="C634" s="37" t="s">
        <v>765</v>
      </c>
      <c r="D634" s="39"/>
      <c r="E634" s="43"/>
      <c r="F634" s="40"/>
      <c r="G634" s="43"/>
      <c r="H634" s="40"/>
      <c r="I634" s="40"/>
      <c r="J634" s="40"/>
      <c r="K634" s="40"/>
      <c r="L634" s="44">
        <f>SUM(L635:L639)-SUMIF(CE635:CE639, 1, L635:L639)</f>
        <v>964.77000000000021</v>
      </c>
    </row>
    <row r="635" spans="1:83" ht="15" x14ac:dyDescent="0.2">
      <c r="A635" s="37"/>
      <c r="B635" s="40"/>
      <c r="C635" s="37" t="s">
        <v>768</v>
      </c>
      <c r="D635" s="39" t="s">
        <v>580</v>
      </c>
      <c r="E635" s="43"/>
      <c r="F635" s="40"/>
      <c r="G635" s="43">
        <f>Source!V197</f>
        <v>2.08</v>
      </c>
      <c r="H635" s="40"/>
      <c r="I635" s="40"/>
      <c r="J635" s="40"/>
      <c r="K635" s="40"/>
      <c r="L635" s="44">
        <f>SUMIF(CE636:CE639, 1, L636:L639)</f>
        <v>994.2</v>
      </c>
      <c r="CE635">
        <v>1</v>
      </c>
    </row>
    <row r="636" spans="1:83" ht="28.5" x14ac:dyDescent="0.2">
      <c r="A636" s="38"/>
      <c r="B636" s="38" t="s">
        <v>651</v>
      </c>
      <c r="C636" s="38" t="s">
        <v>653</v>
      </c>
      <c r="D636" s="39" t="s">
        <v>366</v>
      </c>
      <c r="E636" s="40">
        <v>0.06</v>
      </c>
      <c r="F636" s="40"/>
      <c r="G636" s="40">
        <f>SmtRes!CX184</f>
        <v>1.56</v>
      </c>
      <c r="H636" s="42">
        <f>SmtRes!CZ184</f>
        <v>346.73</v>
      </c>
      <c r="I636" s="41">
        <f>SmtRes!AJ184</f>
        <v>1.26</v>
      </c>
      <c r="J636" s="42">
        <f>ROUND(H636*I636, 2)</f>
        <v>436.88</v>
      </c>
      <c r="K636" s="41"/>
      <c r="L636" s="42">
        <f>SmtRes!DG184</f>
        <v>681.53</v>
      </c>
    </row>
    <row r="637" spans="1:83" ht="28.5" x14ac:dyDescent="0.2">
      <c r="A637" s="38"/>
      <c r="B637" s="38" t="s">
        <v>590</v>
      </c>
      <c r="C637" s="38" t="s">
        <v>767</v>
      </c>
      <c r="D637" s="39" t="s">
        <v>580</v>
      </c>
      <c r="E637" s="40">
        <f>SmtRes!DO184*SmtRes!AT184</f>
        <v>0.06</v>
      </c>
      <c r="F637" s="40"/>
      <c r="G637" s="40">
        <f>SmtRes!DO184*SmtRes!CX184</f>
        <v>1.56</v>
      </c>
      <c r="H637" s="42"/>
      <c r="I637" s="41"/>
      <c r="J637" s="42">
        <f>ROUND(SmtRes!AG184/SmtRes!DO184, 2)</f>
        <v>477.98</v>
      </c>
      <c r="K637" s="41"/>
      <c r="L637" s="42">
        <f>SmtRes!DH184</f>
        <v>745.65</v>
      </c>
      <c r="CE637">
        <v>1</v>
      </c>
    </row>
    <row r="638" spans="1:83" ht="28.5" x14ac:dyDescent="0.2">
      <c r="A638" s="38"/>
      <c r="B638" s="38" t="s">
        <v>587</v>
      </c>
      <c r="C638" s="38" t="s">
        <v>589</v>
      </c>
      <c r="D638" s="39" t="s">
        <v>366</v>
      </c>
      <c r="E638" s="40">
        <v>0.02</v>
      </c>
      <c r="F638" s="40"/>
      <c r="G638" s="40">
        <f>SmtRes!CX185</f>
        <v>0.52</v>
      </c>
      <c r="H638" s="42"/>
      <c r="I638" s="41"/>
      <c r="J638" s="42">
        <f>SmtRes!CZ185</f>
        <v>544.70000000000005</v>
      </c>
      <c r="K638" s="41"/>
      <c r="L638" s="42">
        <f>SmtRes!DG185</f>
        <v>283.24</v>
      </c>
    </row>
    <row r="639" spans="1:83" ht="28.5" x14ac:dyDescent="0.2">
      <c r="A639" s="38"/>
      <c r="B639" s="38" t="s">
        <v>590</v>
      </c>
      <c r="C639" s="38" t="s">
        <v>767</v>
      </c>
      <c r="D639" s="39" t="s">
        <v>580</v>
      </c>
      <c r="E639" s="40">
        <f>SmtRes!DO185*SmtRes!AT185</f>
        <v>0.02</v>
      </c>
      <c r="F639" s="40"/>
      <c r="G639" s="40">
        <f>SmtRes!DO185*SmtRes!CX185</f>
        <v>0.52</v>
      </c>
      <c r="H639" s="42"/>
      <c r="I639" s="41"/>
      <c r="J639" s="42">
        <f>ROUND(SmtRes!AG185/SmtRes!DO185, 2)</f>
        <v>477.98</v>
      </c>
      <c r="K639" s="41"/>
      <c r="L639" s="42">
        <f>SmtRes!DH185</f>
        <v>248.55</v>
      </c>
      <c r="CE639">
        <v>1</v>
      </c>
    </row>
    <row r="640" spans="1:83" ht="15" x14ac:dyDescent="0.2">
      <c r="A640" s="37"/>
      <c r="B640" s="40">
        <v>4</v>
      </c>
      <c r="C640" s="37" t="s">
        <v>769</v>
      </c>
      <c r="D640" s="39"/>
      <c r="E640" s="43"/>
      <c r="F640" s="40"/>
      <c r="G640" s="43"/>
      <c r="H640" s="40"/>
      <c r="I640" s="40"/>
      <c r="J640" s="40"/>
      <c r="K640" s="40"/>
      <c r="L640" s="44">
        <f>SUM(L641:L645)-SUMIF(CE641:CE645, 1, L641:L645)</f>
        <v>0</v>
      </c>
    </row>
    <row r="641" spans="1:82" ht="14.25" x14ac:dyDescent="0.2">
      <c r="A641" s="38"/>
      <c r="B641" s="38" t="s">
        <v>628</v>
      </c>
      <c r="C641" s="38" t="s">
        <v>630</v>
      </c>
      <c r="D641" s="39" t="s">
        <v>31</v>
      </c>
      <c r="E641" s="40">
        <v>0.02</v>
      </c>
      <c r="F641" s="40">
        <f>ROUND(0,7)</f>
        <v>0</v>
      </c>
      <c r="G641" s="40">
        <f>SmtRes!CX186</f>
        <v>0</v>
      </c>
      <c r="H641" s="42">
        <f>SmtRes!CZ186</f>
        <v>160.27000000000001</v>
      </c>
      <c r="I641" s="41">
        <f>SmtRes!AI186</f>
        <v>1.07</v>
      </c>
      <c r="J641" s="42">
        <f>ROUND(H641*I641, 2)</f>
        <v>171.49</v>
      </c>
      <c r="K641" s="41"/>
      <c r="L641" s="42">
        <f>SmtRes!DF186</f>
        <v>0</v>
      </c>
    </row>
    <row r="642" spans="1:82" ht="14.25" x14ac:dyDescent="0.2">
      <c r="A642" s="38"/>
      <c r="B642" s="38" t="s">
        <v>591</v>
      </c>
      <c r="C642" s="38" t="s">
        <v>593</v>
      </c>
      <c r="D642" s="39" t="s">
        <v>31</v>
      </c>
      <c r="E642" s="40">
        <v>0.1</v>
      </c>
      <c r="F642" s="40">
        <f>ROUND(0,7)</f>
        <v>0</v>
      </c>
      <c r="G642" s="40">
        <f>SmtRes!CX187</f>
        <v>0</v>
      </c>
      <c r="H642" s="42">
        <f>SmtRes!CZ187</f>
        <v>238.29</v>
      </c>
      <c r="I642" s="41">
        <f>SmtRes!AI187</f>
        <v>2.0699999999999998</v>
      </c>
      <c r="J642" s="42">
        <f>ROUND(H642*I642, 2)</f>
        <v>493.26</v>
      </c>
      <c r="K642" s="41"/>
      <c r="L642" s="42">
        <f>SmtRes!DF187</f>
        <v>0</v>
      </c>
    </row>
    <row r="643" spans="1:82" ht="14.25" x14ac:dyDescent="0.2">
      <c r="A643" s="38"/>
      <c r="B643" s="38" t="s">
        <v>597</v>
      </c>
      <c r="C643" s="38" t="s">
        <v>599</v>
      </c>
      <c r="D643" s="39" t="s">
        <v>31</v>
      </c>
      <c r="E643" s="40">
        <v>0.02</v>
      </c>
      <c r="F643" s="40">
        <f>ROUND(0,7)</f>
        <v>0</v>
      </c>
      <c r="G643" s="40">
        <f>SmtRes!CX188</f>
        <v>0</v>
      </c>
      <c r="H643" s="42">
        <f>SmtRes!CZ188</f>
        <v>56.11</v>
      </c>
      <c r="I643" s="41">
        <f>SmtRes!AI188</f>
        <v>1.58</v>
      </c>
      <c r="J643" s="42">
        <f>ROUND(H643*I643, 2)</f>
        <v>88.65</v>
      </c>
      <c r="K643" s="41"/>
      <c r="L643" s="42">
        <f>SmtRes!DF188</f>
        <v>0</v>
      </c>
    </row>
    <row r="644" spans="1:82" ht="28.5" x14ac:dyDescent="0.2">
      <c r="A644" s="38"/>
      <c r="B644" s="38" t="s">
        <v>665</v>
      </c>
      <c r="C644" s="38" t="s">
        <v>667</v>
      </c>
      <c r="D644" s="39" t="s">
        <v>39</v>
      </c>
      <c r="E644" s="40">
        <v>2.0000000000000002E-5</v>
      </c>
      <c r="F644" s="40">
        <f>ROUND(0,7)</f>
        <v>0</v>
      </c>
      <c r="G644" s="40">
        <f>SmtRes!CX189</f>
        <v>0</v>
      </c>
      <c r="H644" s="42">
        <f>SmtRes!CZ189</f>
        <v>625256.9</v>
      </c>
      <c r="I644" s="41">
        <f>SmtRes!AI189</f>
        <v>0.92</v>
      </c>
      <c r="J644" s="42">
        <f>ROUND(H644*I644, 2)</f>
        <v>575236.35</v>
      </c>
      <c r="K644" s="41"/>
      <c r="L644" s="42">
        <f>SmtRes!DF189</f>
        <v>0</v>
      </c>
    </row>
    <row r="645" spans="1:82" ht="42.75" x14ac:dyDescent="0.2">
      <c r="A645" s="38"/>
      <c r="B645" s="38" t="s">
        <v>668</v>
      </c>
      <c r="C645" s="45" t="s">
        <v>670</v>
      </c>
      <c r="D645" s="46" t="s">
        <v>20</v>
      </c>
      <c r="E645" s="47">
        <v>2.1</v>
      </c>
      <c r="F645" s="47">
        <f>ROUND(0,7)</f>
        <v>0</v>
      </c>
      <c r="G645" s="47">
        <f>SmtRes!CX190</f>
        <v>0</v>
      </c>
      <c r="H645" s="48">
        <f>SmtRes!CZ190</f>
        <v>635.88</v>
      </c>
      <c r="I645" s="49">
        <f>SmtRes!AI190</f>
        <v>1.24</v>
      </c>
      <c r="J645" s="48">
        <f>ROUND(H645*I645, 2)</f>
        <v>788.49</v>
      </c>
      <c r="K645" s="49"/>
      <c r="L645" s="48">
        <f>SmtRes!DF190</f>
        <v>0</v>
      </c>
    </row>
    <row r="646" spans="1:82" ht="15" x14ac:dyDescent="0.2">
      <c r="A646" s="38"/>
      <c r="B646" s="38"/>
      <c r="C646" s="52" t="s">
        <v>770</v>
      </c>
      <c r="D646" s="39"/>
      <c r="E646" s="40"/>
      <c r="F646" s="40"/>
      <c r="G646" s="40"/>
      <c r="H646" s="42"/>
      <c r="I646" s="41"/>
      <c r="J646" s="42"/>
      <c r="K646" s="41"/>
      <c r="L646" s="42">
        <f>L632+L634+L635+L640</f>
        <v>5900.55</v>
      </c>
    </row>
    <row r="647" spans="1:82" ht="14.25" x14ac:dyDescent="0.2">
      <c r="A647" s="38"/>
      <c r="B647" s="38"/>
      <c r="C647" s="38" t="s">
        <v>771</v>
      </c>
      <c r="D647" s="39"/>
      <c r="E647" s="40"/>
      <c r="F647" s="40"/>
      <c r="G647" s="40"/>
      <c r="H647" s="42"/>
      <c r="I647" s="41"/>
      <c r="J647" s="42"/>
      <c r="K647" s="41"/>
      <c r="L647" s="42">
        <f>SUM(AR631:AR650)+SUM(AS631:AS650)+SUM(AT631:AT650)+SUM(AU631:AU650)+SUM(AV631:AV650)</f>
        <v>4935.78</v>
      </c>
    </row>
    <row r="648" spans="1:82" ht="14.25" x14ac:dyDescent="0.2">
      <c r="A648" s="38"/>
      <c r="B648" s="38" t="s">
        <v>26</v>
      </c>
      <c r="C648" s="38" t="s">
        <v>772</v>
      </c>
      <c r="D648" s="39" t="s">
        <v>338</v>
      </c>
      <c r="E648" s="40">
        <f>Source!BZ197</f>
        <v>103</v>
      </c>
      <c r="F648" s="40"/>
      <c r="G648" s="40">
        <f>Source!AT197</f>
        <v>103</v>
      </c>
      <c r="H648" s="42"/>
      <c r="I648" s="41"/>
      <c r="J648" s="42"/>
      <c r="K648" s="41"/>
      <c r="L648" s="42">
        <f>SUM(AZ631:AZ650)</f>
        <v>5083.8500000000004</v>
      </c>
    </row>
    <row r="649" spans="1:82" ht="14.25" x14ac:dyDescent="0.2">
      <c r="A649" s="45"/>
      <c r="B649" s="45" t="s">
        <v>27</v>
      </c>
      <c r="C649" s="45" t="s">
        <v>773</v>
      </c>
      <c r="D649" s="46" t="s">
        <v>338</v>
      </c>
      <c r="E649" s="47">
        <f>Source!CA197</f>
        <v>60</v>
      </c>
      <c r="F649" s="47"/>
      <c r="G649" s="47">
        <f>Source!AU197</f>
        <v>60</v>
      </c>
      <c r="H649" s="48"/>
      <c r="I649" s="49"/>
      <c r="J649" s="48"/>
      <c r="K649" s="49"/>
      <c r="L649" s="48">
        <f>SUM(BA631:BA650)</f>
        <v>2961.47</v>
      </c>
    </row>
    <row r="650" spans="1:82" ht="15" x14ac:dyDescent="0.2">
      <c r="C650" s="91" t="s">
        <v>774</v>
      </c>
      <c r="D650" s="91"/>
      <c r="E650" s="91"/>
      <c r="F650" s="91"/>
      <c r="G650" s="91"/>
      <c r="H650" s="91"/>
      <c r="I650" s="92">
        <f>K650/E631</f>
        <v>536.37961538461536</v>
      </c>
      <c r="J650" s="92"/>
      <c r="K650" s="92">
        <f>L632+L634+L640+L648+L649+L635</f>
        <v>13945.87</v>
      </c>
      <c r="L650" s="92"/>
      <c r="AD650">
        <f>ROUND((Source!AT197/100)*((ROUND(SUMIF(SmtRes!AQ182:'SmtRes'!AQ190,"=1",SmtRes!AD182:'SmtRes'!AD190)*Source!I197, 2)+ROUND(SUMIF(SmtRes!AQ182:'SmtRes'!AQ190,"=1",SmtRes!AC182:'SmtRes'!AC190)*Source!I197, 2))), 2)</f>
        <v>37541.279999999999</v>
      </c>
      <c r="AE650">
        <f>ROUND((Source!AU197/100)*((ROUND(SUMIF(SmtRes!AQ182:'SmtRes'!AQ190,"=1",SmtRes!AD182:'SmtRes'!AD190)*Source!I197, 2)+ROUND(SUMIF(SmtRes!AQ182:'SmtRes'!AQ190,"=1",SmtRes!AC182:'SmtRes'!AC190)*Source!I197, 2))), 2)</f>
        <v>21868.7</v>
      </c>
      <c r="AN650" s="50">
        <f>L632+L634+L640+L648+L649+L635</f>
        <v>13945.87</v>
      </c>
      <c r="AO650" s="50">
        <f>L634</f>
        <v>964.77000000000021</v>
      </c>
      <c r="AQ650" t="s">
        <v>775</v>
      </c>
      <c r="AR650" s="50">
        <f>L632</f>
        <v>3941.58</v>
      </c>
      <c r="AT650" s="50">
        <f>L635</f>
        <v>994.2</v>
      </c>
      <c r="AV650" t="s">
        <v>775</v>
      </c>
      <c r="AW650" s="50">
        <f>L640</f>
        <v>0</v>
      </c>
      <c r="AZ650">
        <f>Source!X197</f>
        <v>5083.8500000000004</v>
      </c>
      <c r="BA650">
        <f>Source!Y197</f>
        <v>2961.47</v>
      </c>
      <c r="CD650">
        <v>1</v>
      </c>
    </row>
    <row r="652" spans="1:82" ht="15" x14ac:dyDescent="0.2">
      <c r="A652" s="57"/>
      <c r="B652" s="58"/>
      <c r="C652" s="94" t="s">
        <v>796</v>
      </c>
      <c r="D652" s="94"/>
      <c r="E652" s="94"/>
      <c r="F652" s="94"/>
      <c r="G652" s="94"/>
      <c r="H652" s="94"/>
      <c r="I652" s="44"/>
      <c r="J652" s="57"/>
      <c r="K652" s="59"/>
      <c r="L652" s="44">
        <f>L654+L655+L661+L665</f>
        <v>44836.79</v>
      </c>
    </row>
    <row r="653" spans="1:82" ht="14.25" x14ac:dyDescent="0.2">
      <c r="A653" s="53"/>
      <c r="B653" s="56"/>
      <c r="C653" s="95" t="s">
        <v>797</v>
      </c>
      <c r="D653" s="96"/>
      <c r="E653" s="96"/>
      <c r="F653" s="96"/>
      <c r="G653" s="96"/>
      <c r="H653" s="96"/>
      <c r="I653" s="42"/>
      <c r="J653" s="53"/>
      <c r="K653" s="40"/>
      <c r="L653" s="42"/>
    </row>
    <row r="654" spans="1:82" ht="14.25" x14ac:dyDescent="0.2">
      <c r="A654" s="53"/>
      <c r="B654" s="56"/>
      <c r="C654" s="96" t="s">
        <v>798</v>
      </c>
      <c r="D654" s="96"/>
      <c r="E654" s="96"/>
      <c r="F654" s="96"/>
      <c r="G654" s="96"/>
      <c r="H654" s="96"/>
      <c r="I654" s="42"/>
      <c r="J654" s="53"/>
      <c r="K654" s="40"/>
      <c r="L654" s="42">
        <f>SUM(AR579:AR650)</f>
        <v>27810.32</v>
      </c>
    </row>
    <row r="655" spans="1:82" ht="14.25" hidden="1" x14ac:dyDescent="0.2">
      <c r="A655" s="53"/>
      <c r="B655" s="56"/>
      <c r="C655" s="96" t="s">
        <v>799</v>
      </c>
      <c r="D655" s="96"/>
      <c r="E655" s="96"/>
      <c r="F655" s="96"/>
      <c r="G655" s="96"/>
      <c r="H655" s="96"/>
      <c r="I655" s="42"/>
      <c r="J655" s="53"/>
      <c r="K655" s="40"/>
      <c r="L655" s="42">
        <f>L657+L660+L659</f>
        <v>17026.47</v>
      </c>
    </row>
    <row r="656" spans="1:82" ht="14.25" hidden="1" x14ac:dyDescent="0.2">
      <c r="A656" s="53"/>
      <c r="B656" s="56"/>
      <c r="C656" s="95" t="s">
        <v>800</v>
      </c>
      <c r="D656" s="96"/>
      <c r="E656" s="96"/>
      <c r="F656" s="96"/>
      <c r="G656" s="96"/>
      <c r="H656" s="96"/>
      <c r="I656" s="42"/>
      <c r="J656" s="53"/>
      <c r="K656" s="40"/>
      <c r="L656" s="42"/>
    </row>
    <row r="657" spans="1:12" ht="14.25" x14ac:dyDescent="0.2">
      <c r="A657" s="53"/>
      <c r="B657" s="56"/>
      <c r="C657" s="96" t="s">
        <v>799</v>
      </c>
      <c r="D657" s="96"/>
      <c r="E657" s="96"/>
      <c r="F657" s="96"/>
      <c r="G657" s="96"/>
      <c r="H657" s="96"/>
      <c r="I657" s="42"/>
      <c r="J657" s="53"/>
      <c r="K657" s="40"/>
      <c r="L657" s="42">
        <f>SUM(AO579:AO650)</f>
        <v>8556.84</v>
      </c>
    </row>
    <row r="658" spans="1:12" ht="14.25" hidden="1" x14ac:dyDescent="0.2">
      <c r="A658" s="53"/>
      <c r="B658" s="56"/>
      <c r="C658" s="95" t="s">
        <v>801</v>
      </c>
      <c r="D658" s="96"/>
      <c r="E658" s="96"/>
      <c r="F658" s="96"/>
      <c r="G658" s="96"/>
      <c r="H658" s="96"/>
      <c r="I658" s="42"/>
      <c r="J658" s="53"/>
      <c r="K658" s="40"/>
      <c r="L658" s="42"/>
    </row>
    <row r="659" spans="1:12" ht="14.25" x14ac:dyDescent="0.2">
      <c r="A659" s="53"/>
      <c r="B659" s="56"/>
      <c r="C659" s="96" t="s">
        <v>821</v>
      </c>
      <c r="D659" s="96"/>
      <c r="E659" s="96"/>
      <c r="F659" s="96"/>
      <c r="G659" s="96"/>
      <c r="H659" s="96"/>
      <c r="I659" s="42"/>
      <c r="J659" s="53"/>
      <c r="K659" s="40"/>
      <c r="L659" s="42">
        <f>SUM(AT579:AT650)</f>
        <v>8469.630000000001</v>
      </c>
    </row>
    <row r="660" spans="1:12" ht="14.25" hidden="1" x14ac:dyDescent="0.2">
      <c r="A660" s="53"/>
      <c r="B660" s="56"/>
      <c r="C660" s="96" t="s">
        <v>802</v>
      </c>
      <c r="D660" s="96"/>
      <c r="E660" s="96"/>
      <c r="F660" s="96"/>
      <c r="G660" s="96"/>
      <c r="H660" s="96"/>
      <c r="I660" s="42"/>
      <c r="J660" s="53"/>
      <c r="K660" s="40"/>
      <c r="L660" s="42">
        <f>SUM(AV579:AV650)</f>
        <v>0</v>
      </c>
    </row>
    <row r="661" spans="1:12" ht="14.25" hidden="1" x14ac:dyDescent="0.2">
      <c r="A661" s="53"/>
      <c r="B661" s="56"/>
      <c r="C661" s="96" t="s">
        <v>803</v>
      </c>
      <c r="D661" s="96"/>
      <c r="E661" s="96"/>
      <c r="F661" s="96"/>
      <c r="G661" s="96"/>
      <c r="H661" s="96"/>
      <c r="I661" s="42"/>
      <c r="J661" s="53"/>
      <c r="K661" s="40"/>
      <c r="L661" s="42">
        <f>L663+L664</f>
        <v>0</v>
      </c>
    </row>
    <row r="662" spans="1:12" ht="14.25" hidden="1" x14ac:dyDescent="0.2">
      <c r="A662" s="53"/>
      <c r="B662" s="56"/>
      <c r="C662" s="95" t="s">
        <v>800</v>
      </c>
      <c r="D662" s="96"/>
      <c r="E662" s="96"/>
      <c r="F662" s="96"/>
      <c r="G662" s="96"/>
      <c r="H662" s="96"/>
      <c r="I662" s="42"/>
      <c r="J662" s="53"/>
      <c r="K662" s="40"/>
      <c r="L662" s="42"/>
    </row>
    <row r="663" spans="1:12" ht="14.25" hidden="1" x14ac:dyDescent="0.2">
      <c r="A663" s="53"/>
      <c r="B663" s="56"/>
      <c r="C663" s="96" t="s">
        <v>804</v>
      </c>
      <c r="D663" s="96"/>
      <c r="E663" s="96"/>
      <c r="F663" s="96"/>
      <c r="G663" s="96"/>
      <c r="H663" s="96"/>
      <c r="I663" s="42"/>
      <c r="J663" s="53"/>
      <c r="K663" s="40"/>
      <c r="L663" s="42">
        <f>SUM(AW579:AW650)-SUM(BK579:BK650)</f>
        <v>0</v>
      </c>
    </row>
    <row r="664" spans="1:12" ht="14.25" hidden="1" x14ac:dyDescent="0.2">
      <c r="A664" s="53"/>
      <c r="B664" s="56"/>
      <c r="C664" s="96" t="s">
        <v>805</v>
      </c>
      <c r="D664" s="96"/>
      <c r="E664" s="96"/>
      <c r="F664" s="96"/>
      <c r="G664" s="96"/>
      <c r="H664" s="96"/>
      <c r="I664" s="42"/>
      <c r="J664" s="53"/>
      <c r="K664" s="40"/>
      <c r="L664" s="42">
        <f>SUM(BC579:BC650)</f>
        <v>0</v>
      </c>
    </row>
    <row r="665" spans="1:12" ht="14.25" hidden="1" x14ac:dyDescent="0.2">
      <c r="A665" s="53"/>
      <c r="B665" s="56"/>
      <c r="C665" s="96" t="s">
        <v>806</v>
      </c>
      <c r="D665" s="96"/>
      <c r="E665" s="96"/>
      <c r="F665" s="96"/>
      <c r="G665" s="96"/>
      <c r="H665" s="96"/>
      <c r="I665" s="42"/>
      <c r="J665" s="53"/>
      <c r="K665" s="40"/>
      <c r="L665" s="42">
        <f>SUM(BB579:BB650)</f>
        <v>0</v>
      </c>
    </row>
    <row r="666" spans="1:12" ht="14.25" x14ac:dyDescent="0.2">
      <c r="A666" s="53"/>
      <c r="B666" s="56"/>
      <c r="C666" s="96" t="s">
        <v>807</v>
      </c>
      <c r="D666" s="96"/>
      <c r="E666" s="96"/>
      <c r="F666" s="96"/>
      <c r="G666" s="96"/>
      <c r="H666" s="96"/>
      <c r="I666" s="42"/>
      <c r="J666" s="53"/>
      <c r="K666" s="40"/>
      <c r="L666" s="42">
        <f>SUM(AR579:AR650)+SUM(AT579:AT650)+SUM(AV579:AV650)</f>
        <v>36279.949999999997</v>
      </c>
    </row>
    <row r="667" spans="1:12" ht="14.25" x14ac:dyDescent="0.2">
      <c r="A667" s="53"/>
      <c r="B667" s="56"/>
      <c r="C667" s="96" t="s">
        <v>808</v>
      </c>
      <c r="D667" s="96"/>
      <c r="E667" s="96"/>
      <c r="F667" s="96"/>
      <c r="G667" s="96"/>
      <c r="H667" s="96"/>
      <c r="I667" s="42"/>
      <c r="J667" s="53"/>
      <c r="K667" s="40"/>
      <c r="L667" s="42">
        <f>SUM(AZ579:AZ650)</f>
        <v>37368.35</v>
      </c>
    </row>
    <row r="668" spans="1:12" ht="14.25" x14ac:dyDescent="0.2">
      <c r="A668" s="53"/>
      <c r="B668" s="56"/>
      <c r="C668" s="96" t="s">
        <v>809</v>
      </c>
      <c r="D668" s="96"/>
      <c r="E668" s="96"/>
      <c r="F668" s="96"/>
      <c r="G668" s="96"/>
      <c r="H668" s="96"/>
      <c r="I668" s="42"/>
      <c r="J668" s="53"/>
      <c r="K668" s="40"/>
      <c r="L668" s="42">
        <f>SUM(BA579:BA650)</f>
        <v>21767.96</v>
      </c>
    </row>
    <row r="669" spans="1:12" ht="14.25" hidden="1" x14ac:dyDescent="0.2">
      <c r="A669" s="53"/>
      <c r="B669" s="56"/>
      <c r="C669" s="96" t="s">
        <v>810</v>
      </c>
      <c r="D669" s="96"/>
      <c r="E669" s="96"/>
      <c r="F669" s="96"/>
      <c r="G669" s="96"/>
      <c r="H669" s="96"/>
      <c r="I669" s="42"/>
      <c r="J669" s="53"/>
      <c r="K669" s="40"/>
      <c r="L669" s="42">
        <f>L671+L672</f>
        <v>0</v>
      </c>
    </row>
    <row r="670" spans="1:12" ht="14.25" hidden="1" x14ac:dyDescent="0.2">
      <c r="A670" s="53"/>
      <c r="B670" s="56"/>
      <c r="C670" s="95" t="s">
        <v>797</v>
      </c>
      <c r="D670" s="96"/>
      <c r="E670" s="96"/>
      <c r="F670" s="96"/>
      <c r="G670" s="96"/>
      <c r="H670" s="96"/>
      <c r="I670" s="42"/>
      <c r="J670" s="53"/>
      <c r="K670" s="40"/>
      <c r="L670" s="42"/>
    </row>
    <row r="671" spans="1:12" ht="14.25" hidden="1" x14ac:dyDescent="0.2">
      <c r="A671" s="53"/>
      <c r="B671" s="56"/>
      <c r="C671" s="96" t="s">
        <v>811</v>
      </c>
      <c r="D671" s="96"/>
      <c r="E671" s="96"/>
      <c r="F671" s="96"/>
      <c r="G671" s="96"/>
      <c r="H671" s="96"/>
      <c r="I671" s="42"/>
      <c r="J671" s="53"/>
      <c r="K671" s="40"/>
      <c r="L671" s="42">
        <f>SUM(BK579:BK650)</f>
        <v>0</v>
      </c>
    </row>
    <row r="672" spans="1:12" ht="14.25" hidden="1" x14ac:dyDescent="0.2">
      <c r="A672" s="53"/>
      <c r="B672" s="56"/>
      <c r="C672" s="96" t="s">
        <v>812</v>
      </c>
      <c r="D672" s="96"/>
      <c r="E672" s="96"/>
      <c r="F672" s="96"/>
      <c r="G672" s="96"/>
      <c r="H672" s="96"/>
      <c r="I672" s="42"/>
      <c r="J672" s="53"/>
      <c r="K672" s="40"/>
      <c r="L672" s="42">
        <f>SUM(BD579:BD650)</f>
        <v>0</v>
      </c>
    </row>
    <row r="673" spans="1:83" ht="14.25" hidden="1" x14ac:dyDescent="0.2">
      <c r="A673" s="53"/>
      <c r="B673" s="56"/>
      <c r="C673" s="96" t="s">
        <v>813</v>
      </c>
      <c r="D673" s="96"/>
      <c r="E673" s="96"/>
      <c r="F673" s="96"/>
      <c r="G673" s="96"/>
      <c r="H673" s="96"/>
      <c r="I673" s="42"/>
      <c r="J673" s="53"/>
      <c r="K673" s="40"/>
      <c r="L673" s="42"/>
    </row>
    <row r="674" spans="1:83" ht="14.25" hidden="1" x14ac:dyDescent="0.2">
      <c r="A674" s="53"/>
      <c r="B674" s="56"/>
      <c r="C674" s="96" t="s">
        <v>814</v>
      </c>
      <c r="D674" s="96"/>
      <c r="E674" s="96"/>
      <c r="F674" s="96"/>
      <c r="G674" s="96"/>
      <c r="H674" s="96"/>
      <c r="I674" s="42"/>
      <c r="J674" s="53"/>
      <c r="K674" s="40"/>
      <c r="L674" s="42">
        <f>SUM(BO579:BO650)</f>
        <v>0</v>
      </c>
    </row>
    <row r="675" spans="1:83" ht="15" x14ac:dyDescent="0.2">
      <c r="A675" s="57"/>
      <c r="B675" s="58"/>
      <c r="C675" s="94" t="s">
        <v>815</v>
      </c>
      <c r="D675" s="94"/>
      <c r="E675" s="94"/>
      <c r="F675" s="94"/>
      <c r="G675" s="94"/>
      <c r="H675" s="94"/>
      <c r="I675" s="44"/>
      <c r="J675" s="57"/>
      <c r="K675" s="59"/>
      <c r="L675" s="44">
        <f>L652+L667+L668+L669+L673+L674</f>
        <v>103973.1</v>
      </c>
    </row>
    <row r="676" spans="1:83" ht="14.25" x14ac:dyDescent="0.2">
      <c r="A676" s="53"/>
      <c r="B676" s="56"/>
      <c r="C676" s="95" t="s">
        <v>816</v>
      </c>
      <c r="D676" s="96"/>
      <c r="E676" s="96"/>
      <c r="F676" s="96"/>
      <c r="G676" s="96"/>
      <c r="H676" s="96"/>
      <c r="I676" s="42"/>
      <c r="J676" s="53"/>
      <c r="K676" s="40"/>
      <c r="L676" s="42"/>
    </row>
    <row r="677" spans="1:83" ht="14.25" hidden="1" x14ac:dyDescent="0.2">
      <c r="A677" s="53"/>
      <c r="B677" s="56"/>
      <c r="C677" s="96" t="s">
        <v>817</v>
      </c>
      <c r="D677" s="96"/>
      <c r="E677" s="96"/>
      <c r="F677" s="96"/>
      <c r="G677" s="96"/>
      <c r="H677" s="96"/>
      <c r="I677" s="42"/>
      <c r="J677" s="53"/>
      <c r="K677" s="40"/>
      <c r="L677" s="42">
        <f>SUM(AX579:AX650)</f>
        <v>0</v>
      </c>
    </row>
    <row r="678" spans="1:83" ht="14.25" hidden="1" x14ac:dyDescent="0.2">
      <c r="A678" s="53"/>
      <c r="B678" s="56"/>
      <c r="C678" s="96" t="s">
        <v>818</v>
      </c>
      <c r="D678" s="96"/>
      <c r="E678" s="96"/>
      <c r="F678" s="96"/>
      <c r="G678" s="96"/>
      <c r="H678" s="96"/>
      <c r="I678" s="42"/>
      <c r="J678" s="53"/>
      <c r="K678" s="40"/>
      <c r="L678" s="42">
        <f>SUM(AY579:AY650)</f>
        <v>0</v>
      </c>
    </row>
    <row r="679" spans="1:83" ht="14.25" x14ac:dyDescent="0.2">
      <c r="A679" s="53"/>
      <c r="B679" s="56"/>
      <c r="C679" s="96" t="s">
        <v>819</v>
      </c>
      <c r="D679" s="96"/>
      <c r="E679" s="96"/>
      <c r="F679" s="97"/>
      <c r="G679" s="43">
        <f>Source!F221</f>
        <v>63.558999999999997</v>
      </c>
      <c r="H679" s="53"/>
      <c r="I679" s="53"/>
      <c r="J679" s="53"/>
      <c r="K679" s="53"/>
      <c r="L679" s="53"/>
    </row>
    <row r="680" spans="1:83" ht="14.25" x14ac:dyDescent="0.2">
      <c r="A680" s="53"/>
      <c r="B680" s="56"/>
      <c r="C680" s="96" t="s">
        <v>820</v>
      </c>
      <c r="D680" s="96"/>
      <c r="E680" s="96"/>
      <c r="F680" s="97"/>
      <c r="G680" s="43">
        <f>Source!F222</f>
        <v>17.7196</v>
      </c>
      <c r="H680" s="53"/>
      <c r="I680" s="53"/>
      <c r="J680" s="53"/>
      <c r="K680" s="53"/>
      <c r="L680" s="53"/>
    </row>
    <row r="683" spans="1:83" ht="16.5" x14ac:dyDescent="0.2">
      <c r="A683" s="93" t="s">
        <v>844</v>
      </c>
      <c r="B683" s="93"/>
      <c r="C683" s="93"/>
      <c r="D683" s="93"/>
      <c r="E683" s="93"/>
      <c r="F683" s="93"/>
      <c r="G683" s="93"/>
      <c r="H683" s="93"/>
      <c r="I683" s="93"/>
      <c r="J683" s="93"/>
      <c r="K683" s="93"/>
      <c r="L683" s="93"/>
    </row>
    <row r="684" spans="1:83" ht="68.25" x14ac:dyDescent="0.2">
      <c r="A684" s="36" t="s">
        <v>253</v>
      </c>
      <c r="B684" s="38" t="s">
        <v>833</v>
      </c>
      <c r="C684" s="38" t="s">
        <v>834</v>
      </c>
      <c r="D684" s="39" t="str">
        <f>Source!H233</f>
        <v>ответвление</v>
      </c>
      <c r="E684" s="40">
        <f>Source!K233</f>
        <v>1</v>
      </c>
      <c r="F684" s="40"/>
      <c r="G684" s="40">
        <f>Source!I233</f>
        <v>1</v>
      </c>
      <c r="H684" s="42"/>
      <c r="I684" s="41"/>
      <c r="J684" s="42"/>
      <c r="K684" s="41"/>
      <c r="L684" s="42"/>
    </row>
    <row r="685" spans="1:83" ht="15" x14ac:dyDescent="0.2">
      <c r="A685" s="37"/>
      <c r="B685" s="40">
        <v>1</v>
      </c>
      <c r="C685" s="37" t="s">
        <v>764</v>
      </c>
      <c r="D685" s="39" t="s">
        <v>580</v>
      </c>
      <c r="E685" s="43"/>
      <c r="F685" s="40"/>
      <c r="G685" s="43">
        <f>Source!U233</f>
        <v>0.61</v>
      </c>
      <c r="H685" s="40"/>
      <c r="I685" s="40"/>
      <c r="J685" s="40"/>
      <c r="K685" s="40"/>
      <c r="L685" s="44">
        <f>SUM(L686:L686)-SUMIF(CE686:CE686, 1, L686:L686)</f>
        <v>248.05</v>
      </c>
    </row>
    <row r="686" spans="1:83" ht="28.5" x14ac:dyDescent="0.2">
      <c r="A686" s="38"/>
      <c r="B686" s="38" t="s">
        <v>631</v>
      </c>
      <c r="C686" s="38" t="s">
        <v>632</v>
      </c>
      <c r="D686" s="39" t="s">
        <v>580</v>
      </c>
      <c r="E686" s="40">
        <v>0.61</v>
      </c>
      <c r="F686" s="40"/>
      <c r="G686" s="40">
        <f>SmtRes!CX191</f>
        <v>0.61</v>
      </c>
      <c r="H686" s="42"/>
      <c r="I686" s="41"/>
      <c r="J686" s="42">
        <f>SmtRes!CZ191</f>
        <v>406.64</v>
      </c>
      <c r="K686" s="41"/>
      <c r="L686" s="42">
        <f>SmtRes!DI191</f>
        <v>248.05</v>
      </c>
    </row>
    <row r="687" spans="1:83" ht="15" x14ac:dyDescent="0.2">
      <c r="A687" s="37"/>
      <c r="B687" s="40">
        <v>2</v>
      </c>
      <c r="C687" s="37" t="s">
        <v>765</v>
      </c>
      <c r="D687" s="39"/>
      <c r="E687" s="43"/>
      <c r="F687" s="40"/>
      <c r="G687" s="43"/>
      <c r="H687" s="40"/>
      <c r="I687" s="40"/>
      <c r="J687" s="40"/>
      <c r="K687" s="40"/>
      <c r="L687" s="44">
        <f>SUM(L688:L690)-SUMIF(CE688:CE690, 1, L688:L690)</f>
        <v>16.339999999999996</v>
      </c>
    </row>
    <row r="688" spans="1:83" ht="15" x14ac:dyDescent="0.2">
      <c r="A688" s="37"/>
      <c r="B688" s="40"/>
      <c r="C688" s="37" t="s">
        <v>768</v>
      </c>
      <c r="D688" s="39" t="s">
        <v>580</v>
      </c>
      <c r="E688" s="43"/>
      <c r="F688" s="40"/>
      <c r="G688" s="43">
        <f>Source!V233</f>
        <v>0.03</v>
      </c>
      <c r="H688" s="40"/>
      <c r="I688" s="40"/>
      <c r="J688" s="40"/>
      <c r="K688" s="40"/>
      <c r="L688" s="44">
        <f>SUMIF(CE689:CE690, 1, L689:L690)</f>
        <v>14.34</v>
      </c>
      <c r="CE688">
        <v>1</v>
      </c>
    </row>
    <row r="689" spans="1:83" ht="28.5" x14ac:dyDescent="0.2">
      <c r="A689" s="38"/>
      <c r="B689" s="38" t="s">
        <v>587</v>
      </c>
      <c r="C689" s="38" t="s">
        <v>589</v>
      </c>
      <c r="D689" s="39" t="s">
        <v>366</v>
      </c>
      <c r="E689" s="40">
        <v>0.03</v>
      </c>
      <c r="F689" s="40"/>
      <c r="G689" s="40">
        <f>SmtRes!CX193</f>
        <v>0.03</v>
      </c>
      <c r="H689" s="42"/>
      <c r="I689" s="41"/>
      <c r="J689" s="42">
        <f>SmtRes!CZ193</f>
        <v>544.70000000000005</v>
      </c>
      <c r="K689" s="41"/>
      <c r="L689" s="42">
        <f>SmtRes!DG193</f>
        <v>16.34</v>
      </c>
    </row>
    <row r="690" spans="1:83" ht="28.5" x14ac:dyDescent="0.2">
      <c r="A690" s="38"/>
      <c r="B690" s="38" t="s">
        <v>590</v>
      </c>
      <c r="C690" s="45" t="s">
        <v>767</v>
      </c>
      <c r="D690" s="46" t="s">
        <v>580</v>
      </c>
      <c r="E690" s="47">
        <f>SmtRes!DO193*SmtRes!AT193</f>
        <v>0.03</v>
      </c>
      <c r="F690" s="47"/>
      <c r="G690" s="47">
        <f>SmtRes!DO193*SmtRes!CX193</f>
        <v>0.03</v>
      </c>
      <c r="H690" s="48"/>
      <c r="I690" s="49"/>
      <c r="J690" s="48">
        <f>ROUND(SmtRes!AG193/SmtRes!DO193, 2)</f>
        <v>477.98</v>
      </c>
      <c r="K690" s="49"/>
      <c r="L690" s="48">
        <f>SmtRes!DH193</f>
        <v>14.34</v>
      </c>
      <c r="CE690">
        <v>1</v>
      </c>
    </row>
    <row r="691" spans="1:83" ht="15" x14ac:dyDescent="0.2">
      <c r="A691" s="38"/>
      <c r="B691" s="38"/>
      <c r="C691" s="52" t="s">
        <v>770</v>
      </c>
      <c r="D691" s="39"/>
      <c r="E691" s="40"/>
      <c r="F691" s="40"/>
      <c r="G691" s="40"/>
      <c r="H691" s="42"/>
      <c r="I691" s="41"/>
      <c r="J691" s="42"/>
      <c r="K691" s="41"/>
      <c r="L691" s="42">
        <f>L685+L687+L688</f>
        <v>278.72999999999996</v>
      </c>
    </row>
    <row r="692" spans="1:83" ht="14.25" x14ac:dyDescent="0.2">
      <c r="A692" s="38"/>
      <c r="B692" s="38"/>
      <c r="C692" s="38" t="s">
        <v>771</v>
      </c>
      <c r="D692" s="39"/>
      <c r="E692" s="40"/>
      <c r="F692" s="40"/>
      <c r="G692" s="40"/>
      <c r="H692" s="42"/>
      <c r="I692" s="41"/>
      <c r="J692" s="42"/>
      <c r="K692" s="41"/>
      <c r="L692" s="42">
        <f>SUM(AR684:AR695)+SUM(AS684:AS695)+SUM(AT684:AT695)+SUM(AU684:AU695)+SUM(AV684:AV695)</f>
        <v>262.39</v>
      </c>
    </row>
    <row r="693" spans="1:83" ht="14.25" x14ac:dyDescent="0.2">
      <c r="A693" s="38"/>
      <c r="B693" s="38" t="s">
        <v>26</v>
      </c>
      <c r="C693" s="38" t="s">
        <v>772</v>
      </c>
      <c r="D693" s="39" t="s">
        <v>338</v>
      </c>
      <c r="E693" s="40">
        <f>Source!BZ233</f>
        <v>103</v>
      </c>
      <c r="F693" s="40"/>
      <c r="G693" s="40">
        <f>Source!AT233</f>
        <v>103</v>
      </c>
      <c r="H693" s="42"/>
      <c r="I693" s="41"/>
      <c r="J693" s="42"/>
      <c r="K693" s="41"/>
      <c r="L693" s="42">
        <f>SUM(AZ684:AZ695)</f>
        <v>270.26</v>
      </c>
    </row>
    <row r="694" spans="1:83" ht="14.25" x14ac:dyDescent="0.2">
      <c r="A694" s="45"/>
      <c r="B694" s="45" t="s">
        <v>27</v>
      </c>
      <c r="C694" s="45" t="s">
        <v>773</v>
      </c>
      <c r="D694" s="46" t="s">
        <v>338</v>
      </c>
      <c r="E694" s="47">
        <f>Source!CA233</f>
        <v>60</v>
      </c>
      <c r="F694" s="47"/>
      <c r="G694" s="47">
        <f>Source!AU233</f>
        <v>60</v>
      </c>
      <c r="H694" s="48"/>
      <c r="I694" s="49"/>
      <c r="J694" s="48"/>
      <c r="K694" s="49"/>
      <c r="L694" s="48">
        <f>SUM(BA684:BA695)</f>
        <v>157.43</v>
      </c>
    </row>
    <row r="695" spans="1:83" ht="15" x14ac:dyDescent="0.2">
      <c r="C695" s="91" t="s">
        <v>774</v>
      </c>
      <c r="D695" s="91"/>
      <c r="E695" s="91"/>
      <c r="F695" s="91"/>
      <c r="G695" s="91"/>
      <c r="H695" s="91"/>
      <c r="I695" s="92">
        <f>K695/E684</f>
        <v>706.42</v>
      </c>
      <c r="J695" s="92"/>
      <c r="K695" s="92">
        <f>L685+L687+L693+L694+L688</f>
        <v>706.42</v>
      </c>
      <c r="L695" s="92"/>
      <c r="AD695">
        <f>ROUND((Source!AT233/100)*((ROUND(SUMIF(SmtRes!AQ191:'SmtRes'!AQ193,"=1",SmtRes!AD191:'SmtRes'!AD193)*Source!I233, 2)+ROUND(SUMIF(SmtRes!AQ191:'SmtRes'!AQ193,"=1",SmtRes!AC191:'SmtRes'!AC193)*Source!I233, 2))), 2)</f>
        <v>911.16</v>
      </c>
      <c r="AE695">
        <f>ROUND((Source!AU233/100)*((ROUND(SUMIF(SmtRes!AQ191:'SmtRes'!AQ193,"=1",SmtRes!AD191:'SmtRes'!AD193)*Source!I233, 2)+ROUND(SUMIF(SmtRes!AQ191:'SmtRes'!AQ193,"=1",SmtRes!AC191:'SmtRes'!AC193)*Source!I233, 2))), 2)</f>
        <v>530.77</v>
      </c>
      <c r="AN695" s="50">
        <f>L685+L687+L693+L694+L688</f>
        <v>706.42</v>
      </c>
      <c r="AO695" s="50">
        <f>L687</f>
        <v>16.339999999999996</v>
      </c>
      <c r="AQ695" t="s">
        <v>775</v>
      </c>
      <c r="AR695" s="50">
        <f>L685</f>
        <v>248.05</v>
      </c>
      <c r="AT695" s="50">
        <f>L688</f>
        <v>14.34</v>
      </c>
      <c r="AV695" t="s">
        <v>775</v>
      </c>
      <c r="AW695">
        <f>0</f>
        <v>0</v>
      </c>
      <c r="AZ695">
        <f>Source!X233</f>
        <v>270.26</v>
      </c>
      <c r="BA695">
        <f>Source!Y233</f>
        <v>157.43</v>
      </c>
      <c r="CD695">
        <v>1</v>
      </c>
    </row>
    <row r="696" spans="1:83" ht="68.25" x14ac:dyDescent="0.2">
      <c r="A696" s="36" t="s">
        <v>254</v>
      </c>
      <c r="B696" s="38" t="s">
        <v>829</v>
      </c>
      <c r="C696" s="38" t="s">
        <v>830</v>
      </c>
      <c r="D696" s="39" t="str">
        <f>Source!H234</f>
        <v>ответвление</v>
      </c>
      <c r="E696" s="40">
        <f>Source!K234</f>
        <v>1</v>
      </c>
      <c r="F696" s="40"/>
      <c r="G696" s="40">
        <f>Source!I234</f>
        <v>1</v>
      </c>
      <c r="H696" s="42"/>
      <c r="I696" s="41"/>
      <c r="J696" s="42"/>
      <c r="K696" s="41"/>
      <c r="L696" s="42"/>
    </row>
    <row r="697" spans="1:83" ht="15" x14ac:dyDescent="0.2">
      <c r="A697" s="37"/>
      <c r="B697" s="40">
        <v>1</v>
      </c>
      <c r="C697" s="37" t="s">
        <v>764</v>
      </c>
      <c r="D697" s="39" t="s">
        <v>580</v>
      </c>
      <c r="E697" s="43"/>
      <c r="F697" s="40"/>
      <c r="G697" s="43">
        <f>Source!U234</f>
        <v>1.27</v>
      </c>
      <c r="H697" s="40"/>
      <c r="I697" s="40"/>
      <c r="J697" s="40"/>
      <c r="K697" s="40"/>
      <c r="L697" s="44">
        <f>SUM(L698:L698)-SUMIF(CE698:CE698, 1, L698:L698)</f>
        <v>573.05999999999995</v>
      </c>
    </row>
    <row r="698" spans="1:83" ht="28.5" x14ac:dyDescent="0.2">
      <c r="A698" s="38"/>
      <c r="B698" s="38" t="s">
        <v>657</v>
      </c>
      <c r="C698" s="38" t="s">
        <v>658</v>
      </c>
      <c r="D698" s="39" t="s">
        <v>580</v>
      </c>
      <c r="E698" s="40">
        <v>1.27</v>
      </c>
      <c r="F698" s="40"/>
      <c r="G698" s="40">
        <f>SmtRes!CX194</f>
        <v>1.27</v>
      </c>
      <c r="H698" s="42"/>
      <c r="I698" s="41"/>
      <c r="J698" s="42">
        <f>SmtRes!CZ194</f>
        <v>451.23</v>
      </c>
      <c r="K698" s="41"/>
      <c r="L698" s="42">
        <f>SmtRes!DI194</f>
        <v>573.05999999999995</v>
      </c>
    </row>
    <row r="699" spans="1:83" ht="15" x14ac:dyDescent="0.2">
      <c r="A699" s="37"/>
      <c r="B699" s="40">
        <v>2</v>
      </c>
      <c r="C699" s="37" t="s">
        <v>765</v>
      </c>
      <c r="D699" s="39"/>
      <c r="E699" s="43"/>
      <c r="F699" s="40"/>
      <c r="G699" s="43"/>
      <c r="H699" s="40"/>
      <c r="I699" s="40"/>
      <c r="J699" s="40"/>
      <c r="K699" s="40"/>
      <c r="L699" s="44">
        <f>SUM(L700:L704)-SUMIF(CE700:CE704, 1, L700:L704)</f>
        <v>64.34</v>
      </c>
    </row>
    <row r="700" spans="1:83" ht="15" x14ac:dyDescent="0.2">
      <c r="A700" s="37"/>
      <c r="B700" s="40"/>
      <c r="C700" s="37" t="s">
        <v>768</v>
      </c>
      <c r="D700" s="39" t="s">
        <v>580</v>
      </c>
      <c r="E700" s="43"/>
      <c r="F700" s="40"/>
      <c r="G700" s="43">
        <f>Source!V234</f>
        <v>0.13</v>
      </c>
      <c r="H700" s="40"/>
      <c r="I700" s="40"/>
      <c r="J700" s="40"/>
      <c r="K700" s="40"/>
      <c r="L700" s="44">
        <f>SUMIF(CE701:CE704, 1, L701:L704)</f>
        <v>62.14</v>
      </c>
      <c r="CE700">
        <v>1</v>
      </c>
    </row>
    <row r="701" spans="1:83" ht="28.5" x14ac:dyDescent="0.2">
      <c r="A701" s="38"/>
      <c r="B701" s="38" t="s">
        <v>651</v>
      </c>
      <c r="C701" s="38" t="s">
        <v>653</v>
      </c>
      <c r="D701" s="39" t="s">
        <v>366</v>
      </c>
      <c r="E701" s="40">
        <v>0.06</v>
      </c>
      <c r="F701" s="40"/>
      <c r="G701" s="40">
        <f>SmtRes!CX196</f>
        <v>0.06</v>
      </c>
      <c r="H701" s="42">
        <f>SmtRes!CZ196</f>
        <v>346.73</v>
      </c>
      <c r="I701" s="41">
        <f>SmtRes!AJ196</f>
        <v>1.26</v>
      </c>
      <c r="J701" s="42">
        <f>ROUND(H701*I701, 2)</f>
        <v>436.88</v>
      </c>
      <c r="K701" s="41"/>
      <c r="L701" s="42">
        <f>SmtRes!DG196</f>
        <v>26.21</v>
      </c>
    </row>
    <row r="702" spans="1:83" ht="28.5" x14ac:dyDescent="0.2">
      <c r="A702" s="38"/>
      <c r="B702" s="38" t="s">
        <v>590</v>
      </c>
      <c r="C702" s="38" t="s">
        <v>767</v>
      </c>
      <c r="D702" s="39" t="s">
        <v>580</v>
      </c>
      <c r="E702" s="40">
        <f>SmtRes!DO196*SmtRes!AT196</f>
        <v>0.06</v>
      </c>
      <c r="F702" s="40"/>
      <c r="G702" s="40">
        <f>SmtRes!DO196*SmtRes!CX196</f>
        <v>0.06</v>
      </c>
      <c r="H702" s="42"/>
      <c r="I702" s="41"/>
      <c r="J702" s="42">
        <f>ROUND(SmtRes!AG196/SmtRes!DO196, 2)</f>
        <v>477.98</v>
      </c>
      <c r="K702" s="41"/>
      <c r="L702" s="42">
        <f>SmtRes!DH196</f>
        <v>28.68</v>
      </c>
      <c r="CE702">
        <v>1</v>
      </c>
    </row>
    <row r="703" spans="1:83" ht="28.5" x14ac:dyDescent="0.2">
      <c r="A703" s="38"/>
      <c r="B703" s="38" t="s">
        <v>587</v>
      </c>
      <c r="C703" s="38" t="s">
        <v>589</v>
      </c>
      <c r="D703" s="39" t="s">
        <v>366</v>
      </c>
      <c r="E703" s="40">
        <v>7.0000000000000007E-2</v>
      </c>
      <c r="F703" s="40"/>
      <c r="G703" s="40">
        <f>SmtRes!CX197</f>
        <v>7.0000000000000007E-2</v>
      </c>
      <c r="H703" s="42"/>
      <c r="I703" s="41"/>
      <c r="J703" s="42">
        <f>SmtRes!CZ197</f>
        <v>544.70000000000005</v>
      </c>
      <c r="K703" s="41"/>
      <c r="L703" s="42">
        <f>SmtRes!DG197</f>
        <v>38.130000000000003</v>
      </c>
    </row>
    <row r="704" spans="1:83" ht="28.5" x14ac:dyDescent="0.2">
      <c r="A704" s="38"/>
      <c r="B704" s="38" t="s">
        <v>590</v>
      </c>
      <c r="C704" s="38" t="s">
        <v>767</v>
      </c>
      <c r="D704" s="39" t="s">
        <v>580</v>
      </c>
      <c r="E704" s="40">
        <f>SmtRes!DO197*SmtRes!AT197</f>
        <v>7.0000000000000007E-2</v>
      </c>
      <c r="F704" s="40"/>
      <c r="G704" s="40">
        <f>SmtRes!DO197*SmtRes!CX197</f>
        <v>7.0000000000000007E-2</v>
      </c>
      <c r="H704" s="42"/>
      <c r="I704" s="41"/>
      <c r="J704" s="42">
        <f>ROUND(SmtRes!AG197/SmtRes!DO197, 2)</f>
        <v>477.98</v>
      </c>
      <c r="K704" s="41"/>
      <c r="L704" s="42">
        <f>SmtRes!DH197</f>
        <v>33.46</v>
      </c>
      <c r="CE704">
        <v>1</v>
      </c>
    </row>
    <row r="705" spans="1:82" ht="14.25" x14ac:dyDescent="0.2">
      <c r="A705" s="38"/>
      <c r="B705" s="38" t="str">
        <f>EtalonRes!I230</f>
        <v>07.2.02.05</v>
      </c>
      <c r="C705" s="38" t="str">
        <f>EtalonRes!K230</f>
        <v>Траверсы стальные</v>
      </c>
      <c r="D705" s="39" t="str">
        <f>EtalonRes!O230</f>
        <v>т</v>
      </c>
      <c r="E705" s="40">
        <f>EtalonRes!X230</f>
        <v>0</v>
      </c>
      <c r="F705" s="40">
        <f>ROUND(0,7)</f>
        <v>0</v>
      </c>
      <c r="G705" s="40">
        <f>ROUND(EtalonRes!AG230*Source!I234, 7)</f>
        <v>0</v>
      </c>
      <c r="H705" s="42"/>
      <c r="I705" s="41"/>
      <c r="J705" s="42"/>
      <c r="K705" s="41"/>
      <c r="L705" s="42"/>
    </row>
    <row r="706" spans="1:82" ht="14.25" x14ac:dyDescent="0.2">
      <c r="A706" s="38"/>
      <c r="B706" s="38" t="str">
        <f>EtalonRes!I231</f>
        <v>07.2.07.13</v>
      </c>
      <c r="C706" s="38" t="str">
        <f>EtalonRes!K231</f>
        <v>Хомуты стальные</v>
      </c>
      <c r="D706" s="39" t="str">
        <f>EtalonRes!O231</f>
        <v>кг</v>
      </c>
      <c r="E706" s="40">
        <f>EtalonRes!X231</f>
        <v>0</v>
      </c>
      <c r="F706" s="40">
        <f>ROUND(0,7)</f>
        <v>0</v>
      </c>
      <c r="G706" s="40">
        <f>ROUND(EtalonRes!AG231*Source!I234, 7)</f>
        <v>0</v>
      </c>
      <c r="H706" s="42"/>
      <c r="I706" s="41"/>
      <c r="J706" s="42"/>
      <c r="K706" s="41"/>
      <c r="L706" s="42"/>
    </row>
    <row r="707" spans="1:82" ht="28.5" x14ac:dyDescent="0.2">
      <c r="A707" s="38"/>
      <c r="B707" s="38" t="str">
        <f>EtalonRes!I232</f>
        <v>21.2.01.02</v>
      </c>
      <c r="C707" s="38" t="str">
        <f>EtalonRes!K232</f>
        <v>Провода неизолированные для воздушных линий электропередач</v>
      </c>
      <c r="D707" s="39" t="str">
        <f>EtalonRes!O232</f>
        <v>т</v>
      </c>
      <c r="E707" s="40">
        <f>EtalonRes!X232</f>
        <v>0</v>
      </c>
      <c r="F707" s="40">
        <f>ROUND(0,7)</f>
        <v>0</v>
      </c>
      <c r="G707" s="40">
        <f>ROUND(EtalonRes!AG232*Source!I234, 7)</f>
        <v>0</v>
      </c>
      <c r="H707" s="42"/>
      <c r="I707" s="41"/>
      <c r="J707" s="42"/>
      <c r="K707" s="41"/>
      <c r="L707" s="42"/>
    </row>
    <row r="708" spans="1:82" ht="28.5" x14ac:dyDescent="0.2">
      <c r="A708" s="38"/>
      <c r="B708" s="38" t="str">
        <f>EtalonRes!I233</f>
        <v>22.2.01.04</v>
      </c>
      <c r="C708" s="38" t="str">
        <f>EtalonRes!K233</f>
        <v>Изоляторы линейные штыревые фарфоровые</v>
      </c>
      <c r="D708" s="39" t="str">
        <f>EtalonRes!O233</f>
        <v>ШТ</v>
      </c>
      <c r="E708" s="40">
        <f>EtalonRes!X233</f>
        <v>0</v>
      </c>
      <c r="F708" s="40">
        <f>ROUND(0,7)</f>
        <v>0</v>
      </c>
      <c r="G708" s="40">
        <f>ROUND(EtalonRes!AG233*Source!I234, 7)</f>
        <v>0</v>
      </c>
      <c r="H708" s="42"/>
      <c r="I708" s="41"/>
      <c r="J708" s="42"/>
      <c r="K708" s="41"/>
      <c r="L708" s="42"/>
    </row>
    <row r="709" spans="1:82" ht="14.25" x14ac:dyDescent="0.2">
      <c r="A709" s="38"/>
      <c r="B709" s="38" t="str">
        <f>EtalonRes!I234</f>
        <v>22.2.02.09</v>
      </c>
      <c r="C709" s="45" t="str">
        <f>EtalonRes!K234</f>
        <v>Крюки</v>
      </c>
      <c r="D709" s="46" t="str">
        <f>EtalonRes!O234</f>
        <v>кг</v>
      </c>
      <c r="E709" s="47">
        <f>EtalonRes!X234</f>
        <v>0</v>
      </c>
      <c r="F709" s="47">
        <f>ROUND(0,7)</f>
        <v>0</v>
      </c>
      <c r="G709" s="47">
        <f>ROUND(EtalonRes!AG234*Source!I234, 7)</f>
        <v>0</v>
      </c>
      <c r="H709" s="48"/>
      <c r="I709" s="49"/>
      <c r="J709" s="48"/>
      <c r="K709" s="49"/>
      <c r="L709" s="48"/>
    </row>
    <row r="710" spans="1:82" ht="15" x14ac:dyDescent="0.2">
      <c r="A710" s="38"/>
      <c r="B710" s="38"/>
      <c r="C710" s="52" t="s">
        <v>770</v>
      </c>
      <c r="D710" s="39"/>
      <c r="E710" s="40"/>
      <c r="F710" s="40"/>
      <c r="G710" s="40"/>
      <c r="H710" s="42"/>
      <c r="I710" s="41"/>
      <c r="J710" s="42"/>
      <c r="K710" s="41"/>
      <c r="L710" s="42">
        <f>L697+L699+L700</f>
        <v>699.54</v>
      </c>
    </row>
    <row r="711" spans="1:82" ht="14.25" x14ac:dyDescent="0.2">
      <c r="A711" s="38"/>
      <c r="B711" s="38"/>
      <c r="C711" s="38" t="s">
        <v>771</v>
      </c>
      <c r="D711" s="39"/>
      <c r="E711" s="40"/>
      <c r="F711" s="40"/>
      <c r="G711" s="40"/>
      <c r="H711" s="42"/>
      <c r="I711" s="41"/>
      <c r="J711" s="42"/>
      <c r="K711" s="41"/>
      <c r="L711" s="42">
        <f>SUM(AR696:AR714)+SUM(AS696:AS714)+SUM(AT696:AT714)+SUM(AU696:AU714)+SUM(AV696:AV714)</f>
        <v>635.19999999999993</v>
      </c>
    </row>
    <row r="712" spans="1:82" ht="14.25" x14ac:dyDescent="0.2">
      <c r="A712" s="38"/>
      <c r="B712" s="38" t="s">
        <v>26</v>
      </c>
      <c r="C712" s="38" t="s">
        <v>772</v>
      </c>
      <c r="D712" s="39" t="s">
        <v>338</v>
      </c>
      <c r="E712" s="40">
        <f>Source!BZ234</f>
        <v>103</v>
      </c>
      <c r="F712" s="40"/>
      <c r="G712" s="40">
        <f>Source!AT234</f>
        <v>103</v>
      </c>
      <c r="H712" s="42"/>
      <c r="I712" s="41"/>
      <c r="J712" s="42"/>
      <c r="K712" s="41"/>
      <c r="L712" s="42">
        <f>SUM(AZ696:AZ714)</f>
        <v>654.26</v>
      </c>
    </row>
    <row r="713" spans="1:82" ht="14.25" x14ac:dyDescent="0.2">
      <c r="A713" s="45"/>
      <c r="B713" s="45" t="s">
        <v>27</v>
      </c>
      <c r="C713" s="45" t="s">
        <v>773</v>
      </c>
      <c r="D713" s="46" t="s">
        <v>338</v>
      </c>
      <c r="E713" s="47">
        <f>Source!CA234</f>
        <v>60</v>
      </c>
      <c r="F713" s="47"/>
      <c r="G713" s="47">
        <f>Source!AU234</f>
        <v>60</v>
      </c>
      <c r="H713" s="48"/>
      <c r="I713" s="49"/>
      <c r="J713" s="48"/>
      <c r="K713" s="49"/>
      <c r="L713" s="48">
        <f>SUM(BA696:BA714)</f>
        <v>381.12</v>
      </c>
    </row>
    <row r="714" spans="1:82" ht="15" x14ac:dyDescent="0.2">
      <c r="C714" s="91" t="s">
        <v>774</v>
      </c>
      <c r="D714" s="91"/>
      <c r="E714" s="91"/>
      <c r="F714" s="91"/>
      <c r="G714" s="91"/>
      <c r="H714" s="91"/>
      <c r="I714" s="92">
        <f>K714/E696</f>
        <v>1734.9199999999998</v>
      </c>
      <c r="J714" s="92"/>
      <c r="K714" s="92">
        <f>L697+L699+L712+L713+L700</f>
        <v>1734.9199999999998</v>
      </c>
      <c r="L714" s="92"/>
      <c r="AD714">
        <f>ROUND((Source!AT234/100)*((ROUND(SUMIF(SmtRes!AQ194:'SmtRes'!AQ197,"=1",SmtRes!AD194:'SmtRes'!AD197)*Source!I234, 2)+ROUND(SUMIF(SmtRes!AQ194:'SmtRes'!AQ197,"=1",SmtRes!AC194:'SmtRes'!AC197)*Source!I234, 2))), 2)</f>
        <v>1449.41</v>
      </c>
      <c r="AE714">
        <f>ROUND((Source!AU234/100)*((ROUND(SUMIF(SmtRes!AQ194:'SmtRes'!AQ197,"=1",SmtRes!AD194:'SmtRes'!AD197)*Source!I234, 2)+ROUND(SUMIF(SmtRes!AQ194:'SmtRes'!AQ197,"=1",SmtRes!AC194:'SmtRes'!AC197)*Source!I234, 2))), 2)</f>
        <v>844.31</v>
      </c>
      <c r="AN714" s="50">
        <f>L697+L699+L712+L713+L700</f>
        <v>1734.9199999999998</v>
      </c>
      <c r="AO714" s="50">
        <f>L699</f>
        <v>64.34</v>
      </c>
      <c r="AQ714" t="s">
        <v>775</v>
      </c>
      <c r="AR714" s="50">
        <f>L697</f>
        <v>573.05999999999995</v>
      </c>
      <c r="AT714" s="50">
        <f>L700</f>
        <v>62.14</v>
      </c>
      <c r="AV714" t="s">
        <v>775</v>
      </c>
      <c r="AW714">
        <f>0</f>
        <v>0</v>
      </c>
      <c r="AZ714">
        <f>Source!X234</f>
        <v>654.26</v>
      </c>
      <c r="BA714">
        <f>Source!Y234</f>
        <v>381.12</v>
      </c>
      <c r="CD714">
        <v>1</v>
      </c>
    </row>
    <row r="716" spans="1:82" ht="15" x14ac:dyDescent="0.2">
      <c r="A716" s="57"/>
      <c r="B716" s="58"/>
      <c r="C716" s="94" t="s">
        <v>796</v>
      </c>
      <c r="D716" s="94"/>
      <c r="E716" s="94"/>
      <c r="F716" s="94"/>
      <c r="G716" s="94"/>
      <c r="H716" s="94"/>
      <c r="I716" s="44"/>
      <c r="J716" s="57"/>
      <c r="K716" s="59"/>
      <c r="L716" s="44">
        <f>L718+L719+L725+L729</f>
        <v>978.27</v>
      </c>
    </row>
    <row r="717" spans="1:82" ht="14.25" x14ac:dyDescent="0.2">
      <c r="A717" s="53"/>
      <c r="B717" s="56"/>
      <c r="C717" s="95" t="s">
        <v>797</v>
      </c>
      <c r="D717" s="96"/>
      <c r="E717" s="96"/>
      <c r="F717" s="96"/>
      <c r="G717" s="96"/>
      <c r="H717" s="96"/>
      <c r="I717" s="42"/>
      <c r="J717" s="53"/>
      <c r="K717" s="40"/>
      <c r="L717" s="42"/>
    </row>
    <row r="718" spans="1:82" ht="14.25" x14ac:dyDescent="0.2">
      <c r="A718" s="53"/>
      <c r="B718" s="56"/>
      <c r="C718" s="96" t="s">
        <v>798</v>
      </c>
      <c r="D718" s="96"/>
      <c r="E718" s="96"/>
      <c r="F718" s="96"/>
      <c r="G718" s="96"/>
      <c r="H718" s="96"/>
      <c r="I718" s="42"/>
      <c r="J718" s="53"/>
      <c r="K718" s="40"/>
      <c r="L718" s="42">
        <f>SUM(AR683:AR714)</f>
        <v>821.1099999999999</v>
      </c>
    </row>
    <row r="719" spans="1:82" ht="14.25" hidden="1" x14ac:dyDescent="0.2">
      <c r="A719" s="53"/>
      <c r="B719" s="56"/>
      <c r="C719" s="96" t="s">
        <v>799</v>
      </c>
      <c r="D719" s="96"/>
      <c r="E719" s="96"/>
      <c r="F719" s="96"/>
      <c r="G719" s="96"/>
      <c r="H719" s="96"/>
      <c r="I719" s="42"/>
      <c r="J719" s="53"/>
      <c r="K719" s="40"/>
      <c r="L719" s="42">
        <f>L721+L724+L723</f>
        <v>157.16000000000003</v>
      </c>
    </row>
    <row r="720" spans="1:82" ht="14.25" hidden="1" x14ac:dyDescent="0.2">
      <c r="A720" s="53"/>
      <c r="B720" s="56"/>
      <c r="C720" s="95" t="s">
        <v>800</v>
      </c>
      <c r="D720" s="96"/>
      <c r="E720" s="96"/>
      <c r="F720" s="96"/>
      <c r="G720" s="96"/>
      <c r="H720" s="96"/>
      <c r="I720" s="42"/>
      <c r="J720" s="53"/>
      <c r="K720" s="40"/>
      <c r="L720" s="42"/>
    </row>
    <row r="721" spans="1:12" ht="14.25" x14ac:dyDescent="0.2">
      <c r="A721" s="53"/>
      <c r="B721" s="56"/>
      <c r="C721" s="96" t="s">
        <v>799</v>
      </c>
      <c r="D721" s="96"/>
      <c r="E721" s="96"/>
      <c r="F721" s="96"/>
      <c r="G721" s="96"/>
      <c r="H721" s="96"/>
      <c r="I721" s="42"/>
      <c r="J721" s="53"/>
      <c r="K721" s="40"/>
      <c r="L721" s="42">
        <f>SUM(AO683:AO714)</f>
        <v>80.680000000000007</v>
      </c>
    </row>
    <row r="722" spans="1:12" ht="14.25" hidden="1" x14ac:dyDescent="0.2">
      <c r="A722" s="53"/>
      <c r="B722" s="56"/>
      <c r="C722" s="95" t="s">
        <v>801</v>
      </c>
      <c r="D722" s="96"/>
      <c r="E722" s="96"/>
      <c r="F722" s="96"/>
      <c r="G722" s="96"/>
      <c r="H722" s="96"/>
      <c r="I722" s="42"/>
      <c r="J722" s="53"/>
      <c r="K722" s="40"/>
      <c r="L722" s="42"/>
    </row>
    <row r="723" spans="1:12" ht="14.25" x14ac:dyDescent="0.2">
      <c r="A723" s="53"/>
      <c r="B723" s="56"/>
      <c r="C723" s="96" t="s">
        <v>821</v>
      </c>
      <c r="D723" s="96"/>
      <c r="E723" s="96"/>
      <c r="F723" s="96"/>
      <c r="G723" s="96"/>
      <c r="H723" s="96"/>
      <c r="I723" s="42"/>
      <c r="J723" s="53"/>
      <c r="K723" s="40"/>
      <c r="L723" s="42">
        <f>SUM(AT683:AT714)</f>
        <v>76.48</v>
      </c>
    </row>
    <row r="724" spans="1:12" ht="14.25" hidden="1" x14ac:dyDescent="0.2">
      <c r="A724" s="53"/>
      <c r="B724" s="56"/>
      <c r="C724" s="96" t="s">
        <v>802</v>
      </c>
      <c r="D724" s="96"/>
      <c r="E724" s="96"/>
      <c r="F724" s="96"/>
      <c r="G724" s="96"/>
      <c r="H724" s="96"/>
      <c r="I724" s="42"/>
      <c r="J724" s="53"/>
      <c r="K724" s="40"/>
      <c r="L724" s="42">
        <f>SUM(AV683:AV714)</f>
        <v>0</v>
      </c>
    </row>
    <row r="725" spans="1:12" ht="14.25" hidden="1" x14ac:dyDescent="0.2">
      <c r="A725" s="53"/>
      <c r="B725" s="56"/>
      <c r="C725" s="96" t="s">
        <v>803</v>
      </c>
      <c r="D725" s="96"/>
      <c r="E725" s="96"/>
      <c r="F725" s="96"/>
      <c r="G725" s="96"/>
      <c r="H725" s="96"/>
      <c r="I725" s="42"/>
      <c r="J725" s="53"/>
      <c r="K725" s="40"/>
      <c r="L725" s="42">
        <f>L727+L728</f>
        <v>0</v>
      </c>
    </row>
    <row r="726" spans="1:12" ht="14.25" hidden="1" x14ac:dyDescent="0.2">
      <c r="A726" s="53"/>
      <c r="B726" s="56"/>
      <c r="C726" s="95" t="s">
        <v>800</v>
      </c>
      <c r="D726" s="96"/>
      <c r="E726" s="96"/>
      <c r="F726" s="96"/>
      <c r="G726" s="96"/>
      <c r="H726" s="96"/>
      <c r="I726" s="42"/>
      <c r="J726" s="53"/>
      <c r="K726" s="40"/>
      <c r="L726" s="42"/>
    </row>
    <row r="727" spans="1:12" ht="14.25" hidden="1" x14ac:dyDescent="0.2">
      <c r="A727" s="53"/>
      <c r="B727" s="56"/>
      <c r="C727" s="96" t="s">
        <v>804</v>
      </c>
      <c r="D727" s="96"/>
      <c r="E727" s="96"/>
      <c r="F727" s="96"/>
      <c r="G727" s="96"/>
      <c r="H727" s="96"/>
      <c r="I727" s="42"/>
      <c r="J727" s="53"/>
      <c r="K727" s="40"/>
      <c r="L727" s="42">
        <f>SUM(AW683:AW714)-SUM(BK683:BK714)</f>
        <v>0</v>
      </c>
    </row>
    <row r="728" spans="1:12" ht="14.25" hidden="1" x14ac:dyDescent="0.2">
      <c r="A728" s="53"/>
      <c r="B728" s="56"/>
      <c r="C728" s="96" t="s">
        <v>805</v>
      </c>
      <c r="D728" s="96"/>
      <c r="E728" s="96"/>
      <c r="F728" s="96"/>
      <c r="G728" s="96"/>
      <c r="H728" s="96"/>
      <c r="I728" s="42"/>
      <c r="J728" s="53"/>
      <c r="K728" s="40"/>
      <c r="L728" s="42">
        <f>SUM(BC683:BC714)</f>
        <v>0</v>
      </c>
    </row>
    <row r="729" spans="1:12" ht="14.25" hidden="1" x14ac:dyDescent="0.2">
      <c r="A729" s="53"/>
      <c r="B729" s="56"/>
      <c r="C729" s="96" t="s">
        <v>806</v>
      </c>
      <c r="D729" s="96"/>
      <c r="E729" s="96"/>
      <c r="F729" s="96"/>
      <c r="G729" s="96"/>
      <c r="H729" s="96"/>
      <c r="I729" s="42"/>
      <c r="J729" s="53"/>
      <c r="K729" s="40"/>
      <c r="L729" s="42">
        <f>SUM(BB683:BB714)</f>
        <v>0</v>
      </c>
    </row>
    <row r="730" spans="1:12" ht="14.25" x14ac:dyDescent="0.2">
      <c r="A730" s="53"/>
      <c r="B730" s="56"/>
      <c r="C730" s="96" t="s">
        <v>807</v>
      </c>
      <c r="D730" s="96"/>
      <c r="E730" s="96"/>
      <c r="F730" s="96"/>
      <c r="G730" s="96"/>
      <c r="H730" s="96"/>
      <c r="I730" s="42"/>
      <c r="J730" s="53"/>
      <c r="K730" s="40"/>
      <c r="L730" s="42">
        <f>SUM(AR683:AR714)+SUM(AT683:AT714)+SUM(AV683:AV714)</f>
        <v>897.58999999999992</v>
      </c>
    </row>
    <row r="731" spans="1:12" ht="14.25" x14ac:dyDescent="0.2">
      <c r="A731" s="53"/>
      <c r="B731" s="56"/>
      <c r="C731" s="96" t="s">
        <v>808</v>
      </c>
      <c r="D731" s="96"/>
      <c r="E731" s="96"/>
      <c r="F731" s="96"/>
      <c r="G731" s="96"/>
      <c r="H731" s="96"/>
      <c r="I731" s="42"/>
      <c r="J731" s="53"/>
      <c r="K731" s="40"/>
      <c r="L731" s="42">
        <f>SUM(AZ683:AZ714)</f>
        <v>924.52</v>
      </c>
    </row>
    <row r="732" spans="1:12" ht="14.25" x14ac:dyDescent="0.2">
      <c r="A732" s="53"/>
      <c r="B732" s="56"/>
      <c r="C732" s="96" t="s">
        <v>809</v>
      </c>
      <c r="D732" s="96"/>
      <c r="E732" s="96"/>
      <c r="F732" s="96"/>
      <c r="G732" s="96"/>
      <c r="H732" s="96"/>
      <c r="I732" s="42"/>
      <c r="J732" s="53"/>
      <c r="K732" s="40"/>
      <c r="L732" s="42">
        <f>SUM(BA683:BA714)</f>
        <v>538.54999999999995</v>
      </c>
    </row>
    <row r="733" spans="1:12" ht="14.25" hidden="1" x14ac:dyDescent="0.2">
      <c r="A733" s="53"/>
      <c r="B733" s="56"/>
      <c r="C733" s="96" t="s">
        <v>810</v>
      </c>
      <c r="D733" s="96"/>
      <c r="E733" s="96"/>
      <c r="F733" s="96"/>
      <c r="G733" s="96"/>
      <c r="H733" s="96"/>
      <c r="I733" s="42"/>
      <c r="J733" s="53"/>
      <c r="K733" s="40"/>
      <c r="L733" s="42">
        <f>L735+L736</f>
        <v>0</v>
      </c>
    </row>
    <row r="734" spans="1:12" ht="14.25" hidden="1" x14ac:dyDescent="0.2">
      <c r="A734" s="53"/>
      <c r="B734" s="56"/>
      <c r="C734" s="95" t="s">
        <v>797</v>
      </c>
      <c r="D734" s="96"/>
      <c r="E734" s="96"/>
      <c r="F734" s="96"/>
      <c r="G734" s="96"/>
      <c r="H734" s="96"/>
      <c r="I734" s="42"/>
      <c r="J734" s="53"/>
      <c r="K734" s="40"/>
      <c r="L734" s="42"/>
    </row>
    <row r="735" spans="1:12" ht="14.25" hidden="1" x14ac:dyDescent="0.2">
      <c r="A735" s="53"/>
      <c r="B735" s="56"/>
      <c r="C735" s="96" t="s">
        <v>811</v>
      </c>
      <c r="D735" s="96"/>
      <c r="E735" s="96"/>
      <c r="F735" s="96"/>
      <c r="G735" s="96"/>
      <c r="H735" s="96"/>
      <c r="I735" s="42"/>
      <c r="J735" s="53"/>
      <c r="K735" s="40"/>
      <c r="L735" s="42">
        <f>SUM(BK683:BK714)</f>
        <v>0</v>
      </c>
    </row>
    <row r="736" spans="1:12" ht="14.25" hidden="1" x14ac:dyDescent="0.2">
      <c r="A736" s="53"/>
      <c r="B736" s="56"/>
      <c r="C736" s="96" t="s">
        <v>812</v>
      </c>
      <c r="D736" s="96"/>
      <c r="E736" s="96"/>
      <c r="F736" s="96"/>
      <c r="G736" s="96"/>
      <c r="H736" s="96"/>
      <c r="I736" s="42"/>
      <c r="J736" s="53"/>
      <c r="K736" s="40"/>
      <c r="L736" s="42">
        <f>SUM(BD683:BD714)</f>
        <v>0</v>
      </c>
    </row>
    <row r="737" spans="1:83" ht="14.25" hidden="1" x14ac:dyDescent="0.2">
      <c r="A737" s="53"/>
      <c r="B737" s="56"/>
      <c r="C737" s="96" t="s">
        <v>813</v>
      </c>
      <c r="D737" s="96"/>
      <c r="E737" s="96"/>
      <c r="F737" s="96"/>
      <c r="G737" s="96"/>
      <c r="H737" s="96"/>
      <c r="I737" s="42"/>
      <c r="J737" s="53"/>
      <c r="K737" s="40"/>
      <c r="L737" s="42"/>
    </row>
    <row r="738" spans="1:83" ht="14.25" hidden="1" x14ac:dyDescent="0.2">
      <c r="A738" s="53"/>
      <c r="B738" s="56"/>
      <c r="C738" s="96" t="s">
        <v>814</v>
      </c>
      <c r="D738" s="96"/>
      <c r="E738" s="96"/>
      <c r="F738" s="96"/>
      <c r="G738" s="96"/>
      <c r="H738" s="96"/>
      <c r="I738" s="42"/>
      <c r="J738" s="53"/>
      <c r="K738" s="40"/>
      <c r="L738" s="42">
        <f>SUM(BO683:BO714)</f>
        <v>0</v>
      </c>
    </row>
    <row r="739" spans="1:83" ht="15" x14ac:dyDescent="0.2">
      <c r="A739" s="57"/>
      <c r="B739" s="58"/>
      <c r="C739" s="94" t="s">
        <v>815</v>
      </c>
      <c r="D739" s="94"/>
      <c r="E739" s="94"/>
      <c r="F739" s="94"/>
      <c r="G739" s="94"/>
      <c r="H739" s="94"/>
      <c r="I739" s="44"/>
      <c r="J739" s="57"/>
      <c r="K739" s="59"/>
      <c r="L739" s="44">
        <f>L716+L731+L732+L733+L737+L738</f>
        <v>2441.34</v>
      </c>
    </row>
    <row r="740" spans="1:83" ht="14.25" x14ac:dyDescent="0.2">
      <c r="A740" s="53"/>
      <c r="B740" s="56"/>
      <c r="C740" s="95" t="s">
        <v>816</v>
      </c>
      <c r="D740" s="96"/>
      <c r="E740" s="96"/>
      <c r="F740" s="96"/>
      <c r="G740" s="96"/>
      <c r="H740" s="96"/>
      <c r="I740" s="42"/>
      <c r="J740" s="53"/>
      <c r="K740" s="40"/>
      <c r="L740" s="42"/>
    </row>
    <row r="741" spans="1:83" ht="14.25" hidden="1" x14ac:dyDescent="0.2">
      <c r="A741" s="53"/>
      <c r="B741" s="56"/>
      <c r="C741" s="96" t="s">
        <v>817</v>
      </c>
      <c r="D741" s="96"/>
      <c r="E741" s="96"/>
      <c r="F741" s="96"/>
      <c r="G741" s="96"/>
      <c r="H741" s="96"/>
      <c r="I741" s="42"/>
      <c r="J741" s="53"/>
      <c r="K741" s="40"/>
      <c r="L741" s="42">
        <f>SUM(AX683:AX714)</f>
        <v>0</v>
      </c>
    </row>
    <row r="742" spans="1:83" ht="14.25" hidden="1" x14ac:dyDescent="0.2">
      <c r="A742" s="53"/>
      <c r="B742" s="56"/>
      <c r="C742" s="96" t="s">
        <v>818</v>
      </c>
      <c r="D742" s="96"/>
      <c r="E742" s="96"/>
      <c r="F742" s="96"/>
      <c r="G742" s="96"/>
      <c r="H742" s="96"/>
      <c r="I742" s="42"/>
      <c r="J742" s="53"/>
      <c r="K742" s="40"/>
      <c r="L742" s="42">
        <f>SUM(AY683:AY714)</f>
        <v>0</v>
      </c>
    </row>
    <row r="743" spans="1:83" ht="14.25" x14ac:dyDescent="0.2">
      <c r="A743" s="53"/>
      <c r="B743" s="56"/>
      <c r="C743" s="96" t="s">
        <v>819</v>
      </c>
      <c r="D743" s="96"/>
      <c r="E743" s="96"/>
      <c r="F743" s="97"/>
      <c r="G743" s="43">
        <f>Source!F258</f>
        <v>1.88</v>
      </c>
      <c r="H743" s="53"/>
      <c r="I743" s="53"/>
      <c r="J743" s="53"/>
      <c r="K743" s="53"/>
      <c r="L743" s="53"/>
    </row>
    <row r="744" spans="1:83" ht="14.25" x14ac:dyDescent="0.2">
      <c r="A744" s="53"/>
      <c r="B744" s="56"/>
      <c r="C744" s="96" t="s">
        <v>820</v>
      </c>
      <c r="D744" s="96"/>
      <c r="E744" s="96"/>
      <c r="F744" s="97"/>
      <c r="G744" s="43">
        <f>Source!F259</f>
        <v>0.16</v>
      </c>
      <c r="H744" s="53"/>
      <c r="I744" s="53"/>
      <c r="J744" s="53"/>
      <c r="K744" s="53"/>
      <c r="L744" s="53"/>
    </row>
    <row r="747" spans="1:83" ht="16.5" x14ac:dyDescent="0.2">
      <c r="A747" s="93" t="s">
        <v>845</v>
      </c>
      <c r="B747" s="93"/>
      <c r="C747" s="93"/>
      <c r="D747" s="93"/>
      <c r="E747" s="93"/>
      <c r="F747" s="93"/>
      <c r="G747" s="93"/>
      <c r="H747" s="93"/>
      <c r="I747" s="93"/>
      <c r="J747" s="93"/>
      <c r="K747" s="93"/>
      <c r="L747" s="93"/>
    </row>
    <row r="748" spans="1:83" ht="28.5" x14ac:dyDescent="0.2">
      <c r="A748" s="36" t="s">
        <v>256</v>
      </c>
      <c r="B748" s="38" t="s">
        <v>838</v>
      </c>
      <c r="C748" s="38" t="str">
        <f>Source!G270</f>
        <v>Демонтаж: 3-х проводов ВЛ 0,38 кВ с одной опоры</v>
      </c>
      <c r="D748" s="39" t="str">
        <f>Source!H270</f>
        <v>ШТ</v>
      </c>
      <c r="E748" s="40">
        <f>Source!K270</f>
        <v>26</v>
      </c>
      <c r="F748" s="40"/>
      <c r="G748" s="40">
        <f>Source!I270</f>
        <v>26</v>
      </c>
      <c r="H748" s="42"/>
      <c r="I748" s="41"/>
      <c r="J748" s="42"/>
      <c r="K748" s="41"/>
      <c r="L748" s="42"/>
    </row>
    <row r="749" spans="1:83" ht="15" x14ac:dyDescent="0.2">
      <c r="A749" s="37"/>
      <c r="B749" s="40">
        <v>1</v>
      </c>
      <c r="C749" s="37" t="s">
        <v>764</v>
      </c>
      <c r="D749" s="39" t="s">
        <v>580</v>
      </c>
      <c r="E749" s="43"/>
      <c r="F749" s="40"/>
      <c r="G749" s="43">
        <f>Source!U270</f>
        <v>33.020000000000003</v>
      </c>
      <c r="H749" s="40"/>
      <c r="I749" s="40"/>
      <c r="J749" s="40"/>
      <c r="K749" s="40"/>
      <c r="L749" s="44">
        <f>SUM(L750:L750)-SUMIF(CE750:CE750, 1, L750:L750)</f>
        <v>13780.57</v>
      </c>
    </row>
    <row r="750" spans="1:83" ht="28.5" x14ac:dyDescent="0.2">
      <c r="A750" s="38"/>
      <c r="B750" s="38" t="s">
        <v>659</v>
      </c>
      <c r="C750" s="38" t="s">
        <v>660</v>
      </c>
      <c r="D750" s="39" t="s">
        <v>580</v>
      </c>
      <c r="E750" s="40">
        <v>1.27</v>
      </c>
      <c r="F750" s="40"/>
      <c r="G750" s="40">
        <f>SmtRes!CX198</f>
        <v>33.020000000000003</v>
      </c>
      <c r="H750" s="42"/>
      <c r="I750" s="41"/>
      <c r="J750" s="42">
        <f>SmtRes!CZ198</f>
        <v>417.34</v>
      </c>
      <c r="K750" s="41"/>
      <c r="L750" s="42">
        <f>SmtRes!DI198</f>
        <v>13780.57</v>
      </c>
    </row>
    <row r="751" spans="1:83" ht="15" x14ac:dyDescent="0.2">
      <c r="A751" s="37"/>
      <c r="B751" s="40">
        <v>2</v>
      </c>
      <c r="C751" s="37" t="s">
        <v>765</v>
      </c>
      <c r="D751" s="39"/>
      <c r="E751" s="43"/>
      <c r="F751" s="40"/>
      <c r="G751" s="43"/>
      <c r="H751" s="40"/>
      <c r="I751" s="40"/>
      <c r="J751" s="40"/>
      <c r="K751" s="40"/>
      <c r="L751" s="44">
        <f>SUM(L752:L756)-SUMIF(CE752:CE756, 1, L752:L756)</f>
        <v>4825.34</v>
      </c>
    </row>
    <row r="752" spans="1:83" ht="15" x14ac:dyDescent="0.2">
      <c r="A752" s="37"/>
      <c r="B752" s="40"/>
      <c r="C752" s="37" t="s">
        <v>768</v>
      </c>
      <c r="D752" s="39" t="s">
        <v>580</v>
      </c>
      <c r="E752" s="43"/>
      <c r="F752" s="40"/>
      <c r="G752" s="43">
        <f>Source!V270</f>
        <v>10.66</v>
      </c>
      <c r="H752" s="40"/>
      <c r="I752" s="40"/>
      <c r="J752" s="40"/>
      <c r="K752" s="40"/>
      <c r="L752" s="44">
        <f>SUMIF(CE753:CE756, 1, L753:L756)</f>
        <v>5095.2699999999995</v>
      </c>
      <c r="CE752">
        <v>1</v>
      </c>
    </row>
    <row r="753" spans="1:83" ht="28.5" x14ac:dyDescent="0.2">
      <c r="A753" s="38"/>
      <c r="B753" s="38" t="s">
        <v>651</v>
      </c>
      <c r="C753" s="38" t="s">
        <v>653</v>
      </c>
      <c r="D753" s="39" t="s">
        <v>366</v>
      </c>
      <c r="E753" s="40">
        <v>0.35</v>
      </c>
      <c r="F753" s="40"/>
      <c r="G753" s="40">
        <f>SmtRes!CX200</f>
        <v>9.1</v>
      </c>
      <c r="H753" s="42">
        <f>SmtRes!CZ200</f>
        <v>346.73</v>
      </c>
      <c r="I753" s="41">
        <f>SmtRes!AJ200</f>
        <v>1.26</v>
      </c>
      <c r="J753" s="42">
        <f>ROUND(H753*I753, 2)</f>
        <v>436.88</v>
      </c>
      <c r="K753" s="41"/>
      <c r="L753" s="42">
        <f>SmtRes!DG200</f>
        <v>3975.61</v>
      </c>
    </row>
    <row r="754" spans="1:83" ht="28.5" x14ac:dyDescent="0.2">
      <c r="A754" s="38"/>
      <c r="B754" s="38" t="s">
        <v>590</v>
      </c>
      <c r="C754" s="38" t="s">
        <v>767</v>
      </c>
      <c r="D754" s="39" t="s">
        <v>580</v>
      </c>
      <c r="E754" s="40">
        <f>SmtRes!DO200*SmtRes!AT200</f>
        <v>0.35</v>
      </c>
      <c r="F754" s="40"/>
      <c r="G754" s="40">
        <f>SmtRes!DO200*SmtRes!CX200</f>
        <v>9.1</v>
      </c>
      <c r="H754" s="42"/>
      <c r="I754" s="41"/>
      <c r="J754" s="42">
        <f>ROUND(SmtRes!AG200/SmtRes!DO200, 2)</f>
        <v>477.98</v>
      </c>
      <c r="K754" s="41"/>
      <c r="L754" s="42">
        <f>SmtRes!DH200</f>
        <v>4349.62</v>
      </c>
      <c r="CE754">
        <v>1</v>
      </c>
    </row>
    <row r="755" spans="1:83" ht="28.5" x14ac:dyDescent="0.2">
      <c r="A755" s="38"/>
      <c r="B755" s="38" t="s">
        <v>587</v>
      </c>
      <c r="C755" s="38" t="s">
        <v>589</v>
      </c>
      <c r="D755" s="39" t="s">
        <v>366</v>
      </c>
      <c r="E755" s="40">
        <v>0.06</v>
      </c>
      <c r="F755" s="40"/>
      <c r="G755" s="40">
        <f>SmtRes!CX201</f>
        <v>1.56</v>
      </c>
      <c r="H755" s="42"/>
      <c r="I755" s="41"/>
      <c r="J755" s="42">
        <f>SmtRes!CZ201</f>
        <v>544.70000000000005</v>
      </c>
      <c r="K755" s="41"/>
      <c r="L755" s="42">
        <f>SmtRes!DG201</f>
        <v>849.73</v>
      </c>
    </row>
    <row r="756" spans="1:83" ht="28.5" x14ac:dyDescent="0.2">
      <c r="A756" s="38"/>
      <c r="B756" s="38" t="s">
        <v>590</v>
      </c>
      <c r="C756" s="45" t="s">
        <v>767</v>
      </c>
      <c r="D756" s="46" t="s">
        <v>580</v>
      </c>
      <c r="E756" s="47">
        <f>SmtRes!DO201*SmtRes!AT201</f>
        <v>0.06</v>
      </c>
      <c r="F756" s="47"/>
      <c r="G756" s="47">
        <f>SmtRes!DO201*SmtRes!CX201</f>
        <v>1.56</v>
      </c>
      <c r="H756" s="48"/>
      <c r="I756" s="49"/>
      <c r="J756" s="48">
        <f>ROUND(SmtRes!AG201/SmtRes!DO201, 2)</f>
        <v>477.98</v>
      </c>
      <c r="K756" s="49"/>
      <c r="L756" s="48">
        <f>SmtRes!DH201</f>
        <v>745.65</v>
      </c>
      <c r="CE756">
        <v>1</v>
      </c>
    </row>
    <row r="757" spans="1:83" ht="15" x14ac:dyDescent="0.2">
      <c r="A757" s="38"/>
      <c r="B757" s="38"/>
      <c r="C757" s="52" t="s">
        <v>770</v>
      </c>
      <c r="D757" s="39"/>
      <c r="E757" s="40"/>
      <c r="F757" s="40"/>
      <c r="G757" s="40"/>
      <c r="H757" s="42"/>
      <c r="I757" s="41"/>
      <c r="J757" s="42"/>
      <c r="K757" s="41"/>
      <c r="L757" s="42">
        <f>L749+L751+L752</f>
        <v>23701.18</v>
      </c>
    </row>
    <row r="758" spans="1:83" ht="14.25" x14ac:dyDescent="0.2">
      <c r="A758" s="38"/>
      <c r="B758" s="38"/>
      <c r="C758" s="38" t="s">
        <v>771</v>
      </c>
      <c r="D758" s="39"/>
      <c r="E758" s="40"/>
      <c r="F758" s="40"/>
      <c r="G758" s="40"/>
      <c r="H758" s="42"/>
      <c r="I758" s="41"/>
      <c r="J758" s="42"/>
      <c r="K758" s="41"/>
      <c r="L758" s="42">
        <f>SUM(AR748:AR761)+SUM(AS748:AS761)+SUM(AT748:AT761)+SUM(AU748:AU761)+SUM(AV748:AV761)</f>
        <v>18875.84</v>
      </c>
    </row>
    <row r="759" spans="1:83" ht="14.25" x14ac:dyDescent="0.2">
      <c r="A759" s="38"/>
      <c r="B759" s="38" t="s">
        <v>26</v>
      </c>
      <c r="C759" s="38" t="s">
        <v>772</v>
      </c>
      <c r="D759" s="39" t="s">
        <v>338</v>
      </c>
      <c r="E759" s="40">
        <f>Source!BZ270</f>
        <v>103</v>
      </c>
      <c r="F759" s="40"/>
      <c r="G759" s="40">
        <f>Source!AT270</f>
        <v>103</v>
      </c>
      <c r="H759" s="42"/>
      <c r="I759" s="41"/>
      <c r="J759" s="42"/>
      <c r="K759" s="41"/>
      <c r="L759" s="42">
        <f>SUM(AZ748:AZ761)</f>
        <v>19442.12</v>
      </c>
    </row>
    <row r="760" spans="1:83" ht="14.25" x14ac:dyDescent="0.2">
      <c r="A760" s="45"/>
      <c r="B760" s="45" t="s">
        <v>27</v>
      </c>
      <c r="C760" s="45" t="s">
        <v>773</v>
      </c>
      <c r="D760" s="46" t="s">
        <v>338</v>
      </c>
      <c r="E760" s="47">
        <f>Source!CA270</f>
        <v>60</v>
      </c>
      <c r="F760" s="47"/>
      <c r="G760" s="47">
        <f>Source!AU270</f>
        <v>60</v>
      </c>
      <c r="H760" s="48"/>
      <c r="I760" s="49"/>
      <c r="J760" s="48"/>
      <c r="K760" s="49"/>
      <c r="L760" s="48">
        <f>SUM(BA748:BA761)</f>
        <v>11325.5</v>
      </c>
    </row>
    <row r="761" spans="1:83" ht="15" x14ac:dyDescent="0.2">
      <c r="C761" s="91" t="s">
        <v>774</v>
      </c>
      <c r="D761" s="91"/>
      <c r="E761" s="91"/>
      <c r="F761" s="91"/>
      <c r="G761" s="91"/>
      <c r="H761" s="91"/>
      <c r="I761" s="92">
        <f>K761/E748</f>
        <v>2094.9538461538459</v>
      </c>
      <c r="J761" s="92"/>
      <c r="K761" s="92">
        <f>L749+L751+L759+L760+L752</f>
        <v>54468.799999999996</v>
      </c>
      <c r="L761" s="92"/>
      <c r="AD761">
        <f>ROUND((Source!AT270/100)*((ROUND(SUMIF(SmtRes!AQ198:'SmtRes'!AQ201,"=1",SmtRes!AD198:'SmtRes'!AD201)*Source!I270, 2)+ROUND(SUMIF(SmtRes!AQ198:'SmtRes'!AQ201,"=1",SmtRes!AC198:'SmtRes'!AC201)*Source!I270, 2))), 2)</f>
        <v>36776.97</v>
      </c>
      <c r="AE761">
        <f>ROUND((Source!AU270/100)*((ROUND(SUMIF(SmtRes!AQ198:'SmtRes'!AQ201,"=1",SmtRes!AD198:'SmtRes'!AD201)*Source!I270, 2)+ROUND(SUMIF(SmtRes!AQ198:'SmtRes'!AQ201,"=1",SmtRes!AC198:'SmtRes'!AC201)*Source!I270, 2))), 2)</f>
        <v>21423.48</v>
      </c>
      <c r="AN761" s="50">
        <f>L749+L751+L759+L760+L752</f>
        <v>54468.799999999996</v>
      </c>
      <c r="AO761" s="50">
        <f>L751</f>
        <v>4825.34</v>
      </c>
      <c r="AQ761" t="s">
        <v>775</v>
      </c>
      <c r="AR761" s="50">
        <f>L749</f>
        <v>13780.57</v>
      </c>
      <c r="AT761" s="50">
        <f>L752</f>
        <v>5095.2699999999995</v>
      </c>
      <c r="AV761" t="s">
        <v>775</v>
      </c>
      <c r="AW761">
        <f>0</f>
        <v>0</v>
      </c>
      <c r="AZ761">
        <f>Source!X270</f>
        <v>19442.12</v>
      </c>
      <c r="BA761">
        <f>Source!Y270</f>
        <v>11325.5</v>
      </c>
      <c r="CD761">
        <v>1</v>
      </c>
    </row>
    <row r="762" spans="1:83" ht="28.5" x14ac:dyDescent="0.2">
      <c r="A762" s="36" t="s">
        <v>257</v>
      </c>
      <c r="B762" s="38" t="s">
        <v>839</v>
      </c>
      <c r="C762" s="38" t="str">
        <f>Source!G271</f>
        <v>Демонтаж: одного дополнительного провода с одной опоры</v>
      </c>
      <c r="D762" s="39" t="str">
        <f>Source!H271</f>
        <v>ШТ</v>
      </c>
      <c r="E762" s="40">
        <f>Source!K271</f>
        <v>-26</v>
      </c>
      <c r="F762" s="40"/>
      <c r="G762" s="40">
        <f>Source!I271</f>
        <v>-26</v>
      </c>
      <c r="H762" s="42"/>
      <c r="I762" s="41"/>
      <c r="J762" s="42"/>
      <c r="K762" s="41"/>
      <c r="L762" s="42"/>
    </row>
    <row r="763" spans="1:83" ht="15" x14ac:dyDescent="0.2">
      <c r="A763" s="37"/>
      <c r="B763" s="40">
        <v>1</v>
      </c>
      <c r="C763" s="37" t="s">
        <v>764</v>
      </c>
      <c r="D763" s="39" t="s">
        <v>580</v>
      </c>
      <c r="E763" s="43"/>
      <c r="F763" s="40"/>
      <c r="G763" s="43">
        <f>Source!U271</f>
        <v>-3.9</v>
      </c>
      <c r="H763" s="40"/>
      <c r="I763" s="40"/>
      <c r="J763" s="40"/>
      <c r="K763" s="40"/>
      <c r="L763" s="44">
        <f>SUM(L764:L764)-SUMIF(CE764:CE764, 1, L764:L764)</f>
        <v>-1599.82</v>
      </c>
    </row>
    <row r="764" spans="1:83" ht="28.5" x14ac:dyDescent="0.2">
      <c r="A764" s="38"/>
      <c r="B764" s="38" t="s">
        <v>661</v>
      </c>
      <c r="C764" s="38" t="s">
        <v>662</v>
      </c>
      <c r="D764" s="39" t="s">
        <v>580</v>
      </c>
      <c r="E764" s="40">
        <v>0.15</v>
      </c>
      <c r="F764" s="40"/>
      <c r="G764" s="40">
        <f>SmtRes!CX202</f>
        <v>-3.9</v>
      </c>
      <c r="H764" s="42"/>
      <c r="I764" s="41"/>
      <c r="J764" s="42">
        <f>SmtRes!CZ202</f>
        <v>410.21</v>
      </c>
      <c r="K764" s="41"/>
      <c r="L764" s="42">
        <f>SmtRes!DI202</f>
        <v>-1599.82</v>
      </c>
    </row>
    <row r="765" spans="1:83" ht="15" x14ac:dyDescent="0.2">
      <c r="A765" s="37"/>
      <c r="B765" s="40">
        <v>2</v>
      </c>
      <c r="C765" s="37" t="s">
        <v>765</v>
      </c>
      <c r="D765" s="39"/>
      <c r="E765" s="43"/>
      <c r="F765" s="40"/>
      <c r="G765" s="43"/>
      <c r="H765" s="40"/>
      <c r="I765" s="40"/>
      <c r="J765" s="40"/>
      <c r="K765" s="40"/>
      <c r="L765" s="44">
        <f>SUM(L766:L770)-SUMIF(CE766:CE770, 1, L766:L770)</f>
        <v>-936.74</v>
      </c>
    </row>
    <row r="766" spans="1:83" ht="15" x14ac:dyDescent="0.2">
      <c r="A766" s="37"/>
      <c r="B766" s="40"/>
      <c r="C766" s="37" t="s">
        <v>768</v>
      </c>
      <c r="D766" s="39" t="s">
        <v>580</v>
      </c>
      <c r="E766" s="43"/>
      <c r="F766" s="40"/>
      <c r="G766" s="43">
        <f>Source!V271</f>
        <v>-2.08</v>
      </c>
      <c r="H766" s="40"/>
      <c r="I766" s="40"/>
      <c r="J766" s="40"/>
      <c r="K766" s="40"/>
      <c r="L766" s="44">
        <f>SUMIF(CE767:CE770, 1, L767:L770)</f>
        <v>-994.18999999999994</v>
      </c>
      <c r="CE766">
        <v>1</v>
      </c>
    </row>
    <row r="767" spans="1:83" ht="28.5" x14ac:dyDescent="0.2">
      <c r="A767" s="38"/>
      <c r="B767" s="38" t="s">
        <v>651</v>
      </c>
      <c r="C767" s="38" t="s">
        <v>653</v>
      </c>
      <c r="D767" s="39" t="s">
        <v>366</v>
      </c>
      <c r="E767" s="40">
        <v>7.0000000000000007E-2</v>
      </c>
      <c r="F767" s="40"/>
      <c r="G767" s="40">
        <f>SmtRes!CX204</f>
        <v>-1.82</v>
      </c>
      <c r="H767" s="42">
        <f>SmtRes!CZ204</f>
        <v>346.73</v>
      </c>
      <c r="I767" s="41">
        <f>SmtRes!AJ204</f>
        <v>1.26</v>
      </c>
      <c r="J767" s="42">
        <f>ROUND(H767*I767, 2)</f>
        <v>436.88</v>
      </c>
      <c r="K767" s="41"/>
      <c r="L767" s="42">
        <f>SmtRes!DG204</f>
        <v>-795.12</v>
      </c>
    </row>
    <row r="768" spans="1:83" ht="28.5" x14ac:dyDescent="0.2">
      <c r="A768" s="38"/>
      <c r="B768" s="38" t="s">
        <v>590</v>
      </c>
      <c r="C768" s="38" t="s">
        <v>767</v>
      </c>
      <c r="D768" s="39" t="s">
        <v>580</v>
      </c>
      <c r="E768" s="40">
        <f>SmtRes!DO204*SmtRes!AT204</f>
        <v>7.0000000000000007E-2</v>
      </c>
      <c r="F768" s="40"/>
      <c r="G768" s="40">
        <f>SmtRes!DO204*SmtRes!CX204</f>
        <v>-1.82</v>
      </c>
      <c r="H768" s="42"/>
      <c r="I768" s="41"/>
      <c r="J768" s="42">
        <f>ROUND(SmtRes!AG204/SmtRes!DO204, 2)</f>
        <v>477.98</v>
      </c>
      <c r="K768" s="41"/>
      <c r="L768" s="42">
        <f>SmtRes!DH204</f>
        <v>-869.92</v>
      </c>
      <c r="CE768">
        <v>1</v>
      </c>
    </row>
    <row r="769" spans="1:83" ht="28.5" x14ac:dyDescent="0.2">
      <c r="A769" s="38"/>
      <c r="B769" s="38" t="s">
        <v>587</v>
      </c>
      <c r="C769" s="38" t="s">
        <v>589</v>
      </c>
      <c r="D769" s="39" t="s">
        <v>366</v>
      </c>
      <c r="E769" s="40">
        <v>0.01</v>
      </c>
      <c r="F769" s="40"/>
      <c r="G769" s="40">
        <f>SmtRes!CX205</f>
        <v>-0.26</v>
      </c>
      <c r="H769" s="42"/>
      <c r="I769" s="41"/>
      <c r="J769" s="42">
        <f>SmtRes!CZ205</f>
        <v>544.70000000000005</v>
      </c>
      <c r="K769" s="41"/>
      <c r="L769" s="42">
        <f>SmtRes!DG205</f>
        <v>-141.62</v>
      </c>
    </row>
    <row r="770" spans="1:83" ht="28.5" x14ac:dyDescent="0.2">
      <c r="A770" s="38"/>
      <c r="B770" s="38" t="s">
        <v>590</v>
      </c>
      <c r="C770" s="45" t="s">
        <v>767</v>
      </c>
      <c r="D770" s="46" t="s">
        <v>580</v>
      </c>
      <c r="E770" s="47">
        <f>SmtRes!DO205*SmtRes!AT205</f>
        <v>0.01</v>
      </c>
      <c r="F770" s="47"/>
      <c r="G770" s="47">
        <f>SmtRes!DO205*SmtRes!CX205</f>
        <v>-0.26</v>
      </c>
      <c r="H770" s="48"/>
      <c r="I770" s="49"/>
      <c r="J770" s="48">
        <f>ROUND(SmtRes!AG205/SmtRes!DO205, 2)</f>
        <v>477.98</v>
      </c>
      <c r="K770" s="49"/>
      <c r="L770" s="48">
        <f>SmtRes!DH205</f>
        <v>-124.27</v>
      </c>
      <c r="CE770">
        <v>1</v>
      </c>
    </row>
    <row r="771" spans="1:83" ht="15" x14ac:dyDescent="0.2">
      <c r="A771" s="38"/>
      <c r="B771" s="38"/>
      <c r="C771" s="52" t="s">
        <v>770</v>
      </c>
      <c r="D771" s="39"/>
      <c r="E771" s="40"/>
      <c r="F771" s="40"/>
      <c r="G771" s="40"/>
      <c r="H771" s="42"/>
      <c r="I771" s="41"/>
      <c r="J771" s="42"/>
      <c r="K771" s="41"/>
      <c r="L771" s="42">
        <f>L763+L765+L766</f>
        <v>-3530.75</v>
      </c>
    </row>
    <row r="772" spans="1:83" ht="14.25" x14ac:dyDescent="0.2">
      <c r="A772" s="38"/>
      <c r="B772" s="38"/>
      <c r="C772" s="38" t="s">
        <v>771</v>
      </c>
      <c r="D772" s="39"/>
      <c r="E772" s="40"/>
      <c r="F772" s="40"/>
      <c r="G772" s="40"/>
      <c r="H772" s="42"/>
      <c r="I772" s="41"/>
      <c r="J772" s="42"/>
      <c r="K772" s="41"/>
      <c r="L772" s="42">
        <f>SUM(AR762:AR775)+SUM(AS762:AS775)+SUM(AT762:AT775)+SUM(AU762:AU775)+SUM(AV762:AV775)</f>
        <v>-2594.0099999999998</v>
      </c>
    </row>
    <row r="773" spans="1:83" ht="14.25" x14ac:dyDescent="0.2">
      <c r="A773" s="38"/>
      <c r="B773" s="38" t="s">
        <v>26</v>
      </c>
      <c r="C773" s="38" t="s">
        <v>772</v>
      </c>
      <c r="D773" s="39" t="s">
        <v>338</v>
      </c>
      <c r="E773" s="40">
        <f>Source!BZ271</f>
        <v>103</v>
      </c>
      <c r="F773" s="40"/>
      <c r="G773" s="40">
        <f>Source!AT271</f>
        <v>103</v>
      </c>
      <c r="H773" s="42"/>
      <c r="I773" s="41"/>
      <c r="J773" s="42"/>
      <c r="K773" s="41"/>
      <c r="L773" s="42">
        <f>SUM(AZ762:AZ775)</f>
        <v>-2671.83</v>
      </c>
    </row>
    <row r="774" spans="1:83" ht="14.25" x14ac:dyDescent="0.2">
      <c r="A774" s="45"/>
      <c r="B774" s="45" t="s">
        <v>27</v>
      </c>
      <c r="C774" s="45" t="s">
        <v>773</v>
      </c>
      <c r="D774" s="46" t="s">
        <v>338</v>
      </c>
      <c r="E774" s="47">
        <f>Source!CA271</f>
        <v>60</v>
      </c>
      <c r="F774" s="47"/>
      <c r="G774" s="47">
        <f>Source!AU271</f>
        <v>60</v>
      </c>
      <c r="H774" s="48"/>
      <c r="I774" s="49"/>
      <c r="J774" s="48"/>
      <c r="K774" s="49"/>
      <c r="L774" s="48">
        <f>SUM(BA762:BA775)</f>
        <v>-1556.41</v>
      </c>
    </row>
    <row r="775" spans="1:83" ht="15" x14ac:dyDescent="0.2">
      <c r="C775" s="91" t="s">
        <v>774</v>
      </c>
      <c r="D775" s="91"/>
      <c r="E775" s="91"/>
      <c r="F775" s="91"/>
      <c r="G775" s="91"/>
      <c r="H775" s="91"/>
      <c r="I775" s="92">
        <f>K775/E762</f>
        <v>298.42269230769227</v>
      </c>
      <c r="J775" s="92"/>
      <c r="K775" s="92">
        <f>L763+L765+L773+L774+L766</f>
        <v>-7758.9899999999989</v>
      </c>
      <c r="L775" s="92"/>
      <c r="AD775">
        <f>ROUND((Source!AT271/100)*((ROUND(SUMIF(SmtRes!AQ202:'SmtRes'!AQ205,"=1",SmtRes!AD202:'SmtRes'!AD205)*Source!I271, 2)+ROUND(SUMIF(SmtRes!AQ202:'SmtRes'!AQ205,"=1",SmtRes!AC202:'SmtRes'!AC205)*Source!I271, 2))), 2)</f>
        <v>-36586.03</v>
      </c>
      <c r="AE775">
        <f>ROUND((Source!AU271/100)*((ROUND(SUMIF(SmtRes!AQ202:'SmtRes'!AQ205,"=1",SmtRes!AD202:'SmtRes'!AD205)*Source!I271, 2)+ROUND(SUMIF(SmtRes!AQ202:'SmtRes'!AQ205,"=1",SmtRes!AC202:'SmtRes'!AC205)*Source!I271, 2))), 2)</f>
        <v>-21312.25</v>
      </c>
      <c r="AN775" s="50">
        <f>L763+L765+L773+L774+L766</f>
        <v>-7758.9899999999989</v>
      </c>
      <c r="AO775" s="50">
        <f>L765</f>
        <v>-936.74</v>
      </c>
      <c r="AQ775" t="s">
        <v>775</v>
      </c>
      <c r="AR775" s="50">
        <f>L763</f>
        <v>-1599.82</v>
      </c>
      <c r="AT775" s="50">
        <f>L766</f>
        <v>-994.18999999999994</v>
      </c>
      <c r="AV775" t="s">
        <v>775</v>
      </c>
      <c r="AW775">
        <f>0</f>
        <v>0</v>
      </c>
      <c r="AZ775">
        <f>Source!X271</f>
        <v>-2671.83</v>
      </c>
      <c r="BA775">
        <f>Source!Y271</f>
        <v>-1556.41</v>
      </c>
      <c r="CD775">
        <v>1</v>
      </c>
    </row>
    <row r="776" spans="1:83" ht="28.5" x14ac:dyDescent="0.2">
      <c r="A776" s="36" t="s">
        <v>258</v>
      </c>
      <c r="B776" s="38" t="s">
        <v>838</v>
      </c>
      <c r="C776" s="38" t="str">
        <f>Source!G272</f>
        <v>Демонтаж: 3-х проводов ВЛ 0,38 кВ с одной опоры</v>
      </c>
      <c r="D776" s="39" t="str">
        <f>Source!H272</f>
        <v>ШТ</v>
      </c>
      <c r="E776" s="40">
        <f>Source!K272</f>
        <v>1</v>
      </c>
      <c r="F776" s="40"/>
      <c r="G776" s="40">
        <f>Source!I272</f>
        <v>1</v>
      </c>
      <c r="H776" s="42"/>
      <c r="I776" s="41"/>
      <c r="J776" s="42"/>
      <c r="K776" s="41"/>
      <c r="L776" s="42"/>
    </row>
    <row r="777" spans="1:83" ht="15" x14ac:dyDescent="0.2">
      <c r="A777" s="37"/>
      <c r="B777" s="40">
        <v>1</v>
      </c>
      <c r="C777" s="37" t="s">
        <v>764</v>
      </c>
      <c r="D777" s="39" t="s">
        <v>580</v>
      </c>
      <c r="E777" s="43"/>
      <c r="F777" s="40"/>
      <c r="G777" s="43">
        <f>Source!U272</f>
        <v>1.27</v>
      </c>
      <c r="H777" s="40"/>
      <c r="I777" s="40"/>
      <c r="J777" s="40"/>
      <c r="K777" s="40"/>
      <c r="L777" s="44">
        <f>SUM(L778:L778)-SUMIF(CE778:CE778, 1, L778:L778)</f>
        <v>530.02</v>
      </c>
    </row>
    <row r="778" spans="1:83" ht="28.5" x14ac:dyDescent="0.2">
      <c r="A778" s="38"/>
      <c r="B778" s="38" t="s">
        <v>659</v>
      </c>
      <c r="C778" s="38" t="s">
        <v>660</v>
      </c>
      <c r="D778" s="39" t="s">
        <v>580</v>
      </c>
      <c r="E778" s="40">
        <v>1.27</v>
      </c>
      <c r="F778" s="40"/>
      <c r="G778" s="40">
        <f>SmtRes!CX206</f>
        <v>1.27</v>
      </c>
      <c r="H778" s="42"/>
      <c r="I778" s="41"/>
      <c r="J778" s="42">
        <f>SmtRes!CZ206</f>
        <v>417.34</v>
      </c>
      <c r="K778" s="41"/>
      <c r="L778" s="42">
        <f>SmtRes!DI206</f>
        <v>530.02</v>
      </c>
    </row>
    <row r="779" spans="1:83" ht="15" x14ac:dyDescent="0.2">
      <c r="A779" s="37"/>
      <c r="B779" s="40">
        <v>2</v>
      </c>
      <c r="C779" s="37" t="s">
        <v>765</v>
      </c>
      <c r="D779" s="39"/>
      <c r="E779" s="43"/>
      <c r="F779" s="40"/>
      <c r="G779" s="43"/>
      <c r="H779" s="40"/>
      <c r="I779" s="40"/>
      <c r="J779" s="40"/>
      <c r="K779" s="40"/>
      <c r="L779" s="44">
        <f>SUM(L780:L784)-SUMIF(CE780:CE784, 1, L780:L784)</f>
        <v>185.58999999999986</v>
      </c>
    </row>
    <row r="780" spans="1:83" ht="15" x14ac:dyDescent="0.2">
      <c r="A780" s="37"/>
      <c r="B780" s="40"/>
      <c r="C780" s="37" t="s">
        <v>768</v>
      </c>
      <c r="D780" s="39" t="s">
        <v>580</v>
      </c>
      <c r="E780" s="43"/>
      <c r="F780" s="40"/>
      <c r="G780" s="43">
        <f>Source!V272</f>
        <v>0.41</v>
      </c>
      <c r="H780" s="40"/>
      <c r="I780" s="40"/>
      <c r="J780" s="40"/>
      <c r="K780" s="40"/>
      <c r="L780" s="44">
        <f>SUMIF(CE781:CE784, 1, L781:L784)</f>
        <v>195.97</v>
      </c>
      <c r="CE780">
        <v>1</v>
      </c>
    </row>
    <row r="781" spans="1:83" ht="28.5" x14ac:dyDescent="0.2">
      <c r="A781" s="38"/>
      <c r="B781" s="38" t="s">
        <v>651</v>
      </c>
      <c r="C781" s="38" t="s">
        <v>653</v>
      </c>
      <c r="D781" s="39" t="s">
        <v>366</v>
      </c>
      <c r="E781" s="40">
        <v>0.35</v>
      </c>
      <c r="F781" s="40"/>
      <c r="G781" s="40">
        <f>SmtRes!CX208</f>
        <v>0.35</v>
      </c>
      <c r="H781" s="42">
        <f>SmtRes!CZ208</f>
        <v>346.73</v>
      </c>
      <c r="I781" s="41">
        <f>SmtRes!AJ208</f>
        <v>1.26</v>
      </c>
      <c r="J781" s="42">
        <f>ROUND(H781*I781, 2)</f>
        <v>436.88</v>
      </c>
      <c r="K781" s="41"/>
      <c r="L781" s="42">
        <f>SmtRes!DG208</f>
        <v>152.91</v>
      </c>
    </row>
    <row r="782" spans="1:83" ht="28.5" x14ac:dyDescent="0.2">
      <c r="A782" s="38"/>
      <c r="B782" s="38" t="s">
        <v>590</v>
      </c>
      <c r="C782" s="38" t="s">
        <v>767</v>
      </c>
      <c r="D782" s="39" t="s">
        <v>580</v>
      </c>
      <c r="E782" s="40">
        <f>SmtRes!DO208*SmtRes!AT208</f>
        <v>0.35</v>
      </c>
      <c r="F782" s="40"/>
      <c r="G782" s="40">
        <f>SmtRes!DO208*SmtRes!CX208</f>
        <v>0.35</v>
      </c>
      <c r="H782" s="42"/>
      <c r="I782" s="41"/>
      <c r="J782" s="42">
        <f>ROUND(SmtRes!AG208/SmtRes!DO208, 2)</f>
        <v>477.98</v>
      </c>
      <c r="K782" s="41"/>
      <c r="L782" s="42">
        <f>SmtRes!DH208</f>
        <v>167.29</v>
      </c>
      <c r="CE782">
        <v>1</v>
      </c>
    </row>
    <row r="783" spans="1:83" ht="28.5" x14ac:dyDescent="0.2">
      <c r="A783" s="38"/>
      <c r="B783" s="38" t="s">
        <v>587</v>
      </c>
      <c r="C783" s="38" t="s">
        <v>589</v>
      </c>
      <c r="D783" s="39" t="s">
        <v>366</v>
      </c>
      <c r="E783" s="40">
        <v>0.06</v>
      </c>
      <c r="F783" s="40"/>
      <c r="G783" s="40">
        <f>SmtRes!CX209</f>
        <v>0.06</v>
      </c>
      <c r="H783" s="42"/>
      <c r="I783" s="41"/>
      <c r="J783" s="42">
        <f>SmtRes!CZ209</f>
        <v>544.70000000000005</v>
      </c>
      <c r="K783" s="41"/>
      <c r="L783" s="42">
        <f>SmtRes!DG209</f>
        <v>32.68</v>
      </c>
    </row>
    <row r="784" spans="1:83" ht="28.5" x14ac:dyDescent="0.2">
      <c r="A784" s="38"/>
      <c r="B784" s="38" t="s">
        <v>590</v>
      </c>
      <c r="C784" s="45" t="s">
        <v>767</v>
      </c>
      <c r="D784" s="46" t="s">
        <v>580</v>
      </c>
      <c r="E784" s="47">
        <f>SmtRes!DO209*SmtRes!AT209</f>
        <v>0.06</v>
      </c>
      <c r="F784" s="47"/>
      <c r="G784" s="47">
        <f>SmtRes!DO209*SmtRes!CX209</f>
        <v>0.06</v>
      </c>
      <c r="H784" s="48"/>
      <c r="I784" s="49"/>
      <c r="J784" s="48">
        <f>ROUND(SmtRes!AG209/SmtRes!DO209, 2)</f>
        <v>477.98</v>
      </c>
      <c r="K784" s="49"/>
      <c r="L784" s="48">
        <f>SmtRes!DH209</f>
        <v>28.68</v>
      </c>
      <c r="CE784">
        <v>1</v>
      </c>
    </row>
    <row r="785" spans="1:83" ht="15" x14ac:dyDescent="0.2">
      <c r="A785" s="38"/>
      <c r="B785" s="38"/>
      <c r="C785" s="52" t="s">
        <v>770</v>
      </c>
      <c r="D785" s="39"/>
      <c r="E785" s="40"/>
      <c r="F785" s="40"/>
      <c r="G785" s="40"/>
      <c r="H785" s="42"/>
      <c r="I785" s="41"/>
      <c r="J785" s="42"/>
      <c r="K785" s="41"/>
      <c r="L785" s="42">
        <f>L777+L779+L780</f>
        <v>911.57999999999993</v>
      </c>
    </row>
    <row r="786" spans="1:83" ht="14.25" x14ac:dyDescent="0.2">
      <c r="A786" s="38"/>
      <c r="B786" s="38"/>
      <c r="C786" s="38" t="s">
        <v>771</v>
      </c>
      <c r="D786" s="39"/>
      <c r="E786" s="40"/>
      <c r="F786" s="40"/>
      <c r="G786" s="40"/>
      <c r="H786" s="42"/>
      <c r="I786" s="41"/>
      <c r="J786" s="42"/>
      <c r="K786" s="41"/>
      <c r="L786" s="42">
        <f>SUM(AR776:AR789)+SUM(AS776:AS789)+SUM(AT776:AT789)+SUM(AU776:AU789)+SUM(AV776:AV789)</f>
        <v>725.99</v>
      </c>
    </row>
    <row r="787" spans="1:83" ht="14.25" x14ac:dyDescent="0.2">
      <c r="A787" s="38"/>
      <c r="B787" s="38" t="s">
        <v>26</v>
      </c>
      <c r="C787" s="38" t="s">
        <v>772</v>
      </c>
      <c r="D787" s="39" t="s">
        <v>338</v>
      </c>
      <c r="E787" s="40">
        <f>Source!BZ272</f>
        <v>103</v>
      </c>
      <c r="F787" s="40"/>
      <c r="G787" s="40">
        <f>Source!AT272</f>
        <v>103</v>
      </c>
      <c r="H787" s="42"/>
      <c r="I787" s="41"/>
      <c r="J787" s="42"/>
      <c r="K787" s="41"/>
      <c r="L787" s="42">
        <f>SUM(AZ776:AZ789)</f>
        <v>747.77</v>
      </c>
    </row>
    <row r="788" spans="1:83" ht="14.25" x14ac:dyDescent="0.2">
      <c r="A788" s="45"/>
      <c r="B788" s="45" t="s">
        <v>27</v>
      </c>
      <c r="C788" s="45" t="s">
        <v>773</v>
      </c>
      <c r="D788" s="46" t="s">
        <v>338</v>
      </c>
      <c r="E788" s="47">
        <f>Source!CA272</f>
        <v>60</v>
      </c>
      <c r="F788" s="47"/>
      <c r="G788" s="47">
        <f>Source!AU272</f>
        <v>60</v>
      </c>
      <c r="H788" s="48"/>
      <c r="I788" s="49"/>
      <c r="J788" s="48"/>
      <c r="K788" s="49"/>
      <c r="L788" s="48">
        <f>SUM(BA776:BA789)</f>
        <v>435.59</v>
      </c>
    </row>
    <row r="789" spans="1:83" ht="15" x14ac:dyDescent="0.2">
      <c r="C789" s="91" t="s">
        <v>774</v>
      </c>
      <c r="D789" s="91"/>
      <c r="E789" s="91"/>
      <c r="F789" s="91"/>
      <c r="G789" s="91"/>
      <c r="H789" s="91"/>
      <c r="I789" s="92">
        <f>K789/E776</f>
        <v>2094.9399999999996</v>
      </c>
      <c r="J789" s="92"/>
      <c r="K789" s="92">
        <f>L777+L779+L787+L788+L780</f>
        <v>2094.9399999999996</v>
      </c>
      <c r="L789" s="92"/>
      <c r="AD789">
        <f>ROUND((Source!AT272/100)*((ROUND(SUMIF(SmtRes!AQ206:'SmtRes'!AQ209,"=1",SmtRes!AD206:'SmtRes'!AD209)*Source!I272, 2)+ROUND(SUMIF(SmtRes!AQ206:'SmtRes'!AQ209,"=1",SmtRes!AC206:'SmtRes'!AC209)*Source!I272, 2))), 2)</f>
        <v>1414.5</v>
      </c>
      <c r="AE789">
        <f>ROUND((Source!AU272/100)*((ROUND(SUMIF(SmtRes!AQ206:'SmtRes'!AQ209,"=1",SmtRes!AD206:'SmtRes'!AD209)*Source!I272, 2)+ROUND(SUMIF(SmtRes!AQ206:'SmtRes'!AQ209,"=1",SmtRes!AC206:'SmtRes'!AC209)*Source!I272, 2))), 2)</f>
        <v>823.98</v>
      </c>
      <c r="AN789" s="50">
        <f>L777+L779+L787+L788+L780</f>
        <v>2094.9399999999996</v>
      </c>
      <c r="AO789" s="50">
        <f>L779</f>
        <v>185.58999999999986</v>
      </c>
      <c r="AQ789" t="s">
        <v>775</v>
      </c>
      <c r="AR789" s="50">
        <f>L777</f>
        <v>530.02</v>
      </c>
      <c r="AT789" s="50">
        <f>L780</f>
        <v>195.97</v>
      </c>
      <c r="AV789" t="s">
        <v>775</v>
      </c>
      <c r="AW789">
        <f>0</f>
        <v>0</v>
      </c>
      <c r="AZ789">
        <f>Source!X272</f>
        <v>747.77</v>
      </c>
      <c r="BA789">
        <f>Source!Y272</f>
        <v>435.59</v>
      </c>
      <c r="CD789">
        <v>1</v>
      </c>
    </row>
    <row r="790" spans="1:83" ht="28.5" x14ac:dyDescent="0.2">
      <c r="A790" s="36" t="s">
        <v>259</v>
      </c>
      <c r="B790" s="38" t="s">
        <v>839</v>
      </c>
      <c r="C790" s="38" t="str">
        <f>Source!G273</f>
        <v>Демонтаж: одного дополнительного провода с одной опоры</v>
      </c>
      <c r="D790" s="39" t="str">
        <f>Source!H273</f>
        <v>ШТ</v>
      </c>
      <c r="E790" s="40">
        <f>Source!K273</f>
        <v>-1</v>
      </c>
      <c r="F790" s="40"/>
      <c r="G790" s="40">
        <f>Source!I273</f>
        <v>-1</v>
      </c>
      <c r="H790" s="42"/>
      <c r="I790" s="41"/>
      <c r="J790" s="42"/>
      <c r="K790" s="41"/>
      <c r="L790" s="42"/>
    </row>
    <row r="791" spans="1:83" ht="15" x14ac:dyDescent="0.2">
      <c r="A791" s="37"/>
      <c r="B791" s="40">
        <v>1</v>
      </c>
      <c r="C791" s="37" t="s">
        <v>764</v>
      </c>
      <c r="D791" s="39" t="s">
        <v>580</v>
      </c>
      <c r="E791" s="43"/>
      <c r="F791" s="40"/>
      <c r="G791" s="43">
        <f>Source!U273</f>
        <v>-0.15</v>
      </c>
      <c r="H791" s="40"/>
      <c r="I791" s="40"/>
      <c r="J791" s="40"/>
      <c r="K791" s="40"/>
      <c r="L791" s="44">
        <f>SUM(L792:L792)-SUMIF(CE792:CE792, 1, L792:L792)</f>
        <v>-61.53</v>
      </c>
    </row>
    <row r="792" spans="1:83" ht="28.5" x14ac:dyDescent="0.2">
      <c r="A792" s="38"/>
      <c r="B792" s="38" t="s">
        <v>661</v>
      </c>
      <c r="C792" s="38" t="s">
        <v>662</v>
      </c>
      <c r="D792" s="39" t="s">
        <v>580</v>
      </c>
      <c r="E792" s="40">
        <v>0.15</v>
      </c>
      <c r="F792" s="40"/>
      <c r="G792" s="40">
        <f>SmtRes!CX210</f>
        <v>-0.15</v>
      </c>
      <c r="H792" s="42"/>
      <c r="I792" s="41"/>
      <c r="J792" s="42">
        <f>SmtRes!CZ210</f>
        <v>410.21</v>
      </c>
      <c r="K792" s="41"/>
      <c r="L792" s="42">
        <f>SmtRes!DI210</f>
        <v>-61.53</v>
      </c>
    </row>
    <row r="793" spans="1:83" ht="15" x14ac:dyDescent="0.2">
      <c r="A793" s="37"/>
      <c r="B793" s="40">
        <v>2</v>
      </c>
      <c r="C793" s="37" t="s">
        <v>765</v>
      </c>
      <c r="D793" s="39"/>
      <c r="E793" s="43"/>
      <c r="F793" s="40"/>
      <c r="G793" s="43"/>
      <c r="H793" s="40"/>
      <c r="I793" s="40"/>
      <c r="J793" s="40"/>
      <c r="K793" s="40"/>
      <c r="L793" s="44">
        <f>SUM(L794:L798)-SUMIF(CE794:CE798, 1, L794:L798)</f>
        <v>-36.03</v>
      </c>
    </row>
    <row r="794" spans="1:83" ht="15" x14ac:dyDescent="0.2">
      <c r="A794" s="37"/>
      <c r="B794" s="40"/>
      <c r="C794" s="37" t="s">
        <v>768</v>
      </c>
      <c r="D794" s="39" t="s">
        <v>580</v>
      </c>
      <c r="E794" s="43"/>
      <c r="F794" s="40"/>
      <c r="G794" s="43">
        <f>Source!V273</f>
        <v>-0.08</v>
      </c>
      <c r="H794" s="40"/>
      <c r="I794" s="40"/>
      <c r="J794" s="40"/>
      <c r="K794" s="40"/>
      <c r="L794" s="44">
        <f>SUMIF(CE795:CE798, 1, L795:L798)</f>
        <v>-38.24</v>
      </c>
      <c r="CE794">
        <v>1</v>
      </c>
    </row>
    <row r="795" spans="1:83" ht="28.5" x14ac:dyDescent="0.2">
      <c r="A795" s="38"/>
      <c r="B795" s="38" t="s">
        <v>651</v>
      </c>
      <c r="C795" s="38" t="s">
        <v>653</v>
      </c>
      <c r="D795" s="39" t="s">
        <v>366</v>
      </c>
      <c r="E795" s="40">
        <v>7.0000000000000007E-2</v>
      </c>
      <c r="F795" s="40"/>
      <c r="G795" s="40">
        <f>SmtRes!CX212</f>
        <v>-7.0000000000000007E-2</v>
      </c>
      <c r="H795" s="42">
        <f>SmtRes!CZ212</f>
        <v>346.73</v>
      </c>
      <c r="I795" s="41">
        <f>SmtRes!AJ212</f>
        <v>1.26</v>
      </c>
      <c r="J795" s="42">
        <f>ROUND(H795*I795, 2)</f>
        <v>436.88</v>
      </c>
      <c r="K795" s="41"/>
      <c r="L795" s="42">
        <f>SmtRes!DG212</f>
        <v>-30.58</v>
      </c>
    </row>
    <row r="796" spans="1:83" ht="28.5" x14ac:dyDescent="0.2">
      <c r="A796" s="38"/>
      <c r="B796" s="38" t="s">
        <v>590</v>
      </c>
      <c r="C796" s="38" t="s">
        <v>767</v>
      </c>
      <c r="D796" s="39" t="s">
        <v>580</v>
      </c>
      <c r="E796" s="40">
        <f>SmtRes!DO212*SmtRes!AT212</f>
        <v>7.0000000000000007E-2</v>
      </c>
      <c r="F796" s="40"/>
      <c r="G796" s="40">
        <f>SmtRes!DO212*SmtRes!CX212</f>
        <v>-7.0000000000000007E-2</v>
      </c>
      <c r="H796" s="42"/>
      <c r="I796" s="41"/>
      <c r="J796" s="42">
        <f>ROUND(SmtRes!AG212/SmtRes!DO212, 2)</f>
        <v>477.98</v>
      </c>
      <c r="K796" s="41"/>
      <c r="L796" s="42">
        <f>SmtRes!DH212</f>
        <v>-33.46</v>
      </c>
      <c r="CE796">
        <v>1</v>
      </c>
    </row>
    <row r="797" spans="1:83" ht="28.5" x14ac:dyDescent="0.2">
      <c r="A797" s="38"/>
      <c r="B797" s="38" t="s">
        <v>587</v>
      </c>
      <c r="C797" s="38" t="s">
        <v>589</v>
      </c>
      <c r="D797" s="39" t="s">
        <v>366</v>
      </c>
      <c r="E797" s="40">
        <v>0.01</v>
      </c>
      <c r="F797" s="40"/>
      <c r="G797" s="40">
        <f>SmtRes!CX213</f>
        <v>-0.01</v>
      </c>
      <c r="H797" s="42"/>
      <c r="I797" s="41"/>
      <c r="J797" s="42">
        <f>SmtRes!CZ213</f>
        <v>544.70000000000005</v>
      </c>
      <c r="K797" s="41"/>
      <c r="L797" s="42">
        <f>SmtRes!DG213</f>
        <v>-5.45</v>
      </c>
    </row>
    <row r="798" spans="1:83" ht="28.5" x14ac:dyDescent="0.2">
      <c r="A798" s="38"/>
      <c r="B798" s="38" t="s">
        <v>590</v>
      </c>
      <c r="C798" s="45" t="s">
        <v>767</v>
      </c>
      <c r="D798" s="46" t="s">
        <v>580</v>
      </c>
      <c r="E798" s="47">
        <f>SmtRes!DO213*SmtRes!AT213</f>
        <v>0.01</v>
      </c>
      <c r="F798" s="47"/>
      <c r="G798" s="47">
        <f>SmtRes!DO213*SmtRes!CX213</f>
        <v>-0.01</v>
      </c>
      <c r="H798" s="48"/>
      <c r="I798" s="49"/>
      <c r="J798" s="48">
        <f>ROUND(SmtRes!AG213/SmtRes!DO213, 2)</f>
        <v>477.98</v>
      </c>
      <c r="K798" s="49"/>
      <c r="L798" s="48">
        <f>SmtRes!DH213</f>
        <v>-4.78</v>
      </c>
      <c r="CE798">
        <v>1</v>
      </c>
    </row>
    <row r="799" spans="1:83" ht="15" x14ac:dyDescent="0.2">
      <c r="A799" s="38"/>
      <c r="B799" s="38"/>
      <c r="C799" s="52" t="s">
        <v>770</v>
      </c>
      <c r="D799" s="39"/>
      <c r="E799" s="40"/>
      <c r="F799" s="40"/>
      <c r="G799" s="40"/>
      <c r="H799" s="42"/>
      <c r="I799" s="41"/>
      <c r="J799" s="42"/>
      <c r="K799" s="41"/>
      <c r="L799" s="42">
        <f>L791+L793+L794</f>
        <v>-135.80000000000001</v>
      </c>
    </row>
    <row r="800" spans="1:83" ht="14.25" x14ac:dyDescent="0.2">
      <c r="A800" s="38"/>
      <c r="B800" s="38"/>
      <c r="C800" s="38" t="s">
        <v>771</v>
      </c>
      <c r="D800" s="39"/>
      <c r="E800" s="40"/>
      <c r="F800" s="40"/>
      <c r="G800" s="40"/>
      <c r="H800" s="42"/>
      <c r="I800" s="41"/>
      <c r="J800" s="42"/>
      <c r="K800" s="41"/>
      <c r="L800" s="42">
        <f>SUM(AR790:AR803)+SUM(AS790:AS803)+SUM(AT790:AT803)+SUM(AU790:AU803)+SUM(AV790:AV803)</f>
        <v>-99.77000000000001</v>
      </c>
    </row>
    <row r="801" spans="1:83" ht="14.25" x14ac:dyDescent="0.2">
      <c r="A801" s="38"/>
      <c r="B801" s="38" t="s">
        <v>26</v>
      </c>
      <c r="C801" s="38" t="s">
        <v>772</v>
      </c>
      <c r="D801" s="39" t="s">
        <v>338</v>
      </c>
      <c r="E801" s="40">
        <f>Source!BZ273</f>
        <v>103</v>
      </c>
      <c r="F801" s="40"/>
      <c r="G801" s="40">
        <f>Source!AT273</f>
        <v>103</v>
      </c>
      <c r="H801" s="42"/>
      <c r="I801" s="41"/>
      <c r="J801" s="42"/>
      <c r="K801" s="41"/>
      <c r="L801" s="42">
        <f>SUM(AZ790:AZ803)</f>
        <v>-102.76</v>
      </c>
    </row>
    <row r="802" spans="1:83" ht="14.25" x14ac:dyDescent="0.2">
      <c r="A802" s="45"/>
      <c r="B802" s="45" t="s">
        <v>27</v>
      </c>
      <c r="C802" s="45" t="s">
        <v>773</v>
      </c>
      <c r="D802" s="46" t="s">
        <v>338</v>
      </c>
      <c r="E802" s="47">
        <f>Source!CA273</f>
        <v>60</v>
      </c>
      <c r="F802" s="47"/>
      <c r="G802" s="47">
        <f>Source!AU273</f>
        <v>60</v>
      </c>
      <c r="H802" s="48"/>
      <c r="I802" s="49"/>
      <c r="J802" s="48"/>
      <c r="K802" s="49"/>
      <c r="L802" s="48">
        <f>SUM(BA790:BA803)</f>
        <v>-59.86</v>
      </c>
    </row>
    <row r="803" spans="1:83" ht="15" x14ac:dyDescent="0.2">
      <c r="C803" s="91" t="s">
        <v>774</v>
      </c>
      <c r="D803" s="91"/>
      <c r="E803" s="91"/>
      <c r="F803" s="91"/>
      <c r="G803" s="91"/>
      <c r="H803" s="91"/>
      <c r="I803" s="92">
        <f>K803/E790</f>
        <v>298.42</v>
      </c>
      <c r="J803" s="92"/>
      <c r="K803" s="92">
        <f>L791+L793+L801+L802+L794</f>
        <v>-298.42</v>
      </c>
      <c r="L803" s="92"/>
      <c r="AD803">
        <f>ROUND((Source!AT273/100)*((ROUND(SUMIF(SmtRes!AQ210:'SmtRes'!AQ213,"=1",SmtRes!AD210:'SmtRes'!AD213)*Source!I273, 2)+ROUND(SUMIF(SmtRes!AQ210:'SmtRes'!AQ213,"=1",SmtRes!AC210:'SmtRes'!AC213)*Source!I273, 2))), 2)</f>
        <v>-1407.16</v>
      </c>
      <c r="AE803">
        <f>ROUND((Source!AU273/100)*((ROUND(SUMIF(SmtRes!AQ210:'SmtRes'!AQ213,"=1",SmtRes!AD210:'SmtRes'!AD213)*Source!I273, 2)+ROUND(SUMIF(SmtRes!AQ210:'SmtRes'!AQ213,"=1",SmtRes!AC210:'SmtRes'!AC213)*Source!I273, 2))), 2)</f>
        <v>-819.7</v>
      </c>
      <c r="AN803" s="50">
        <f>L791+L793+L801+L802+L794</f>
        <v>-298.42</v>
      </c>
      <c r="AO803" s="50">
        <f>L793</f>
        <v>-36.03</v>
      </c>
      <c r="AQ803" t="s">
        <v>775</v>
      </c>
      <c r="AR803" s="50">
        <f>L791</f>
        <v>-61.53</v>
      </c>
      <c r="AT803" s="50">
        <f>L794</f>
        <v>-38.24</v>
      </c>
      <c r="AV803" t="s">
        <v>775</v>
      </c>
      <c r="AW803">
        <f>0</f>
        <v>0</v>
      </c>
      <c r="AZ803">
        <f>Source!X273</f>
        <v>-102.76</v>
      </c>
      <c r="BA803">
        <f>Source!Y273</f>
        <v>-59.86</v>
      </c>
      <c r="CD803">
        <v>1</v>
      </c>
    </row>
    <row r="804" spans="1:83" ht="28.5" x14ac:dyDescent="0.2">
      <c r="A804" s="36" t="s">
        <v>260</v>
      </c>
      <c r="B804" s="38" t="s">
        <v>839</v>
      </c>
      <c r="C804" s="38" t="str">
        <f>Source!G274</f>
        <v>Демонтаж: одного дополнительного провода с одной опоры</v>
      </c>
      <c r="D804" s="39" t="str">
        <f>Source!H274</f>
        <v>ШТ</v>
      </c>
      <c r="E804" s="40">
        <f>Source!K274</f>
        <v>-1</v>
      </c>
      <c r="F804" s="40"/>
      <c r="G804" s="40">
        <f>Source!I274</f>
        <v>-1</v>
      </c>
      <c r="H804" s="42"/>
      <c r="I804" s="41"/>
      <c r="J804" s="42"/>
      <c r="K804" s="41"/>
      <c r="L804" s="42"/>
    </row>
    <row r="805" spans="1:83" ht="15" x14ac:dyDescent="0.2">
      <c r="A805" s="37"/>
      <c r="B805" s="40">
        <v>1</v>
      </c>
      <c r="C805" s="37" t="s">
        <v>764</v>
      </c>
      <c r="D805" s="39" t="s">
        <v>580</v>
      </c>
      <c r="E805" s="43"/>
      <c r="F805" s="40"/>
      <c r="G805" s="43">
        <f>Source!U274</f>
        <v>-0.15</v>
      </c>
      <c r="H805" s="40"/>
      <c r="I805" s="40"/>
      <c r="J805" s="40"/>
      <c r="K805" s="40"/>
      <c r="L805" s="44">
        <f>SUM(L806:L806)-SUMIF(CE806:CE806, 1, L806:L806)</f>
        <v>-61.53</v>
      </c>
    </row>
    <row r="806" spans="1:83" ht="28.5" x14ac:dyDescent="0.2">
      <c r="A806" s="38"/>
      <c r="B806" s="38" t="s">
        <v>661</v>
      </c>
      <c r="C806" s="38" t="s">
        <v>662</v>
      </c>
      <c r="D806" s="39" t="s">
        <v>580</v>
      </c>
      <c r="E806" s="40">
        <v>0.15</v>
      </c>
      <c r="F806" s="40"/>
      <c r="G806" s="40">
        <f>SmtRes!CX214</f>
        <v>-0.15</v>
      </c>
      <c r="H806" s="42"/>
      <c r="I806" s="41"/>
      <c r="J806" s="42">
        <f>SmtRes!CZ214</f>
        <v>410.21</v>
      </c>
      <c r="K806" s="41"/>
      <c r="L806" s="42">
        <f>SmtRes!DI214</f>
        <v>-61.53</v>
      </c>
    </row>
    <row r="807" spans="1:83" ht="15" x14ac:dyDescent="0.2">
      <c r="A807" s="37"/>
      <c r="B807" s="40">
        <v>2</v>
      </c>
      <c r="C807" s="37" t="s">
        <v>765</v>
      </c>
      <c r="D807" s="39"/>
      <c r="E807" s="43"/>
      <c r="F807" s="40"/>
      <c r="G807" s="43"/>
      <c r="H807" s="40"/>
      <c r="I807" s="40"/>
      <c r="J807" s="40"/>
      <c r="K807" s="40"/>
      <c r="L807" s="44">
        <f>SUM(L808:L812)-SUMIF(CE808:CE812, 1, L808:L812)</f>
        <v>-36.03</v>
      </c>
    </row>
    <row r="808" spans="1:83" ht="15" x14ac:dyDescent="0.2">
      <c r="A808" s="37"/>
      <c r="B808" s="40"/>
      <c r="C808" s="37" t="s">
        <v>768</v>
      </c>
      <c r="D808" s="39" t="s">
        <v>580</v>
      </c>
      <c r="E808" s="43"/>
      <c r="F808" s="40"/>
      <c r="G808" s="43">
        <f>Source!V274</f>
        <v>-0.08</v>
      </c>
      <c r="H808" s="40"/>
      <c r="I808" s="40"/>
      <c r="J808" s="40"/>
      <c r="K808" s="40"/>
      <c r="L808" s="44">
        <f>SUMIF(CE809:CE812, 1, L809:L812)</f>
        <v>-38.24</v>
      </c>
      <c r="CE808">
        <v>1</v>
      </c>
    </row>
    <row r="809" spans="1:83" ht="28.5" x14ac:dyDescent="0.2">
      <c r="A809" s="38"/>
      <c r="B809" s="38" t="s">
        <v>651</v>
      </c>
      <c r="C809" s="38" t="s">
        <v>653</v>
      </c>
      <c r="D809" s="39" t="s">
        <v>366</v>
      </c>
      <c r="E809" s="40">
        <v>7.0000000000000007E-2</v>
      </c>
      <c r="F809" s="40"/>
      <c r="G809" s="40">
        <f>SmtRes!CX216</f>
        <v>-7.0000000000000007E-2</v>
      </c>
      <c r="H809" s="42">
        <f>SmtRes!CZ216</f>
        <v>346.73</v>
      </c>
      <c r="I809" s="41">
        <f>SmtRes!AJ216</f>
        <v>1.26</v>
      </c>
      <c r="J809" s="42">
        <f>ROUND(H809*I809, 2)</f>
        <v>436.88</v>
      </c>
      <c r="K809" s="41"/>
      <c r="L809" s="42">
        <f>SmtRes!DG216</f>
        <v>-30.58</v>
      </c>
    </row>
    <row r="810" spans="1:83" ht="28.5" x14ac:dyDescent="0.2">
      <c r="A810" s="38"/>
      <c r="B810" s="38" t="s">
        <v>590</v>
      </c>
      <c r="C810" s="38" t="s">
        <v>767</v>
      </c>
      <c r="D810" s="39" t="s">
        <v>580</v>
      </c>
      <c r="E810" s="40">
        <f>SmtRes!DO216*SmtRes!AT216</f>
        <v>7.0000000000000007E-2</v>
      </c>
      <c r="F810" s="40"/>
      <c r="G810" s="40">
        <f>SmtRes!DO216*SmtRes!CX216</f>
        <v>-7.0000000000000007E-2</v>
      </c>
      <c r="H810" s="42"/>
      <c r="I810" s="41"/>
      <c r="J810" s="42">
        <f>ROUND(SmtRes!AG216/SmtRes!DO216, 2)</f>
        <v>477.98</v>
      </c>
      <c r="K810" s="41"/>
      <c r="L810" s="42">
        <f>SmtRes!DH216</f>
        <v>-33.46</v>
      </c>
      <c r="CE810">
        <v>1</v>
      </c>
    </row>
    <row r="811" spans="1:83" ht="28.5" x14ac:dyDescent="0.2">
      <c r="A811" s="38"/>
      <c r="B811" s="38" t="s">
        <v>587</v>
      </c>
      <c r="C811" s="38" t="s">
        <v>589</v>
      </c>
      <c r="D811" s="39" t="s">
        <v>366</v>
      </c>
      <c r="E811" s="40">
        <v>0.01</v>
      </c>
      <c r="F811" s="40"/>
      <c r="G811" s="40">
        <f>SmtRes!CX217</f>
        <v>-0.01</v>
      </c>
      <c r="H811" s="42"/>
      <c r="I811" s="41"/>
      <c r="J811" s="42">
        <f>SmtRes!CZ217</f>
        <v>544.70000000000005</v>
      </c>
      <c r="K811" s="41"/>
      <c r="L811" s="42">
        <f>SmtRes!DG217</f>
        <v>-5.45</v>
      </c>
    </row>
    <row r="812" spans="1:83" ht="28.5" x14ac:dyDescent="0.2">
      <c r="A812" s="38"/>
      <c r="B812" s="38" t="s">
        <v>590</v>
      </c>
      <c r="C812" s="45" t="s">
        <v>767</v>
      </c>
      <c r="D812" s="46" t="s">
        <v>580</v>
      </c>
      <c r="E812" s="47">
        <f>SmtRes!DO217*SmtRes!AT217</f>
        <v>0.01</v>
      </c>
      <c r="F812" s="47"/>
      <c r="G812" s="47">
        <f>SmtRes!DO217*SmtRes!CX217</f>
        <v>-0.01</v>
      </c>
      <c r="H812" s="48"/>
      <c r="I812" s="49"/>
      <c r="J812" s="48">
        <f>ROUND(SmtRes!AG217/SmtRes!DO217, 2)</f>
        <v>477.98</v>
      </c>
      <c r="K812" s="49"/>
      <c r="L812" s="48">
        <f>SmtRes!DH217</f>
        <v>-4.78</v>
      </c>
      <c r="CE812">
        <v>1</v>
      </c>
    </row>
    <row r="813" spans="1:83" ht="15" x14ac:dyDescent="0.2">
      <c r="A813" s="38"/>
      <c r="B813" s="38"/>
      <c r="C813" s="52" t="s">
        <v>770</v>
      </c>
      <c r="D813" s="39"/>
      <c r="E813" s="40"/>
      <c r="F813" s="40"/>
      <c r="G813" s="40"/>
      <c r="H813" s="42"/>
      <c r="I813" s="41"/>
      <c r="J813" s="42"/>
      <c r="K813" s="41"/>
      <c r="L813" s="42">
        <f>L805+L807+L808</f>
        <v>-135.80000000000001</v>
      </c>
    </row>
    <row r="814" spans="1:83" ht="14.25" x14ac:dyDescent="0.2">
      <c r="A814" s="38"/>
      <c r="B814" s="38"/>
      <c r="C814" s="38" t="s">
        <v>771</v>
      </c>
      <c r="D814" s="39"/>
      <c r="E814" s="40"/>
      <c r="F814" s="40"/>
      <c r="G814" s="40"/>
      <c r="H814" s="42"/>
      <c r="I814" s="41"/>
      <c r="J814" s="42"/>
      <c r="K814" s="41"/>
      <c r="L814" s="42">
        <f>SUM(AR804:AR817)+SUM(AS804:AS817)+SUM(AT804:AT817)+SUM(AU804:AU817)+SUM(AV804:AV817)</f>
        <v>-99.77000000000001</v>
      </c>
    </row>
    <row r="815" spans="1:83" ht="14.25" x14ac:dyDescent="0.2">
      <c r="A815" s="38"/>
      <c r="B815" s="38" t="s">
        <v>26</v>
      </c>
      <c r="C815" s="38" t="s">
        <v>772</v>
      </c>
      <c r="D815" s="39" t="s">
        <v>338</v>
      </c>
      <c r="E815" s="40">
        <f>Source!BZ274</f>
        <v>103</v>
      </c>
      <c r="F815" s="40"/>
      <c r="G815" s="40">
        <f>Source!AT274</f>
        <v>103</v>
      </c>
      <c r="H815" s="42"/>
      <c r="I815" s="41"/>
      <c r="J815" s="42"/>
      <c r="K815" s="41"/>
      <c r="L815" s="42">
        <f>SUM(AZ804:AZ817)</f>
        <v>-102.76</v>
      </c>
    </row>
    <row r="816" spans="1:83" ht="14.25" x14ac:dyDescent="0.2">
      <c r="A816" s="45"/>
      <c r="B816" s="45" t="s">
        <v>27</v>
      </c>
      <c r="C816" s="45" t="s">
        <v>773</v>
      </c>
      <c r="D816" s="46" t="s">
        <v>338</v>
      </c>
      <c r="E816" s="47">
        <f>Source!CA274</f>
        <v>60</v>
      </c>
      <c r="F816" s="47"/>
      <c r="G816" s="47">
        <f>Source!AU274</f>
        <v>60</v>
      </c>
      <c r="H816" s="48"/>
      <c r="I816" s="49"/>
      <c r="J816" s="48"/>
      <c r="K816" s="49"/>
      <c r="L816" s="48">
        <f>SUM(BA804:BA817)</f>
        <v>-59.86</v>
      </c>
    </row>
    <row r="817" spans="1:83" ht="15" x14ac:dyDescent="0.2">
      <c r="C817" s="91" t="s">
        <v>774</v>
      </c>
      <c r="D817" s="91"/>
      <c r="E817" s="91"/>
      <c r="F817" s="91"/>
      <c r="G817" s="91"/>
      <c r="H817" s="91"/>
      <c r="I817" s="92">
        <f>K817/E804</f>
        <v>298.42</v>
      </c>
      <c r="J817" s="92"/>
      <c r="K817" s="92">
        <f>L805+L807+L815+L816+L808</f>
        <v>-298.42</v>
      </c>
      <c r="L817" s="92"/>
      <c r="AD817">
        <f>ROUND((Source!AT274/100)*((ROUND(SUMIF(SmtRes!AQ214:'SmtRes'!AQ217,"=1",SmtRes!AD214:'SmtRes'!AD217)*Source!I274, 2)+ROUND(SUMIF(SmtRes!AQ214:'SmtRes'!AQ217,"=1",SmtRes!AC214:'SmtRes'!AC217)*Source!I274, 2))), 2)</f>
        <v>-1407.16</v>
      </c>
      <c r="AE817">
        <f>ROUND((Source!AU274/100)*((ROUND(SUMIF(SmtRes!AQ214:'SmtRes'!AQ217,"=1",SmtRes!AD214:'SmtRes'!AD217)*Source!I274, 2)+ROUND(SUMIF(SmtRes!AQ214:'SmtRes'!AQ217,"=1",SmtRes!AC214:'SmtRes'!AC217)*Source!I274, 2))), 2)</f>
        <v>-819.7</v>
      </c>
      <c r="AN817" s="50">
        <f>L805+L807+L815+L816+L808</f>
        <v>-298.42</v>
      </c>
      <c r="AO817" s="50">
        <f>L807</f>
        <v>-36.03</v>
      </c>
      <c r="AQ817" t="s">
        <v>775</v>
      </c>
      <c r="AR817" s="50">
        <f>L805</f>
        <v>-61.53</v>
      </c>
      <c r="AT817" s="50">
        <f>L808</f>
        <v>-38.24</v>
      </c>
      <c r="AV817" t="s">
        <v>775</v>
      </c>
      <c r="AW817">
        <f>0</f>
        <v>0</v>
      </c>
      <c r="AZ817">
        <f>Source!X274</f>
        <v>-102.76</v>
      </c>
      <c r="BA817">
        <f>Source!Y274</f>
        <v>-59.86</v>
      </c>
      <c r="CD817">
        <v>1</v>
      </c>
    </row>
    <row r="818" spans="1:83" ht="28.5" x14ac:dyDescent="0.2">
      <c r="A818" s="36" t="s">
        <v>261</v>
      </c>
      <c r="B818" s="38" t="s">
        <v>838</v>
      </c>
      <c r="C818" s="38" t="str">
        <f>Source!G275</f>
        <v>Демонтаж: 3-х проводов ВЛ 0,38 кВ с одной опоры</v>
      </c>
      <c r="D818" s="39" t="str">
        <f>Source!H275</f>
        <v>ШТ</v>
      </c>
      <c r="E818" s="40">
        <f>Source!K275</f>
        <v>2</v>
      </c>
      <c r="F818" s="40"/>
      <c r="G818" s="40">
        <f>Source!I275</f>
        <v>2</v>
      </c>
      <c r="H818" s="42"/>
      <c r="I818" s="41"/>
      <c r="J818" s="42"/>
      <c r="K818" s="41"/>
      <c r="L818" s="42"/>
    </row>
    <row r="819" spans="1:83" ht="15" x14ac:dyDescent="0.2">
      <c r="A819" s="37"/>
      <c r="B819" s="40">
        <v>1</v>
      </c>
      <c r="C819" s="37" t="s">
        <v>764</v>
      </c>
      <c r="D819" s="39" t="s">
        <v>580</v>
      </c>
      <c r="E819" s="43"/>
      <c r="F819" s="40"/>
      <c r="G819" s="43">
        <f>Source!U275</f>
        <v>2.54</v>
      </c>
      <c r="H819" s="40"/>
      <c r="I819" s="40"/>
      <c r="J819" s="40"/>
      <c r="K819" s="40"/>
      <c r="L819" s="44">
        <f>SUM(L820:L820)-SUMIF(CE820:CE820, 1, L820:L820)</f>
        <v>1060.04</v>
      </c>
    </row>
    <row r="820" spans="1:83" ht="28.5" x14ac:dyDescent="0.2">
      <c r="A820" s="38"/>
      <c r="B820" s="38" t="s">
        <v>659</v>
      </c>
      <c r="C820" s="38" t="s">
        <v>660</v>
      </c>
      <c r="D820" s="39" t="s">
        <v>580</v>
      </c>
      <c r="E820" s="40">
        <v>1.27</v>
      </c>
      <c r="F820" s="40"/>
      <c r="G820" s="40">
        <f>SmtRes!CX218</f>
        <v>2.54</v>
      </c>
      <c r="H820" s="42"/>
      <c r="I820" s="41"/>
      <c r="J820" s="42">
        <f>SmtRes!CZ218</f>
        <v>417.34</v>
      </c>
      <c r="K820" s="41"/>
      <c r="L820" s="42">
        <f>SmtRes!DI218</f>
        <v>1060.04</v>
      </c>
    </row>
    <row r="821" spans="1:83" ht="15" x14ac:dyDescent="0.2">
      <c r="A821" s="37"/>
      <c r="B821" s="40">
        <v>2</v>
      </c>
      <c r="C821" s="37" t="s">
        <v>765</v>
      </c>
      <c r="D821" s="39"/>
      <c r="E821" s="43"/>
      <c r="F821" s="40"/>
      <c r="G821" s="43"/>
      <c r="H821" s="40"/>
      <c r="I821" s="40"/>
      <c r="J821" s="40"/>
      <c r="K821" s="40"/>
      <c r="L821" s="44">
        <f>SUM(L822:L826)-SUMIF(CE822:CE826, 1, L822:L826)</f>
        <v>371.17999999999972</v>
      </c>
    </row>
    <row r="822" spans="1:83" ht="15" x14ac:dyDescent="0.2">
      <c r="A822" s="37"/>
      <c r="B822" s="40"/>
      <c r="C822" s="37" t="s">
        <v>768</v>
      </c>
      <c r="D822" s="39" t="s">
        <v>580</v>
      </c>
      <c r="E822" s="43"/>
      <c r="F822" s="40"/>
      <c r="G822" s="43">
        <f>Source!V275</f>
        <v>0.82</v>
      </c>
      <c r="H822" s="40"/>
      <c r="I822" s="40"/>
      <c r="J822" s="40"/>
      <c r="K822" s="40"/>
      <c r="L822" s="44">
        <f>SUMIF(CE823:CE826, 1, L823:L826)</f>
        <v>391.95</v>
      </c>
      <c r="CE822">
        <v>1</v>
      </c>
    </row>
    <row r="823" spans="1:83" ht="28.5" x14ac:dyDescent="0.2">
      <c r="A823" s="38"/>
      <c r="B823" s="38" t="s">
        <v>651</v>
      </c>
      <c r="C823" s="38" t="s">
        <v>653</v>
      </c>
      <c r="D823" s="39" t="s">
        <v>366</v>
      </c>
      <c r="E823" s="40">
        <v>0.35</v>
      </c>
      <c r="F823" s="40"/>
      <c r="G823" s="40">
        <f>SmtRes!CX220</f>
        <v>0.7</v>
      </c>
      <c r="H823" s="42">
        <f>SmtRes!CZ220</f>
        <v>346.73</v>
      </c>
      <c r="I823" s="41">
        <f>SmtRes!AJ220</f>
        <v>1.26</v>
      </c>
      <c r="J823" s="42">
        <f>ROUND(H823*I823, 2)</f>
        <v>436.88</v>
      </c>
      <c r="K823" s="41"/>
      <c r="L823" s="42">
        <f>SmtRes!DG220</f>
        <v>305.82</v>
      </c>
    </row>
    <row r="824" spans="1:83" ht="28.5" x14ac:dyDescent="0.2">
      <c r="A824" s="38"/>
      <c r="B824" s="38" t="s">
        <v>590</v>
      </c>
      <c r="C824" s="38" t="s">
        <v>767</v>
      </c>
      <c r="D824" s="39" t="s">
        <v>580</v>
      </c>
      <c r="E824" s="40">
        <f>SmtRes!DO220*SmtRes!AT220</f>
        <v>0.35</v>
      </c>
      <c r="F824" s="40"/>
      <c r="G824" s="40">
        <f>SmtRes!DO220*SmtRes!CX220</f>
        <v>0.7</v>
      </c>
      <c r="H824" s="42"/>
      <c r="I824" s="41"/>
      <c r="J824" s="42">
        <f>ROUND(SmtRes!AG220/SmtRes!DO220, 2)</f>
        <v>477.98</v>
      </c>
      <c r="K824" s="41"/>
      <c r="L824" s="42">
        <f>SmtRes!DH220</f>
        <v>334.59</v>
      </c>
      <c r="CE824">
        <v>1</v>
      </c>
    </row>
    <row r="825" spans="1:83" ht="28.5" x14ac:dyDescent="0.2">
      <c r="A825" s="38"/>
      <c r="B825" s="38" t="s">
        <v>587</v>
      </c>
      <c r="C825" s="38" t="s">
        <v>589</v>
      </c>
      <c r="D825" s="39" t="s">
        <v>366</v>
      </c>
      <c r="E825" s="40">
        <v>0.06</v>
      </c>
      <c r="F825" s="40"/>
      <c r="G825" s="40">
        <f>SmtRes!CX221</f>
        <v>0.12</v>
      </c>
      <c r="H825" s="42"/>
      <c r="I825" s="41"/>
      <c r="J825" s="42">
        <f>SmtRes!CZ221</f>
        <v>544.70000000000005</v>
      </c>
      <c r="K825" s="41"/>
      <c r="L825" s="42">
        <f>SmtRes!DG221</f>
        <v>65.36</v>
      </c>
    </row>
    <row r="826" spans="1:83" ht="28.5" x14ac:dyDescent="0.2">
      <c r="A826" s="38"/>
      <c r="B826" s="38" t="s">
        <v>590</v>
      </c>
      <c r="C826" s="45" t="s">
        <v>767</v>
      </c>
      <c r="D826" s="46" t="s">
        <v>580</v>
      </c>
      <c r="E826" s="47">
        <f>SmtRes!DO221*SmtRes!AT221</f>
        <v>0.06</v>
      </c>
      <c r="F826" s="47"/>
      <c r="G826" s="47">
        <f>SmtRes!DO221*SmtRes!CX221</f>
        <v>0.12</v>
      </c>
      <c r="H826" s="48"/>
      <c r="I826" s="49"/>
      <c r="J826" s="48">
        <f>ROUND(SmtRes!AG221/SmtRes!DO221, 2)</f>
        <v>477.98</v>
      </c>
      <c r="K826" s="49"/>
      <c r="L826" s="48">
        <f>SmtRes!DH221</f>
        <v>57.36</v>
      </c>
      <c r="CE826">
        <v>1</v>
      </c>
    </row>
    <row r="827" spans="1:83" ht="15" x14ac:dyDescent="0.2">
      <c r="A827" s="38"/>
      <c r="B827" s="38"/>
      <c r="C827" s="52" t="s">
        <v>770</v>
      </c>
      <c r="D827" s="39"/>
      <c r="E827" s="40"/>
      <c r="F827" s="40"/>
      <c r="G827" s="40"/>
      <c r="H827" s="42"/>
      <c r="I827" s="41"/>
      <c r="J827" s="42"/>
      <c r="K827" s="41"/>
      <c r="L827" s="42">
        <f>L819+L821+L822</f>
        <v>1823.1699999999998</v>
      </c>
    </row>
    <row r="828" spans="1:83" ht="14.25" x14ac:dyDescent="0.2">
      <c r="A828" s="38"/>
      <c r="B828" s="38"/>
      <c r="C828" s="38" t="s">
        <v>771</v>
      </c>
      <c r="D828" s="39"/>
      <c r="E828" s="40"/>
      <c r="F828" s="40"/>
      <c r="G828" s="40"/>
      <c r="H828" s="42"/>
      <c r="I828" s="41"/>
      <c r="J828" s="42"/>
      <c r="K828" s="41"/>
      <c r="L828" s="42">
        <f>SUM(AR818:AR831)+SUM(AS818:AS831)+SUM(AT818:AT831)+SUM(AU818:AU831)+SUM(AV818:AV831)</f>
        <v>1451.99</v>
      </c>
    </row>
    <row r="829" spans="1:83" ht="14.25" x14ac:dyDescent="0.2">
      <c r="A829" s="38"/>
      <c r="B829" s="38" t="s">
        <v>26</v>
      </c>
      <c r="C829" s="38" t="s">
        <v>772</v>
      </c>
      <c r="D829" s="39" t="s">
        <v>338</v>
      </c>
      <c r="E829" s="40">
        <f>Source!BZ275</f>
        <v>103</v>
      </c>
      <c r="F829" s="40"/>
      <c r="G829" s="40">
        <f>Source!AT275</f>
        <v>103</v>
      </c>
      <c r="H829" s="42"/>
      <c r="I829" s="41"/>
      <c r="J829" s="42"/>
      <c r="K829" s="41"/>
      <c r="L829" s="42">
        <f>SUM(AZ818:AZ831)</f>
        <v>1495.55</v>
      </c>
    </row>
    <row r="830" spans="1:83" ht="14.25" x14ac:dyDescent="0.2">
      <c r="A830" s="45"/>
      <c r="B830" s="45" t="s">
        <v>27</v>
      </c>
      <c r="C830" s="45" t="s">
        <v>773</v>
      </c>
      <c r="D830" s="46" t="s">
        <v>338</v>
      </c>
      <c r="E830" s="47">
        <f>Source!CA275</f>
        <v>60</v>
      </c>
      <c r="F830" s="47"/>
      <c r="G830" s="47">
        <f>Source!AU275</f>
        <v>60</v>
      </c>
      <c r="H830" s="48"/>
      <c r="I830" s="49"/>
      <c r="J830" s="48"/>
      <c r="K830" s="49"/>
      <c r="L830" s="48">
        <f>SUM(BA818:BA831)</f>
        <v>871.19</v>
      </c>
    </row>
    <row r="831" spans="1:83" ht="15" x14ac:dyDescent="0.2">
      <c r="C831" s="91" t="s">
        <v>774</v>
      </c>
      <c r="D831" s="91"/>
      <c r="E831" s="91"/>
      <c r="F831" s="91"/>
      <c r="G831" s="91"/>
      <c r="H831" s="91"/>
      <c r="I831" s="92">
        <f>K831/E818</f>
        <v>2094.9549999999999</v>
      </c>
      <c r="J831" s="92"/>
      <c r="K831" s="92">
        <f>L819+L821+L829+L830+L822</f>
        <v>4189.91</v>
      </c>
      <c r="L831" s="92"/>
      <c r="AD831">
        <f>ROUND((Source!AT275/100)*((ROUND(SUMIF(SmtRes!AQ218:'SmtRes'!AQ221,"=1",SmtRes!AD218:'SmtRes'!AD221)*Source!I275, 2)+ROUND(SUMIF(SmtRes!AQ218:'SmtRes'!AQ221,"=1",SmtRes!AC218:'SmtRes'!AC221)*Source!I275, 2))), 2)</f>
        <v>2829</v>
      </c>
      <c r="AE831">
        <f>ROUND((Source!AU275/100)*((ROUND(SUMIF(SmtRes!AQ218:'SmtRes'!AQ221,"=1",SmtRes!AD218:'SmtRes'!AD221)*Source!I275, 2)+ROUND(SUMIF(SmtRes!AQ218:'SmtRes'!AQ221,"=1",SmtRes!AC218:'SmtRes'!AC221)*Source!I275, 2))), 2)</f>
        <v>1647.96</v>
      </c>
      <c r="AN831" s="50">
        <f>L819+L821+L829+L830+L822</f>
        <v>4189.91</v>
      </c>
      <c r="AO831" s="50">
        <f>L821</f>
        <v>371.17999999999972</v>
      </c>
      <c r="AQ831" t="s">
        <v>775</v>
      </c>
      <c r="AR831" s="50">
        <f>L819</f>
        <v>1060.04</v>
      </c>
      <c r="AT831" s="50">
        <f>L822</f>
        <v>391.95</v>
      </c>
      <c r="AV831" t="s">
        <v>775</v>
      </c>
      <c r="AW831">
        <f>0</f>
        <v>0</v>
      </c>
      <c r="AZ831">
        <f>Source!X275</f>
        <v>1495.55</v>
      </c>
      <c r="BA831">
        <f>Source!Y275</f>
        <v>871.19</v>
      </c>
      <c r="CD831">
        <v>1</v>
      </c>
    </row>
    <row r="832" spans="1:83" ht="28.5" x14ac:dyDescent="0.2">
      <c r="A832" s="36" t="s">
        <v>262</v>
      </c>
      <c r="B832" s="38" t="s">
        <v>839</v>
      </c>
      <c r="C832" s="38" t="str">
        <f>Source!G276</f>
        <v>Демонтаж: одного дополнительного провода с одной опоры</v>
      </c>
      <c r="D832" s="39" t="str">
        <f>Source!H276</f>
        <v>ШТ</v>
      </c>
      <c r="E832" s="40">
        <f>Source!K276</f>
        <v>-2</v>
      </c>
      <c r="F832" s="40"/>
      <c r="G832" s="40">
        <f>Source!I276</f>
        <v>-2</v>
      </c>
      <c r="H832" s="42"/>
      <c r="I832" s="41"/>
      <c r="J832" s="42"/>
      <c r="K832" s="41"/>
      <c r="L832" s="42"/>
    </row>
    <row r="833" spans="1:83" ht="15" x14ac:dyDescent="0.2">
      <c r="A833" s="37"/>
      <c r="B833" s="40">
        <v>1</v>
      </c>
      <c r="C833" s="37" t="s">
        <v>764</v>
      </c>
      <c r="D833" s="39" t="s">
        <v>580</v>
      </c>
      <c r="E833" s="43"/>
      <c r="F833" s="40"/>
      <c r="G833" s="43">
        <f>Source!U276</f>
        <v>-0.3</v>
      </c>
      <c r="H833" s="40"/>
      <c r="I833" s="40"/>
      <c r="J833" s="40"/>
      <c r="K833" s="40"/>
      <c r="L833" s="44">
        <f>SUM(L834:L834)-SUMIF(CE834:CE834, 1, L834:L834)</f>
        <v>-123.06</v>
      </c>
    </row>
    <row r="834" spans="1:83" ht="28.5" x14ac:dyDescent="0.2">
      <c r="A834" s="38"/>
      <c r="B834" s="38" t="s">
        <v>661</v>
      </c>
      <c r="C834" s="38" t="s">
        <v>662</v>
      </c>
      <c r="D834" s="39" t="s">
        <v>580</v>
      </c>
      <c r="E834" s="40">
        <v>0.15</v>
      </c>
      <c r="F834" s="40"/>
      <c r="G834" s="40">
        <f>SmtRes!CX222</f>
        <v>-0.3</v>
      </c>
      <c r="H834" s="42"/>
      <c r="I834" s="41"/>
      <c r="J834" s="42">
        <f>SmtRes!CZ222</f>
        <v>410.21</v>
      </c>
      <c r="K834" s="41"/>
      <c r="L834" s="42">
        <f>SmtRes!DI222</f>
        <v>-123.06</v>
      </c>
    </row>
    <row r="835" spans="1:83" ht="15" x14ac:dyDescent="0.2">
      <c r="A835" s="37"/>
      <c r="B835" s="40">
        <v>2</v>
      </c>
      <c r="C835" s="37" t="s">
        <v>765</v>
      </c>
      <c r="D835" s="39"/>
      <c r="E835" s="43"/>
      <c r="F835" s="40"/>
      <c r="G835" s="43"/>
      <c r="H835" s="40"/>
      <c r="I835" s="40"/>
      <c r="J835" s="40"/>
      <c r="K835" s="40"/>
      <c r="L835" s="44">
        <f>SUM(L836:L840)-SUMIF(CE836:CE840, 1, L836:L840)</f>
        <v>-72.049999999999983</v>
      </c>
    </row>
    <row r="836" spans="1:83" ht="15" x14ac:dyDescent="0.2">
      <c r="A836" s="37"/>
      <c r="B836" s="40"/>
      <c r="C836" s="37" t="s">
        <v>768</v>
      </c>
      <c r="D836" s="39" t="s">
        <v>580</v>
      </c>
      <c r="E836" s="43"/>
      <c r="F836" s="40"/>
      <c r="G836" s="43">
        <f>Source!V276</f>
        <v>-0.16</v>
      </c>
      <c r="H836" s="40"/>
      <c r="I836" s="40"/>
      <c r="J836" s="40"/>
      <c r="K836" s="40"/>
      <c r="L836" s="44">
        <f>SUMIF(CE837:CE840, 1, L837:L840)</f>
        <v>-76.48</v>
      </c>
      <c r="CE836">
        <v>1</v>
      </c>
    </row>
    <row r="837" spans="1:83" ht="28.5" x14ac:dyDescent="0.2">
      <c r="A837" s="38"/>
      <c r="B837" s="38" t="s">
        <v>651</v>
      </c>
      <c r="C837" s="38" t="s">
        <v>653</v>
      </c>
      <c r="D837" s="39" t="s">
        <v>366</v>
      </c>
      <c r="E837" s="40">
        <v>7.0000000000000007E-2</v>
      </c>
      <c r="F837" s="40"/>
      <c r="G837" s="40">
        <f>SmtRes!CX224</f>
        <v>-0.14000000000000001</v>
      </c>
      <c r="H837" s="42">
        <f>SmtRes!CZ224</f>
        <v>346.73</v>
      </c>
      <c r="I837" s="41">
        <f>SmtRes!AJ224</f>
        <v>1.26</v>
      </c>
      <c r="J837" s="42">
        <f>ROUND(H837*I837, 2)</f>
        <v>436.88</v>
      </c>
      <c r="K837" s="41"/>
      <c r="L837" s="42">
        <f>SmtRes!DG224</f>
        <v>-61.16</v>
      </c>
    </row>
    <row r="838" spans="1:83" ht="28.5" x14ac:dyDescent="0.2">
      <c r="A838" s="38"/>
      <c r="B838" s="38" t="s">
        <v>590</v>
      </c>
      <c r="C838" s="38" t="s">
        <v>767</v>
      </c>
      <c r="D838" s="39" t="s">
        <v>580</v>
      </c>
      <c r="E838" s="40">
        <f>SmtRes!DO224*SmtRes!AT224</f>
        <v>7.0000000000000007E-2</v>
      </c>
      <c r="F838" s="40"/>
      <c r="G838" s="40">
        <f>SmtRes!DO224*SmtRes!CX224</f>
        <v>-0.14000000000000001</v>
      </c>
      <c r="H838" s="42"/>
      <c r="I838" s="41"/>
      <c r="J838" s="42">
        <f>ROUND(SmtRes!AG224/SmtRes!DO224, 2)</f>
        <v>477.98</v>
      </c>
      <c r="K838" s="41"/>
      <c r="L838" s="42">
        <f>SmtRes!DH224</f>
        <v>-66.92</v>
      </c>
      <c r="CE838">
        <v>1</v>
      </c>
    </row>
    <row r="839" spans="1:83" ht="28.5" x14ac:dyDescent="0.2">
      <c r="A839" s="38"/>
      <c r="B839" s="38" t="s">
        <v>587</v>
      </c>
      <c r="C839" s="38" t="s">
        <v>589</v>
      </c>
      <c r="D839" s="39" t="s">
        <v>366</v>
      </c>
      <c r="E839" s="40">
        <v>0.01</v>
      </c>
      <c r="F839" s="40"/>
      <c r="G839" s="40">
        <f>SmtRes!CX225</f>
        <v>-0.02</v>
      </c>
      <c r="H839" s="42"/>
      <c r="I839" s="41"/>
      <c r="J839" s="42">
        <f>SmtRes!CZ225</f>
        <v>544.70000000000005</v>
      </c>
      <c r="K839" s="41"/>
      <c r="L839" s="42">
        <f>SmtRes!DG225</f>
        <v>-10.89</v>
      </c>
    </row>
    <row r="840" spans="1:83" ht="28.5" x14ac:dyDescent="0.2">
      <c r="A840" s="38"/>
      <c r="B840" s="38" t="s">
        <v>590</v>
      </c>
      <c r="C840" s="45" t="s">
        <v>767</v>
      </c>
      <c r="D840" s="46" t="s">
        <v>580</v>
      </c>
      <c r="E840" s="47">
        <f>SmtRes!DO225*SmtRes!AT225</f>
        <v>0.01</v>
      </c>
      <c r="F840" s="47"/>
      <c r="G840" s="47">
        <f>SmtRes!DO225*SmtRes!CX225</f>
        <v>-0.02</v>
      </c>
      <c r="H840" s="48"/>
      <c r="I840" s="49"/>
      <c r="J840" s="48">
        <f>ROUND(SmtRes!AG225/SmtRes!DO225, 2)</f>
        <v>477.98</v>
      </c>
      <c r="K840" s="49"/>
      <c r="L840" s="48">
        <f>SmtRes!DH225</f>
        <v>-9.56</v>
      </c>
      <c r="CE840">
        <v>1</v>
      </c>
    </row>
    <row r="841" spans="1:83" ht="15" x14ac:dyDescent="0.2">
      <c r="A841" s="38"/>
      <c r="B841" s="38"/>
      <c r="C841" s="52" t="s">
        <v>770</v>
      </c>
      <c r="D841" s="39"/>
      <c r="E841" s="40"/>
      <c r="F841" s="40"/>
      <c r="G841" s="40"/>
      <c r="H841" s="42"/>
      <c r="I841" s="41"/>
      <c r="J841" s="42"/>
      <c r="K841" s="41"/>
      <c r="L841" s="42">
        <f>L833+L835+L836</f>
        <v>-271.58999999999997</v>
      </c>
    </row>
    <row r="842" spans="1:83" ht="14.25" x14ac:dyDescent="0.2">
      <c r="A842" s="38"/>
      <c r="B842" s="38"/>
      <c r="C842" s="38" t="s">
        <v>771</v>
      </c>
      <c r="D842" s="39"/>
      <c r="E842" s="40"/>
      <c r="F842" s="40"/>
      <c r="G842" s="40"/>
      <c r="H842" s="42"/>
      <c r="I842" s="41"/>
      <c r="J842" s="42"/>
      <c r="K842" s="41"/>
      <c r="L842" s="42">
        <f>SUM(AR832:AR845)+SUM(AS832:AS845)+SUM(AT832:AT845)+SUM(AU832:AU845)+SUM(AV832:AV845)</f>
        <v>-199.54000000000002</v>
      </c>
    </row>
    <row r="843" spans="1:83" ht="14.25" x14ac:dyDescent="0.2">
      <c r="A843" s="38"/>
      <c r="B843" s="38" t="s">
        <v>26</v>
      </c>
      <c r="C843" s="38" t="s">
        <v>772</v>
      </c>
      <c r="D843" s="39" t="s">
        <v>338</v>
      </c>
      <c r="E843" s="40">
        <f>Source!BZ276</f>
        <v>103</v>
      </c>
      <c r="F843" s="40"/>
      <c r="G843" s="40">
        <f>Source!AT276</f>
        <v>103</v>
      </c>
      <c r="H843" s="42"/>
      <c r="I843" s="41"/>
      <c r="J843" s="42"/>
      <c r="K843" s="41"/>
      <c r="L843" s="42">
        <f>SUM(AZ832:AZ845)</f>
        <v>-205.53</v>
      </c>
    </row>
    <row r="844" spans="1:83" ht="14.25" x14ac:dyDescent="0.2">
      <c r="A844" s="45"/>
      <c r="B844" s="45" t="s">
        <v>27</v>
      </c>
      <c r="C844" s="45" t="s">
        <v>773</v>
      </c>
      <c r="D844" s="46" t="s">
        <v>338</v>
      </c>
      <c r="E844" s="47">
        <f>Source!CA276</f>
        <v>60</v>
      </c>
      <c r="F844" s="47"/>
      <c r="G844" s="47">
        <f>Source!AU276</f>
        <v>60</v>
      </c>
      <c r="H844" s="48"/>
      <c r="I844" s="49"/>
      <c r="J844" s="48"/>
      <c r="K844" s="49"/>
      <c r="L844" s="48">
        <f>SUM(BA832:BA845)</f>
        <v>-119.72</v>
      </c>
    </row>
    <row r="845" spans="1:83" ht="15" x14ac:dyDescent="0.2">
      <c r="C845" s="91" t="s">
        <v>774</v>
      </c>
      <c r="D845" s="91"/>
      <c r="E845" s="91"/>
      <c r="F845" s="91"/>
      <c r="G845" s="91"/>
      <c r="H845" s="91"/>
      <c r="I845" s="92">
        <f>K845/E832</f>
        <v>298.42</v>
      </c>
      <c r="J845" s="92"/>
      <c r="K845" s="92">
        <f>L833+L835+L843+L844+L836</f>
        <v>-596.84</v>
      </c>
      <c r="L845" s="92"/>
      <c r="AD845">
        <f>ROUND((Source!AT276/100)*((ROUND(SUMIF(SmtRes!AQ222:'SmtRes'!AQ225,"=1",SmtRes!AD222:'SmtRes'!AD225)*Source!I276, 2)+ROUND(SUMIF(SmtRes!AQ222:'SmtRes'!AQ225,"=1",SmtRes!AC222:'SmtRes'!AC225)*Source!I276, 2))), 2)</f>
        <v>-2814.31</v>
      </c>
      <c r="AE845">
        <f>ROUND((Source!AU276/100)*((ROUND(SUMIF(SmtRes!AQ222:'SmtRes'!AQ225,"=1",SmtRes!AD222:'SmtRes'!AD225)*Source!I276, 2)+ROUND(SUMIF(SmtRes!AQ222:'SmtRes'!AQ225,"=1",SmtRes!AC222:'SmtRes'!AC225)*Source!I276, 2))), 2)</f>
        <v>-1639.4</v>
      </c>
      <c r="AN845" s="50">
        <f>L833+L835+L843+L844+L836</f>
        <v>-596.84</v>
      </c>
      <c r="AO845" s="50">
        <f>L835</f>
        <v>-72.049999999999983</v>
      </c>
      <c r="AQ845" t="s">
        <v>775</v>
      </c>
      <c r="AR845" s="50">
        <f>L833</f>
        <v>-123.06</v>
      </c>
      <c r="AT845" s="50">
        <f>L836</f>
        <v>-76.48</v>
      </c>
      <c r="AV845" t="s">
        <v>775</v>
      </c>
      <c r="AW845">
        <f>0</f>
        <v>0</v>
      </c>
      <c r="AZ845">
        <f>Source!X276</f>
        <v>-205.53</v>
      </c>
      <c r="BA845">
        <f>Source!Y276</f>
        <v>-119.72</v>
      </c>
      <c r="CD845">
        <v>1</v>
      </c>
    </row>
    <row r="846" spans="1:83" ht="28.5" x14ac:dyDescent="0.2">
      <c r="A846" s="36" t="s">
        <v>263</v>
      </c>
      <c r="B846" s="38" t="s">
        <v>839</v>
      </c>
      <c r="C846" s="38" t="str">
        <f>Source!G277</f>
        <v>Демонтаж: одного дополнительного провода с одной опоры</v>
      </c>
      <c r="D846" s="39" t="str">
        <f>Source!H277</f>
        <v>ШТ</v>
      </c>
      <c r="E846" s="40">
        <f>Source!K277</f>
        <v>-2</v>
      </c>
      <c r="F846" s="40"/>
      <c r="G846" s="40">
        <f>Source!I277</f>
        <v>-2</v>
      </c>
      <c r="H846" s="42"/>
      <c r="I846" s="41"/>
      <c r="J846" s="42"/>
      <c r="K846" s="41"/>
      <c r="L846" s="42"/>
    </row>
    <row r="847" spans="1:83" ht="15" x14ac:dyDescent="0.2">
      <c r="A847" s="37"/>
      <c r="B847" s="40">
        <v>1</v>
      </c>
      <c r="C847" s="37" t="s">
        <v>764</v>
      </c>
      <c r="D847" s="39" t="s">
        <v>580</v>
      </c>
      <c r="E847" s="43"/>
      <c r="F847" s="40"/>
      <c r="G847" s="43">
        <f>Source!U277</f>
        <v>-0.3</v>
      </c>
      <c r="H847" s="40"/>
      <c r="I847" s="40"/>
      <c r="J847" s="40"/>
      <c r="K847" s="40"/>
      <c r="L847" s="44">
        <f>SUM(L848:L848)-SUMIF(CE848:CE848, 1, L848:L848)</f>
        <v>-123.06</v>
      </c>
    </row>
    <row r="848" spans="1:83" ht="28.5" x14ac:dyDescent="0.2">
      <c r="A848" s="38"/>
      <c r="B848" s="38" t="s">
        <v>661</v>
      </c>
      <c r="C848" s="38" t="s">
        <v>662</v>
      </c>
      <c r="D848" s="39" t="s">
        <v>580</v>
      </c>
      <c r="E848" s="40">
        <v>0.15</v>
      </c>
      <c r="F848" s="40"/>
      <c r="G848" s="40">
        <f>SmtRes!CX226</f>
        <v>-0.3</v>
      </c>
      <c r="H848" s="42"/>
      <c r="I848" s="41"/>
      <c r="J848" s="42">
        <f>SmtRes!CZ226</f>
        <v>410.21</v>
      </c>
      <c r="K848" s="41"/>
      <c r="L848" s="42">
        <f>SmtRes!DI226</f>
        <v>-123.06</v>
      </c>
    </row>
    <row r="849" spans="1:83" ht="15" x14ac:dyDescent="0.2">
      <c r="A849" s="37"/>
      <c r="B849" s="40">
        <v>2</v>
      </c>
      <c r="C849" s="37" t="s">
        <v>765</v>
      </c>
      <c r="D849" s="39"/>
      <c r="E849" s="43"/>
      <c r="F849" s="40"/>
      <c r="G849" s="43"/>
      <c r="H849" s="40"/>
      <c r="I849" s="40"/>
      <c r="J849" s="40"/>
      <c r="K849" s="40"/>
      <c r="L849" s="44">
        <f>SUM(L850:L854)-SUMIF(CE850:CE854, 1, L850:L854)</f>
        <v>-72.049999999999983</v>
      </c>
    </row>
    <row r="850" spans="1:83" ht="15" x14ac:dyDescent="0.2">
      <c r="A850" s="37"/>
      <c r="B850" s="40"/>
      <c r="C850" s="37" t="s">
        <v>768</v>
      </c>
      <c r="D850" s="39" t="s">
        <v>580</v>
      </c>
      <c r="E850" s="43"/>
      <c r="F850" s="40"/>
      <c r="G850" s="43">
        <f>Source!V277</f>
        <v>-0.16</v>
      </c>
      <c r="H850" s="40"/>
      <c r="I850" s="40"/>
      <c r="J850" s="40"/>
      <c r="K850" s="40"/>
      <c r="L850" s="44">
        <f>SUMIF(CE851:CE854, 1, L851:L854)</f>
        <v>-76.48</v>
      </c>
      <c r="CE850">
        <v>1</v>
      </c>
    </row>
    <row r="851" spans="1:83" ht="28.5" x14ac:dyDescent="0.2">
      <c r="A851" s="38"/>
      <c r="B851" s="38" t="s">
        <v>651</v>
      </c>
      <c r="C851" s="38" t="s">
        <v>653</v>
      </c>
      <c r="D851" s="39" t="s">
        <v>366</v>
      </c>
      <c r="E851" s="40">
        <v>7.0000000000000007E-2</v>
      </c>
      <c r="F851" s="40"/>
      <c r="G851" s="40">
        <f>SmtRes!CX228</f>
        <v>-0.14000000000000001</v>
      </c>
      <c r="H851" s="42">
        <f>SmtRes!CZ228</f>
        <v>346.73</v>
      </c>
      <c r="I851" s="41">
        <f>SmtRes!AJ228</f>
        <v>1.26</v>
      </c>
      <c r="J851" s="42">
        <f>ROUND(H851*I851, 2)</f>
        <v>436.88</v>
      </c>
      <c r="K851" s="41"/>
      <c r="L851" s="42">
        <f>SmtRes!DG228</f>
        <v>-61.16</v>
      </c>
    </row>
    <row r="852" spans="1:83" ht="28.5" x14ac:dyDescent="0.2">
      <c r="A852" s="38"/>
      <c r="B852" s="38" t="s">
        <v>590</v>
      </c>
      <c r="C852" s="38" t="s">
        <v>767</v>
      </c>
      <c r="D852" s="39" t="s">
        <v>580</v>
      </c>
      <c r="E852" s="40">
        <f>SmtRes!DO228*SmtRes!AT228</f>
        <v>7.0000000000000007E-2</v>
      </c>
      <c r="F852" s="40"/>
      <c r="G852" s="40">
        <f>SmtRes!DO228*SmtRes!CX228</f>
        <v>-0.14000000000000001</v>
      </c>
      <c r="H852" s="42"/>
      <c r="I852" s="41"/>
      <c r="J852" s="42">
        <f>ROUND(SmtRes!AG228/SmtRes!DO228, 2)</f>
        <v>477.98</v>
      </c>
      <c r="K852" s="41"/>
      <c r="L852" s="42">
        <f>SmtRes!DH228</f>
        <v>-66.92</v>
      </c>
      <c r="CE852">
        <v>1</v>
      </c>
    </row>
    <row r="853" spans="1:83" ht="28.5" x14ac:dyDescent="0.2">
      <c r="A853" s="38"/>
      <c r="B853" s="38" t="s">
        <v>587</v>
      </c>
      <c r="C853" s="38" t="s">
        <v>589</v>
      </c>
      <c r="D853" s="39" t="s">
        <v>366</v>
      </c>
      <c r="E853" s="40">
        <v>0.01</v>
      </c>
      <c r="F853" s="40"/>
      <c r="G853" s="40">
        <f>SmtRes!CX229</f>
        <v>-0.02</v>
      </c>
      <c r="H853" s="42"/>
      <c r="I853" s="41"/>
      <c r="J853" s="42">
        <f>SmtRes!CZ229</f>
        <v>544.70000000000005</v>
      </c>
      <c r="K853" s="41"/>
      <c r="L853" s="42">
        <f>SmtRes!DG229</f>
        <v>-10.89</v>
      </c>
    </row>
    <row r="854" spans="1:83" ht="28.5" x14ac:dyDescent="0.2">
      <c r="A854" s="38"/>
      <c r="B854" s="38" t="s">
        <v>590</v>
      </c>
      <c r="C854" s="45" t="s">
        <v>767</v>
      </c>
      <c r="D854" s="46" t="s">
        <v>580</v>
      </c>
      <c r="E854" s="47">
        <f>SmtRes!DO229*SmtRes!AT229</f>
        <v>0.01</v>
      </c>
      <c r="F854" s="47"/>
      <c r="G854" s="47">
        <f>SmtRes!DO229*SmtRes!CX229</f>
        <v>-0.02</v>
      </c>
      <c r="H854" s="48"/>
      <c r="I854" s="49"/>
      <c r="J854" s="48">
        <f>ROUND(SmtRes!AG229/SmtRes!DO229, 2)</f>
        <v>477.98</v>
      </c>
      <c r="K854" s="49"/>
      <c r="L854" s="48">
        <f>SmtRes!DH229</f>
        <v>-9.56</v>
      </c>
      <c r="CE854">
        <v>1</v>
      </c>
    </row>
    <row r="855" spans="1:83" ht="15" x14ac:dyDescent="0.2">
      <c r="A855" s="38"/>
      <c r="B855" s="38"/>
      <c r="C855" s="52" t="s">
        <v>770</v>
      </c>
      <c r="D855" s="39"/>
      <c r="E855" s="40"/>
      <c r="F855" s="40"/>
      <c r="G855" s="40"/>
      <c r="H855" s="42"/>
      <c r="I855" s="41"/>
      <c r="J855" s="42"/>
      <c r="K855" s="41"/>
      <c r="L855" s="42">
        <f>L847+L849+L850</f>
        <v>-271.58999999999997</v>
      </c>
    </row>
    <row r="856" spans="1:83" ht="14.25" x14ac:dyDescent="0.2">
      <c r="A856" s="38"/>
      <c r="B856" s="38"/>
      <c r="C856" s="38" t="s">
        <v>771</v>
      </c>
      <c r="D856" s="39"/>
      <c r="E856" s="40"/>
      <c r="F856" s="40"/>
      <c r="G856" s="40"/>
      <c r="H856" s="42"/>
      <c r="I856" s="41"/>
      <c r="J856" s="42"/>
      <c r="K856" s="41"/>
      <c r="L856" s="42">
        <f>SUM(AR846:AR859)+SUM(AS846:AS859)+SUM(AT846:AT859)+SUM(AU846:AU859)+SUM(AV846:AV859)</f>
        <v>-199.54000000000002</v>
      </c>
    </row>
    <row r="857" spans="1:83" ht="14.25" x14ac:dyDescent="0.2">
      <c r="A857" s="38"/>
      <c r="B857" s="38" t="s">
        <v>26</v>
      </c>
      <c r="C857" s="38" t="s">
        <v>772</v>
      </c>
      <c r="D857" s="39" t="s">
        <v>338</v>
      </c>
      <c r="E857" s="40">
        <f>Source!BZ277</f>
        <v>103</v>
      </c>
      <c r="F857" s="40"/>
      <c r="G857" s="40">
        <f>Source!AT277</f>
        <v>103</v>
      </c>
      <c r="H857" s="42"/>
      <c r="I857" s="41"/>
      <c r="J857" s="42"/>
      <c r="K857" s="41"/>
      <c r="L857" s="42">
        <f>SUM(AZ846:AZ859)</f>
        <v>-205.53</v>
      </c>
    </row>
    <row r="858" spans="1:83" ht="14.25" x14ac:dyDescent="0.2">
      <c r="A858" s="45"/>
      <c r="B858" s="45" t="s">
        <v>27</v>
      </c>
      <c r="C858" s="45" t="s">
        <v>773</v>
      </c>
      <c r="D858" s="46" t="s">
        <v>338</v>
      </c>
      <c r="E858" s="47">
        <f>Source!CA277</f>
        <v>60</v>
      </c>
      <c r="F858" s="47"/>
      <c r="G858" s="47">
        <f>Source!AU277</f>
        <v>60</v>
      </c>
      <c r="H858" s="48"/>
      <c r="I858" s="49"/>
      <c r="J858" s="48"/>
      <c r="K858" s="49"/>
      <c r="L858" s="48">
        <f>SUM(BA846:BA859)</f>
        <v>-119.72</v>
      </c>
    </row>
    <row r="859" spans="1:83" ht="15" x14ac:dyDescent="0.2">
      <c r="C859" s="91" t="s">
        <v>774</v>
      </c>
      <c r="D859" s="91"/>
      <c r="E859" s="91"/>
      <c r="F859" s="91"/>
      <c r="G859" s="91"/>
      <c r="H859" s="91"/>
      <c r="I859" s="92">
        <f>K859/E846</f>
        <v>298.42</v>
      </c>
      <c r="J859" s="92"/>
      <c r="K859" s="92">
        <f>L847+L849+L857+L858+L850</f>
        <v>-596.84</v>
      </c>
      <c r="L859" s="92"/>
      <c r="AD859">
        <f>ROUND((Source!AT277/100)*((ROUND(SUMIF(SmtRes!AQ226:'SmtRes'!AQ229,"=1",SmtRes!AD226:'SmtRes'!AD229)*Source!I277, 2)+ROUND(SUMIF(SmtRes!AQ226:'SmtRes'!AQ229,"=1",SmtRes!AC226:'SmtRes'!AC229)*Source!I277, 2))), 2)</f>
        <v>-2814.31</v>
      </c>
      <c r="AE859">
        <f>ROUND((Source!AU277/100)*((ROUND(SUMIF(SmtRes!AQ226:'SmtRes'!AQ229,"=1",SmtRes!AD226:'SmtRes'!AD229)*Source!I277, 2)+ROUND(SUMIF(SmtRes!AQ226:'SmtRes'!AQ229,"=1",SmtRes!AC226:'SmtRes'!AC229)*Source!I277, 2))), 2)</f>
        <v>-1639.4</v>
      </c>
      <c r="AN859" s="50">
        <f>L847+L849+L857+L858+L850</f>
        <v>-596.84</v>
      </c>
      <c r="AO859" s="50">
        <f>L849</f>
        <v>-72.049999999999983</v>
      </c>
      <c r="AQ859" t="s">
        <v>775</v>
      </c>
      <c r="AR859" s="50">
        <f>L847</f>
        <v>-123.06</v>
      </c>
      <c r="AT859" s="50">
        <f>L850</f>
        <v>-76.48</v>
      </c>
      <c r="AV859" t="s">
        <v>775</v>
      </c>
      <c r="AW859">
        <f>0</f>
        <v>0</v>
      </c>
      <c r="AZ859">
        <f>Source!X277</f>
        <v>-205.53</v>
      </c>
      <c r="BA859">
        <f>Source!Y277</f>
        <v>-119.72</v>
      </c>
      <c r="CD859">
        <v>1</v>
      </c>
    </row>
    <row r="860" spans="1:83" ht="28.5" x14ac:dyDescent="0.2">
      <c r="A860" s="36" t="s">
        <v>264</v>
      </c>
      <c r="B860" s="38" t="s">
        <v>838</v>
      </c>
      <c r="C860" s="38" t="str">
        <f>Source!G278</f>
        <v>Демонтаж: 3-х проводов ВЛ 0,38 кВ с одной опоры</v>
      </c>
      <c r="D860" s="39" t="str">
        <f>Source!H278</f>
        <v>ШТ</v>
      </c>
      <c r="E860" s="40">
        <f>Source!K278</f>
        <v>22</v>
      </c>
      <c r="F860" s="40"/>
      <c r="G860" s="40">
        <f>Source!I278</f>
        <v>22</v>
      </c>
      <c r="H860" s="42"/>
      <c r="I860" s="41"/>
      <c r="J860" s="42"/>
      <c r="K860" s="41"/>
      <c r="L860" s="42"/>
    </row>
    <row r="861" spans="1:83" ht="15" x14ac:dyDescent="0.2">
      <c r="A861" s="37"/>
      <c r="B861" s="40">
        <v>1</v>
      </c>
      <c r="C861" s="37" t="s">
        <v>764</v>
      </c>
      <c r="D861" s="39" t="s">
        <v>580</v>
      </c>
      <c r="E861" s="43"/>
      <c r="F861" s="40"/>
      <c r="G861" s="43">
        <f>Source!U278</f>
        <v>27.94</v>
      </c>
      <c r="H861" s="40"/>
      <c r="I861" s="40"/>
      <c r="J861" s="40"/>
      <c r="K861" s="40"/>
      <c r="L861" s="44">
        <f>SUM(L862:L862)-SUMIF(CE862:CE862, 1, L862:L862)</f>
        <v>11660.48</v>
      </c>
    </row>
    <row r="862" spans="1:83" ht="28.5" x14ac:dyDescent="0.2">
      <c r="A862" s="38"/>
      <c r="B862" s="38" t="s">
        <v>659</v>
      </c>
      <c r="C862" s="38" t="s">
        <v>660</v>
      </c>
      <c r="D862" s="39" t="s">
        <v>580</v>
      </c>
      <c r="E862" s="40">
        <v>1.27</v>
      </c>
      <c r="F862" s="40"/>
      <c r="G862" s="40">
        <f>SmtRes!CX230</f>
        <v>27.94</v>
      </c>
      <c r="H862" s="42"/>
      <c r="I862" s="41"/>
      <c r="J862" s="42">
        <f>SmtRes!CZ230</f>
        <v>417.34</v>
      </c>
      <c r="K862" s="41"/>
      <c r="L862" s="42">
        <f>SmtRes!DI230</f>
        <v>11660.48</v>
      </c>
    </row>
    <row r="863" spans="1:83" ht="15" x14ac:dyDescent="0.2">
      <c r="A863" s="37"/>
      <c r="B863" s="40">
        <v>2</v>
      </c>
      <c r="C863" s="37" t="s">
        <v>765</v>
      </c>
      <c r="D863" s="39"/>
      <c r="E863" s="43"/>
      <c r="F863" s="40"/>
      <c r="G863" s="43"/>
      <c r="H863" s="40"/>
      <c r="I863" s="40"/>
      <c r="J863" s="40"/>
      <c r="K863" s="40"/>
      <c r="L863" s="44">
        <f>SUM(L864:L868)-SUMIF(CE864:CE868, 1, L864:L868)</f>
        <v>4082.9800000000014</v>
      </c>
    </row>
    <row r="864" spans="1:83" ht="15" x14ac:dyDescent="0.2">
      <c r="A864" s="37"/>
      <c r="B864" s="40"/>
      <c r="C864" s="37" t="s">
        <v>768</v>
      </c>
      <c r="D864" s="39" t="s">
        <v>580</v>
      </c>
      <c r="E864" s="43"/>
      <c r="F864" s="40"/>
      <c r="G864" s="43">
        <f>Source!V278</f>
        <v>9.02</v>
      </c>
      <c r="H864" s="40"/>
      <c r="I864" s="40"/>
      <c r="J864" s="40"/>
      <c r="K864" s="40"/>
      <c r="L864" s="44">
        <f>SUMIF(CE865:CE868, 1, L865:L868)</f>
        <v>4311.38</v>
      </c>
      <c r="CE864">
        <v>1</v>
      </c>
    </row>
    <row r="865" spans="1:83" ht="28.5" x14ac:dyDescent="0.2">
      <c r="A865" s="38"/>
      <c r="B865" s="38" t="s">
        <v>651</v>
      </c>
      <c r="C865" s="38" t="s">
        <v>653</v>
      </c>
      <c r="D865" s="39" t="s">
        <v>366</v>
      </c>
      <c r="E865" s="40">
        <v>0.35</v>
      </c>
      <c r="F865" s="40"/>
      <c r="G865" s="40">
        <f>SmtRes!CX232</f>
        <v>7.7</v>
      </c>
      <c r="H865" s="42">
        <f>SmtRes!CZ232</f>
        <v>346.73</v>
      </c>
      <c r="I865" s="41">
        <f>SmtRes!AJ232</f>
        <v>1.26</v>
      </c>
      <c r="J865" s="42">
        <f>ROUND(H865*I865, 2)</f>
        <v>436.88</v>
      </c>
      <c r="K865" s="41"/>
      <c r="L865" s="42">
        <f>SmtRes!DG232</f>
        <v>3363.98</v>
      </c>
    </row>
    <row r="866" spans="1:83" ht="28.5" x14ac:dyDescent="0.2">
      <c r="A866" s="38"/>
      <c r="B866" s="38" t="s">
        <v>590</v>
      </c>
      <c r="C866" s="38" t="s">
        <v>767</v>
      </c>
      <c r="D866" s="39" t="s">
        <v>580</v>
      </c>
      <c r="E866" s="40">
        <f>SmtRes!DO232*SmtRes!AT232</f>
        <v>0.35</v>
      </c>
      <c r="F866" s="40"/>
      <c r="G866" s="40">
        <f>SmtRes!DO232*SmtRes!CX232</f>
        <v>7.7</v>
      </c>
      <c r="H866" s="42"/>
      <c r="I866" s="41"/>
      <c r="J866" s="42">
        <f>ROUND(SmtRes!AG232/SmtRes!DO232, 2)</f>
        <v>477.98</v>
      </c>
      <c r="K866" s="41"/>
      <c r="L866" s="42">
        <f>SmtRes!DH232</f>
        <v>3680.45</v>
      </c>
      <c r="CE866">
        <v>1</v>
      </c>
    </row>
    <row r="867" spans="1:83" ht="28.5" x14ac:dyDescent="0.2">
      <c r="A867" s="38"/>
      <c r="B867" s="38" t="s">
        <v>587</v>
      </c>
      <c r="C867" s="38" t="s">
        <v>589</v>
      </c>
      <c r="D867" s="39" t="s">
        <v>366</v>
      </c>
      <c r="E867" s="40">
        <v>0.06</v>
      </c>
      <c r="F867" s="40"/>
      <c r="G867" s="40">
        <f>SmtRes!CX233</f>
        <v>1.32</v>
      </c>
      <c r="H867" s="42"/>
      <c r="I867" s="41"/>
      <c r="J867" s="42">
        <f>SmtRes!CZ233</f>
        <v>544.70000000000005</v>
      </c>
      <c r="K867" s="41"/>
      <c r="L867" s="42">
        <f>SmtRes!DG233</f>
        <v>719</v>
      </c>
    </row>
    <row r="868" spans="1:83" ht="28.5" x14ac:dyDescent="0.2">
      <c r="A868" s="38"/>
      <c r="B868" s="38" t="s">
        <v>590</v>
      </c>
      <c r="C868" s="45" t="s">
        <v>767</v>
      </c>
      <c r="D868" s="46" t="s">
        <v>580</v>
      </c>
      <c r="E868" s="47">
        <f>SmtRes!DO233*SmtRes!AT233</f>
        <v>0.06</v>
      </c>
      <c r="F868" s="47"/>
      <c r="G868" s="47">
        <f>SmtRes!DO233*SmtRes!CX233</f>
        <v>1.32</v>
      </c>
      <c r="H868" s="48"/>
      <c r="I868" s="49"/>
      <c r="J868" s="48">
        <f>ROUND(SmtRes!AG233/SmtRes!DO233, 2)</f>
        <v>477.98</v>
      </c>
      <c r="K868" s="49"/>
      <c r="L868" s="48">
        <f>SmtRes!DH233</f>
        <v>630.92999999999995</v>
      </c>
      <c r="CE868">
        <v>1</v>
      </c>
    </row>
    <row r="869" spans="1:83" ht="15" x14ac:dyDescent="0.2">
      <c r="A869" s="38"/>
      <c r="B869" s="38"/>
      <c r="C869" s="52" t="s">
        <v>770</v>
      </c>
      <c r="D869" s="39"/>
      <c r="E869" s="40"/>
      <c r="F869" s="40"/>
      <c r="G869" s="40"/>
      <c r="H869" s="42"/>
      <c r="I869" s="41"/>
      <c r="J869" s="42"/>
      <c r="K869" s="41"/>
      <c r="L869" s="42">
        <f>L861+L863+L864</f>
        <v>20054.84</v>
      </c>
    </row>
    <row r="870" spans="1:83" ht="14.25" x14ac:dyDescent="0.2">
      <c r="A870" s="38"/>
      <c r="B870" s="38"/>
      <c r="C870" s="38" t="s">
        <v>771</v>
      </c>
      <c r="D870" s="39"/>
      <c r="E870" s="40"/>
      <c r="F870" s="40"/>
      <c r="G870" s="40"/>
      <c r="H870" s="42"/>
      <c r="I870" s="41"/>
      <c r="J870" s="42"/>
      <c r="K870" s="41"/>
      <c r="L870" s="42">
        <f>SUM(AR860:AR873)+SUM(AS860:AS873)+SUM(AT860:AT873)+SUM(AU860:AU873)+SUM(AV860:AV873)</f>
        <v>15971.86</v>
      </c>
    </row>
    <row r="871" spans="1:83" ht="14.25" x14ac:dyDescent="0.2">
      <c r="A871" s="38"/>
      <c r="B871" s="38" t="s">
        <v>26</v>
      </c>
      <c r="C871" s="38" t="s">
        <v>772</v>
      </c>
      <c r="D871" s="39" t="s">
        <v>338</v>
      </c>
      <c r="E871" s="40">
        <f>Source!BZ278</f>
        <v>103</v>
      </c>
      <c r="F871" s="40"/>
      <c r="G871" s="40">
        <f>Source!AT278</f>
        <v>103</v>
      </c>
      <c r="H871" s="42"/>
      <c r="I871" s="41"/>
      <c r="J871" s="42"/>
      <c r="K871" s="41"/>
      <c r="L871" s="42">
        <f>SUM(AZ860:AZ873)</f>
        <v>16451.02</v>
      </c>
    </row>
    <row r="872" spans="1:83" ht="14.25" x14ac:dyDescent="0.2">
      <c r="A872" s="45"/>
      <c r="B872" s="45" t="s">
        <v>27</v>
      </c>
      <c r="C872" s="45" t="s">
        <v>773</v>
      </c>
      <c r="D872" s="46" t="s">
        <v>338</v>
      </c>
      <c r="E872" s="47">
        <f>Source!CA278</f>
        <v>60</v>
      </c>
      <c r="F872" s="47"/>
      <c r="G872" s="47">
        <f>Source!AU278</f>
        <v>60</v>
      </c>
      <c r="H872" s="48"/>
      <c r="I872" s="49"/>
      <c r="J872" s="48"/>
      <c r="K872" s="49"/>
      <c r="L872" s="48">
        <f>SUM(BA860:BA873)</f>
        <v>9583.1200000000008</v>
      </c>
    </row>
    <row r="873" spans="1:83" ht="15" x14ac:dyDescent="0.2">
      <c r="C873" s="91" t="s">
        <v>774</v>
      </c>
      <c r="D873" s="91"/>
      <c r="E873" s="91"/>
      <c r="F873" s="91"/>
      <c r="G873" s="91"/>
      <c r="H873" s="91"/>
      <c r="I873" s="92">
        <f>K873/E860</f>
        <v>2094.9536363636366</v>
      </c>
      <c r="J873" s="92"/>
      <c r="K873" s="92">
        <f>L861+L863+L871+L872+L864</f>
        <v>46088.98</v>
      </c>
      <c r="L873" s="92"/>
      <c r="AD873">
        <f>ROUND((Source!AT278/100)*((ROUND(SUMIF(SmtRes!AQ230:'SmtRes'!AQ233,"=1",SmtRes!AD230:'SmtRes'!AD233)*Source!I278, 2)+ROUND(SUMIF(SmtRes!AQ230:'SmtRes'!AQ233,"=1",SmtRes!AC230:'SmtRes'!AC233)*Source!I278, 2))), 2)</f>
        <v>31118.98</v>
      </c>
      <c r="AE873">
        <f>ROUND((Source!AU278/100)*((ROUND(SUMIF(SmtRes!AQ230:'SmtRes'!AQ233,"=1",SmtRes!AD230:'SmtRes'!AD233)*Source!I278, 2)+ROUND(SUMIF(SmtRes!AQ230:'SmtRes'!AQ233,"=1",SmtRes!AC230:'SmtRes'!AC233)*Source!I278, 2))), 2)</f>
        <v>18127.560000000001</v>
      </c>
      <c r="AN873" s="50">
        <f>L861+L863+L871+L872+L864</f>
        <v>46088.98</v>
      </c>
      <c r="AO873" s="50">
        <f>L863</f>
        <v>4082.9800000000014</v>
      </c>
      <c r="AQ873" t="s">
        <v>775</v>
      </c>
      <c r="AR873" s="50">
        <f>L861</f>
        <v>11660.48</v>
      </c>
      <c r="AT873" s="50">
        <f>L864</f>
        <v>4311.38</v>
      </c>
      <c r="AV873" t="s">
        <v>775</v>
      </c>
      <c r="AW873">
        <f>0</f>
        <v>0</v>
      </c>
      <c r="AZ873">
        <f>Source!X278</f>
        <v>16451.02</v>
      </c>
      <c r="BA873">
        <f>Source!Y278</f>
        <v>9583.1200000000008</v>
      </c>
      <c r="CD873">
        <v>1</v>
      </c>
    </row>
    <row r="874" spans="1:83" ht="28.5" x14ac:dyDescent="0.2">
      <c r="A874" s="36" t="s">
        <v>265</v>
      </c>
      <c r="B874" s="38" t="s">
        <v>839</v>
      </c>
      <c r="C874" s="38" t="str">
        <f>Source!G279</f>
        <v>Демонтаж: одного дополнительного провода с одной опоры</v>
      </c>
      <c r="D874" s="39" t="str">
        <f>Source!H279</f>
        <v>ШТ</v>
      </c>
      <c r="E874" s="40">
        <f>Source!K279</f>
        <v>-22</v>
      </c>
      <c r="F874" s="40"/>
      <c r="G874" s="40">
        <f>Source!I279</f>
        <v>-22</v>
      </c>
      <c r="H874" s="42"/>
      <c r="I874" s="41"/>
      <c r="J874" s="42"/>
      <c r="K874" s="41"/>
      <c r="L874" s="42"/>
    </row>
    <row r="875" spans="1:83" ht="15" x14ac:dyDescent="0.2">
      <c r="A875" s="37"/>
      <c r="B875" s="40">
        <v>1</v>
      </c>
      <c r="C875" s="37" t="s">
        <v>764</v>
      </c>
      <c r="D875" s="39" t="s">
        <v>580</v>
      </c>
      <c r="E875" s="43"/>
      <c r="F875" s="40"/>
      <c r="G875" s="43">
        <f>Source!U279</f>
        <v>-3.3</v>
      </c>
      <c r="H875" s="40"/>
      <c r="I875" s="40"/>
      <c r="J875" s="40"/>
      <c r="K875" s="40"/>
      <c r="L875" s="44">
        <f>SUM(L876:L876)-SUMIF(CE876:CE876, 1, L876:L876)</f>
        <v>-1353.69</v>
      </c>
    </row>
    <row r="876" spans="1:83" ht="28.5" x14ac:dyDescent="0.2">
      <c r="A876" s="38"/>
      <c r="B876" s="38" t="s">
        <v>661</v>
      </c>
      <c r="C876" s="38" t="s">
        <v>662</v>
      </c>
      <c r="D876" s="39" t="s">
        <v>580</v>
      </c>
      <c r="E876" s="40">
        <v>0.15</v>
      </c>
      <c r="F876" s="40"/>
      <c r="G876" s="40">
        <f>SmtRes!CX234</f>
        <v>-3.3</v>
      </c>
      <c r="H876" s="42"/>
      <c r="I876" s="41"/>
      <c r="J876" s="42">
        <f>SmtRes!CZ234</f>
        <v>410.21</v>
      </c>
      <c r="K876" s="41"/>
      <c r="L876" s="42">
        <f>SmtRes!DI234</f>
        <v>-1353.69</v>
      </c>
    </row>
    <row r="877" spans="1:83" ht="15" x14ac:dyDescent="0.2">
      <c r="A877" s="37"/>
      <c r="B877" s="40">
        <v>2</v>
      </c>
      <c r="C877" s="37" t="s">
        <v>765</v>
      </c>
      <c r="D877" s="39"/>
      <c r="E877" s="43"/>
      <c r="F877" s="40"/>
      <c r="G877" s="43"/>
      <c r="H877" s="40"/>
      <c r="I877" s="40"/>
      <c r="J877" s="40"/>
      <c r="K877" s="40"/>
      <c r="L877" s="44">
        <f>SUM(L878:L882)-SUMIF(CE878:CE882, 1, L878:L882)</f>
        <v>-792.62999999999943</v>
      </c>
    </row>
    <row r="878" spans="1:83" ht="15" x14ac:dyDescent="0.2">
      <c r="A878" s="37"/>
      <c r="B878" s="40"/>
      <c r="C878" s="37" t="s">
        <v>768</v>
      </c>
      <c r="D878" s="39" t="s">
        <v>580</v>
      </c>
      <c r="E878" s="43"/>
      <c r="F878" s="40"/>
      <c r="G878" s="43">
        <f>Source!V279</f>
        <v>-1.76</v>
      </c>
      <c r="H878" s="40"/>
      <c r="I878" s="40"/>
      <c r="J878" s="40"/>
      <c r="K878" s="40"/>
      <c r="L878" s="44">
        <f>SUMIF(CE879:CE882, 1, L879:L882)</f>
        <v>-841.25</v>
      </c>
      <c r="CE878">
        <v>1</v>
      </c>
    </row>
    <row r="879" spans="1:83" ht="28.5" x14ac:dyDescent="0.2">
      <c r="A879" s="38"/>
      <c r="B879" s="38" t="s">
        <v>651</v>
      </c>
      <c r="C879" s="38" t="s">
        <v>653</v>
      </c>
      <c r="D879" s="39" t="s">
        <v>366</v>
      </c>
      <c r="E879" s="40">
        <v>7.0000000000000007E-2</v>
      </c>
      <c r="F879" s="40"/>
      <c r="G879" s="40">
        <f>SmtRes!CX236</f>
        <v>-1.54</v>
      </c>
      <c r="H879" s="42">
        <f>SmtRes!CZ236</f>
        <v>346.73</v>
      </c>
      <c r="I879" s="41">
        <f>SmtRes!AJ236</f>
        <v>1.26</v>
      </c>
      <c r="J879" s="42">
        <f>ROUND(H879*I879, 2)</f>
        <v>436.88</v>
      </c>
      <c r="K879" s="41"/>
      <c r="L879" s="42">
        <f>SmtRes!DG236</f>
        <v>-672.8</v>
      </c>
    </row>
    <row r="880" spans="1:83" ht="28.5" x14ac:dyDescent="0.2">
      <c r="A880" s="38"/>
      <c r="B880" s="38" t="s">
        <v>590</v>
      </c>
      <c r="C880" s="38" t="s">
        <v>767</v>
      </c>
      <c r="D880" s="39" t="s">
        <v>580</v>
      </c>
      <c r="E880" s="40">
        <f>SmtRes!DO236*SmtRes!AT236</f>
        <v>7.0000000000000007E-2</v>
      </c>
      <c r="F880" s="40"/>
      <c r="G880" s="40">
        <f>SmtRes!DO236*SmtRes!CX236</f>
        <v>-1.54</v>
      </c>
      <c r="H880" s="42"/>
      <c r="I880" s="41"/>
      <c r="J880" s="42">
        <f>ROUND(SmtRes!AG236/SmtRes!DO236, 2)</f>
        <v>477.98</v>
      </c>
      <c r="K880" s="41"/>
      <c r="L880" s="42">
        <f>SmtRes!DH236</f>
        <v>-736.09</v>
      </c>
      <c r="CE880">
        <v>1</v>
      </c>
    </row>
    <row r="881" spans="1:83" ht="28.5" x14ac:dyDescent="0.2">
      <c r="A881" s="38"/>
      <c r="B881" s="38" t="s">
        <v>587</v>
      </c>
      <c r="C881" s="38" t="s">
        <v>589</v>
      </c>
      <c r="D881" s="39" t="s">
        <v>366</v>
      </c>
      <c r="E881" s="40">
        <v>0.01</v>
      </c>
      <c r="F881" s="40"/>
      <c r="G881" s="40">
        <f>SmtRes!CX237</f>
        <v>-0.22</v>
      </c>
      <c r="H881" s="42"/>
      <c r="I881" s="41"/>
      <c r="J881" s="42">
        <f>SmtRes!CZ237</f>
        <v>544.70000000000005</v>
      </c>
      <c r="K881" s="41"/>
      <c r="L881" s="42">
        <f>SmtRes!DG237</f>
        <v>-119.83</v>
      </c>
    </row>
    <row r="882" spans="1:83" ht="28.5" x14ac:dyDescent="0.2">
      <c r="A882" s="38"/>
      <c r="B882" s="38" t="s">
        <v>590</v>
      </c>
      <c r="C882" s="45" t="s">
        <v>767</v>
      </c>
      <c r="D882" s="46" t="s">
        <v>580</v>
      </c>
      <c r="E882" s="47">
        <f>SmtRes!DO237*SmtRes!AT237</f>
        <v>0.01</v>
      </c>
      <c r="F882" s="47"/>
      <c r="G882" s="47">
        <f>SmtRes!DO237*SmtRes!CX237</f>
        <v>-0.22</v>
      </c>
      <c r="H882" s="48"/>
      <c r="I882" s="49"/>
      <c r="J882" s="48">
        <f>ROUND(SmtRes!AG237/SmtRes!DO237, 2)</f>
        <v>477.98</v>
      </c>
      <c r="K882" s="49"/>
      <c r="L882" s="48">
        <f>SmtRes!DH237</f>
        <v>-105.16</v>
      </c>
      <c r="CE882">
        <v>1</v>
      </c>
    </row>
    <row r="883" spans="1:83" ht="15" x14ac:dyDescent="0.2">
      <c r="A883" s="38"/>
      <c r="B883" s="38"/>
      <c r="C883" s="52" t="s">
        <v>770</v>
      </c>
      <c r="D883" s="39"/>
      <c r="E883" s="40"/>
      <c r="F883" s="40"/>
      <c r="G883" s="40"/>
      <c r="H883" s="42"/>
      <c r="I883" s="41"/>
      <c r="J883" s="42"/>
      <c r="K883" s="41"/>
      <c r="L883" s="42">
        <f>L875+L877+L878</f>
        <v>-2987.5699999999997</v>
      </c>
    </row>
    <row r="884" spans="1:83" ht="14.25" x14ac:dyDescent="0.2">
      <c r="A884" s="38"/>
      <c r="B884" s="38"/>
      <c r="C884" s="38" t="s">
        <v>771</v>
      </c>
      <c r="D884" s="39"/>
      <c r="E884" s="40"/>
      <c r="F884" s="40"/>
      <c r="G884" s="40"/>
      <c r="H884" s="42"/>
      <c r="I884" s="41"/>
      <c r="J884" s="42"/>
      <c r="K884" s="41"/>
      <c r="L884" s="42">
        <f>SUM(AR874:AR887)+SUM(AS874:AS887)+SUM(AT874:AT887)+SUM(AU874:AU887)+SUM(AV874:AV887)</f>
        <v>-2194.94</v>
      </c>
    </row>
    <row r="885" spans="1:83" ht="14.25" x14ac:dyDescent="0.2">
      <c r="A885" s="38"/>
      <c r="B885" s="38" t="s">
        <v>26</v>
      </c>
      <c r="C885" s="38" t="s">
        <v>772</v>
      </c>
      <c r="D885" s="39" t="s">
        <v>338</v>
      </c>
      <c r="E885" s="40">
        <f>Source!BZ279</f>
        <v>103</v>
      </c>
      <c r="F885" s="40"/>
      <c r="G885" s="40">
        <f>Source!AT279</f>
        <v>103</v>
      </c>
      <c r="H885" s="42"/>
      <c r="I885" s="41"/>
      <c r="J885" s="42"/>
      <c r="K885" s="41"/>
      <c r="L885" s="42">
        <f>SUM(AZ874:AZ887)</f>
        <v>-2260.79</v>
      </c>
    </row>
    <row r="886" spans="1:83" ht="14.25" x14ac:dyDescent="0.2">
      <c r="A886" s="45"/>
      <c r="B886" s="45" t="s">
        <v>27</v>
      </c>
      <c r="C886" s="45" t="s">
        <v>773</v>
      </c>
      <c r="D886" s="46" t="s">
        <v>338</v>
      </c>
      <c r="E886" s="47">
        <f>Source!CA279</f>
        <v>60</v>
      </c>
      <c r="F886" s="47"/>
      <c r="G886" s="47">
        <f>Source!AU279</f>
        <v>60</v>
      </c>
      <c r="H886" s="48"/>
      <c r="I886" s="49"/>
      <c r="J886" s="48"/>
      <c r="K886" s="49"/>
      <c r="L886" s="48">
        <f>SUM(BA874:BA887)</f>
        <v>-1316.96</v>
      </c>
    </row>
    <row r="887" spans="1:83" ht="15" x14ac:dyDescent="0.2">
      <c r="C887" s="91" t="s">
        <v>774</v>
      </c>
      <c r="D887" s="91"/>
      <c r="E887" s="91"/>
      <c r="F887" s="91"/>
      <c r="G887" s="91"/>
      <c r="H887" s="91"/>
      <c r="I887" s="92">
        <f>K887/E874</f>
        <v>298.42363636363638</v>
      </c>
      <c r="J887" s="92"/>
      <c r="K887" s="92">
        <f>L875+L877+L885+L886+L878</f>
        <v>-6565.32</v>
      </c>
      <c r="L887" s="92"/>
      <c r="AD887">
        <f>ROUND((Source!AT279/100)*((ROUND(SUMIF(SmtRes!AQ234:'SmtRes'!AQ237,"=1",SmtRes!AD234:'SmtRes'!AD237)*Source!I279, 2)+ROUND(SUMIF(SmtRes!AQ234:'SmtRes'!AQ237,"=1",SmtRes!AC234:'SmtRes'!AC237)*Source!I279, 2))), 2)</f>
        <v>-30957.41</v>
      </c>
      <c r="AE887">
        <f>ROUND((Source!AU279/100)*((ROUND(SUMIF(SmtRes!AQ234:'SmtRes'!AQ237,"=1",SmtRes!AD234:'SmtRes'!AD237)*Source!I279, 2)+ROUND(SUMIF(SmtRes!AQ234:'SmtRes'!AQ237,"=1",SmtRes!AC234:'SmtRes'!AC237)*Source!I279, 2))), 2)</f>
        <v>-18033.439999999999</v>
      </c>
      <c r="AN887" s="50">
        <f>L875+L877+L885+L886+L878</f>
        <v>-6565.32</v>
      </c>
      <c r="AO887" s="50">
        <f>L877</f>
        <v>-792.62999999999943</v>
      </c>
      <c r="AQ887" t="s">
        <v>775</v>
      </c>
      <c r="AR887" s="50">
        <f>L875</f>
        <v>-1353.69</v>
      </c>
      <c r="AT887" s="50">
        <f>L878</f>
        <v>-841.25</v>
      </c>
      <c r="AV887" t="s">
        <v>775</v>
      </c>
      <c r="AW887">
        <f>0</f>
        <v>0</v>
      </c>
      <c r="AZ887">
        <f>Source!X279</f>
        <v>-2260.79</v>
      </c>
      <c r="BA887">
        <f>Source!Y279</f>
        <v>-1316.96</v>
      </c>
      <c r="CD887">
        <v>1</v>
      </c>
    </row>
    <row r="888" spans="1:83" ht="28.5" x14ac:dyDescent="0.2">
      <c r="A888" s="36" t="s">
        <v>266</v>
      </c>
      <c r="B888" s="38" t="s">
        <v>839</v>
      </c>
      <c r="C888" s="38" t="str">
        <f>Source!G280</f>
        <v>Демонтаж: одного дополнительного провода с одной опоры</v>
      </c>
      <c r="D888" s="39" t="str">
        <f>Source!H280</f>
        <v>ШТ</v>
      </c>
      <c r="E888" s="40">
        <f>Source!K280</f>
        <v>-22</v>
      </c>
      <c r="F888" s="40"/>
      <c r="G888" s="40">
        <f>Source!I280</f>
        <v>-22</v>
      </c>
      <c r="H888" s="42"/>
      <c r="I888" s="41"/>
      <c r="J888" s="42"/>
      <c r="K888" s="41"/>
      <c r="L888" s="42"/>
    </row>
    <row r="889" spans="1:83" ht="15" x14ac:dyDescent="0.2">
      <c r="A889" s="37"/>
      <c r="B889" s="40">
        <v>1</v>
      </c>
      <c r="C889" s="37" t="s">
        <v>764</v>
      </c>
      <c r="D889" s="39" t="s">
        <v>580</v>
      </c>
      <c r="E889" s="43"/>
      <c r="F889" s="40"/>
      <c r="G889" s="43">
        <f>Source!U280</f>
        <v>-3.3</v>
      </c>
      <c r="H889" s="40"/>
      <c r="I889" s="40"/>
      <c r="J889" s="40"/>
      <c r="K889" s="40"/>
      <c r="L889" s="44">
        <f>SUM(L890:L890)-SUMIF(CE890:CE890, 1, L890:L890)</f>
        <v>-1353.69</v>
      </c>
    </row>
    <row r="890" spans="1:83" ht="28.5" x14ac:dyDescent="0.2">
      <c r="A890" s="38"/>
      <c r="B890" s="38" t="s">
        <v>661</v>
      </c>
      <c r="C890" s="38" t="s">
        <v>662</v>
      </c>
      <c r="D890" s="39" t="s">
        <v>580</v>
      </c>
      <c r="E890" s="40">
        <v>0.15</v>
      </c>
      <c r="F890" s="40"/>
      <c r="G890" s="40">
        <f>SmtRes!CX238</f>
        <v>-3.3</v>
      </c>
      <c r="H890" s="42"/>
      <c r="I890" s="41"/>
      <c r="J890" s="42">
        <f>SmtRes!CZ238</f>
        <v>410.21</v>
      </c>
      <c r="K890" s="41"/>
      <c r="L890" s="42">
        <f>SmtRes!DI238</f>
        <v>-1353.69</v>
      </c>
    </row>
    <row r="891" spans="1:83" ht="15" x14ac:dyDescent="0.2">
      <c r="A891" s="37"/>
      <c r="B891" s="40">
        <v>2</v>
      </c>
      <c r="C891" s="37" t="s">
        <v>765</v>
      </c>
      <c r="D891" s="39"/>
      <c r="E891" s="43"/>
      <c r="F891" s="40"/>
      <c r="G891" s="43"/>
      <c r="H891" s="40"/>
      <c r="I891" s="40"/>
      <c r="J891" s="40"/>
      <c r="K891" s="40"/>
      <c r="L891" s="44">
        <f>SUM(L892:L896)-SUMIF(CE892:CE896, 1, L892:L896)</f>
        <v>-792.62999999999943</v>
      </c>
    </row>
    <row r="892" spans="1:83" ht="15" x14ac:dyDescent="0.2">
      <c r="A892" s="37"/>
      <c r="B892" s="40"/>
      <c r="C892" s="37" t="s">
        <v>768</v>
      </c>
      <c r="D892" s="39" t="s">
        <v>580</v>
      </c>
      <c r="E892" s="43"/>
      <c r="F892" s="40"/>
      <c r="G892" s="43">
        <f>Source!V280</f>
        <v>-1.76</v>
      </c>
      <c r="H892" s="40"/>
      <c r="I892" s="40"/>
      <c r="J892" s="40"/>
      <c r="K892" s="40"/>
      <c r="L892" s="44">
        <f>SUMIF(CE893:CE896, 1, L893:L896)</f>
        <v>-841.25</v>
      </c>
      <c r="CE892">
        <v>1</v>
      </c>
    </row>
    <row r="893" spans="1:83" ht="28.5" x14ac:dyDescent="0.2">
      <c r="A893" s="38"/>
      <c r="B893" s="38" t="s">
        <v>651</v>
      </c>
      <c r="C893" s="38" t="s">
        <v>653</v>
      </c>
      <c r="D893" s="39" t="s">
        <v>366</v>
      </c>
      <c r="E893" s="40">
        <v>7.0000000000000007E-2</v>
      </c>
      <c r="F893" s="40"/>
      <c r="G893" s="40">
        <f>SmtRes!CX240</f>
        <v>-1.54</v>
      </c>
      <c r="H893" s="42">
        <f>SmtRes!CZ240</f>
        <v>346.73</v>
      </c>
      <c r="I893" s="41">
        <f>SmtRes!AJ240</f>
        <v>1.26</v>
      </c>
      <c r="J893" s="42">
        <f>ROUND(H893*I893, 2)</f>
        <v>436.88</v>
      </c>
      <c r="K893" s="41"/>
      <c r="L893" s="42">
        <f>SmtRes!DG240</f>
        <v>-672.8</v>
      </c>
    </row>
    <row r="894" spans="1:83" ht="28.5" x14ac:dyDescent="0.2">
      <c r="A894" s="38"/>
      <c r="B894" s="38" t="s">
        <v>590</v>
      </c>
      <c r="C894" s="38" t="s">
        <v>767</v>
      </c>
      <c r="D894" s="39" t="s">
        <v>580</v>
      </c>
      <c r="E894" s="40">
        <f>SmtRes!DO240*SmtRes!AT240</f>
        <v>7.0000000000000007E-2</v>
      </c>
      <c r="F894" s="40"/>
      <c r="G894" s="40">
        <f>SmtRes!DO240*SmtRes!CX240</f>
        <v>-1.54</v>
      </c>
      <c r="H894" s="42"/>
      <c r="I894" s="41"/>
      <c r="J894" s="42">
        <f>ROUND(SmtRes!AG240/SmtRes!DO240, 2)</f>
        <v>477.98</v>
      </c>
      <c r="K894" s="41"/>
      <c r="L894" s="42">
        <f>SmtRes!DH240</f>
        <v>-736.09</v>
      </c>
      <c r="CE894">
        <v>1</v>
      </c>
    </row>
    <row r="895" spans="1:83" ht="28.5" x14ac:dyDescent="0.2">
      <c r="A895" s="38"/>
      <c r="B895" s="38" t="s">
        <v>587</v>
      </c>
      <c r="C895" s="38" t="s">
        <v>589</v>
      </c>
      <c r="D895" s="39" t="s">
        <v>366</v>
      </c>
      <c r="E895" s="40">
        <v>0.01</v>
      </c>
      <c r="F895" s="40"/>
      <c r="G895" s="40">
        <f>SmtRes!CX241</f>
        <v>-0.22</v>
      </c>
      <c r="H895" s="42"/>
      <c r="I895" s="41"/>
      <c r="J895" s="42">
        <f>SmtRes!CZ241</f>
        <v>544.70000000000005</v>
      </c>
      <c r="K895" s="41"/>
      <c r="L895" s="42">
        <f>SmtRes!DG241</f>
        <v>-119.83</v>
      </c>
    </row>
    <row r="896" spans="1:83" ht="28.5" x14ac:dyDescent="0.2">
      <c r="A896" s="38"/>
      <c r="B896" s="38" t="s">
        <v>590</v>
      </c>
      <c r="C896" s="45" t="s">
        <v>767</v>
      </c>
      <c r="D896" s="46" t="s">
        <v>580</v>
      </c>
      <c r="E896" s="47">
        <f>SmtRes!DO241*SmtRes!AT241</f>
        <v>0.01</v>
      </c>
      <c r="F896" s="47"/>
      <c r="G896" s="47">
        <f>SmtRes!DO241*SmtRes!CX241</f>
        <v>-0.22</v>
      </c>
      <c r="H896" s="48"/>
      <c r="I896" s="49"/>
      <c r="J896" s="48">
        <f>ROUND(SmtRes!AG241/SmtRes!DO241, 2)</f>
        <v>477.98</v>
      </c>
      <c r="K896" s="49"/>
      <c r="L896" s="48">
        <f>SmtRes!DH241</f>
        <v>-105.16</v>
      </c>
      <c r="CE896">
        <v>1</v>
      </c>
    </row>
    <row r="897" spans="1:82" ht="15" x14ac:dyDescent="0.2">
      <c r="A897" s="38"/>
      <c r="B897" s="38"/>
      <c r="C897" s="52" t="s">
        <v>770</v>
      </c>
      <c r="D897" s="39"/>
      <c r="E897" s="40"/>
      <c r="F897" s="40"/>
      <c r="G897" s="40"/>
      <c r="H897" s="42"/>
      <c r="I897" s="41"/>
      <c r="J897" s="42"/>
      <c r="K897" s="41"/>
      <c r="L897" s="42">
        <f>L889+L891+L892</f>
        <v>-2987.5699999999997</v>
      </c>
    </row>
    <row r="898" spans="1:82" ht="14.25" x14ac:dyDescent="0.2">
      <c r="A898" s="38"/>
      <c r="B898" s="38"/>
      <c r="C898" s="38" t="s">
        <v>771</v>
      </c>
      <c r="D898" s="39"/>
      <c r="E898" s="40"/>
      <c r="F898" s="40"/>
      <c r="G898" s="40"/>
      <c r="H898" s="42"/>
      <c r="I898" s="41"/>
      <c r="J898" s="42"/>
      <c r="K898" s="41"/>
      <c r="L898" s="42">
        <f>SUM(AR888:AR901)+SUM(AS888:AS901)+SUM(AT888:AT901)+SUM(AU888:AU901)+SUM(AV888:AV901)</f>
        <v>-2194.94</v>
      </c>
    </row>
    <row r="899" spans="1:82" ht="14.25" x14ac:dyDescent="0.2">
      <c r="A899" s="38"/>
      <c r="B899" s="38" t="s">
        <v>26</v>
      </c>
      <c r="C899" s="38" t="s">
        <v>772</v>
      </c>
      <c r="D899" s="39" t="s">
        <v>338</v>
      </c>
      <c r="E899" s="40">
        <f>Source!BZ280</f>
        <v>103</v>
      </c>
      <c r="F899" s="40"/>
      <c r="G899" s="40">
        <f>Source!AT280</f>
        <v>103</v>
      </c>
      <c r="H899" s="42"/>
      <c r="I899" s="41"/>
      <c r="J899" s="42"/>
      <c r="K899" s="41"/>
      <c r="L899" s="42">
        <f>SUM(AZ888:AZ901)</f>
        <v>-2260.79</v>
      </c>
    </row>
    <row r="900" spans="1:82" ht="14.25" x14ac:dyDescent="0.2">
      <c r="A900" s="45"/>
      <c r="B900" s="45" t="s">
        <v>27</v>
      </c>
      <c r="C900" s="45" t="s">
        <v>773</v>
      </c>
      <c r="D900" s="46" t="s">
        <v>338</v>
      </c>
      <c r="E900" s="47">
        <f>Source!CA280</f>
        <v>60</v>
      </c>
      <c r="F900" s="47"/>
      <c r="G900" s="47">
        <f>Source!AU280</f>
        <v>60</v>
      </c>
      <c r="H900" s="48"/>
      <c r="I900" s="49"/>
      <c r="J900" s="48"/>
      <c r="K900" s="49"/>
      <c r="L900" s="48">
        <f>SUM(BA888:BA901)</f>
        <v>-1316.96</v>
      </c>
    </row>
    <row r="901" spans="1:82" ht="15" x14ac:dyDescent="0.2">
      <c r="C901" s="91" t="s">
        <v>774</v>
      </c>
      <c r="D901" s="91"/>
      <c r="E901" s="91"/>
      <c r="F901" s="91"/>
      <c r="G901" s="91"/>
      <c r="H901" s="91"/>
      <c r="I901" s="92">
        <f>K901/E888</f>
        <v>298.42363636363638</v>
      </c>
      <c r="J901" s="92"/>
      <c r="K901" s="92">
        <f>L889+L891+L899+L900+L892</f>
        <v>-6565.32</v>
      </c>
      <c r="L901" s="92"/>
      <c r="AD901">
        <f>ROUND((Source!AT280/100)*((ROUND(SUMIF(SmtRes!AQ238:'SmtRes'!AQ241,"=1",SmtRes!AD238:'SmtRes'!AD241)*Source!I280, 2)+ROUND(SUMIF(SmtRes!AQ238:'SmtRes'!AQ241,"=1",SmtRes!AC238:'SmtRes'!AC241)*Source!I280, 2))), 2)</f>
        <v>-30957.41</v>
      </c>
      <c r="AE901">
        <f>ROUND((Source!AU280/100)*((ROUND(SUMIF(SmtRes!AQ238:'SmtRes'!AQ241,"=1",SmtRes!AD238:'SmtRes'!AD241)*Source!I280, 2)+ROUND(SUMIF(SmtRes!AQ238:'SmtRes'!AQ241,"=1",SmtRes!AC238:'SmtRes'!AC241)*Source!I280, 2))), 2)</f>
        <v>-18033.439999999999</v>
      </c>
      <c r="AN901" s="50">
        <f>L889+L891+L899+L900+L892</f>
        <v>-6565.32</v>
      </c>
      <c r="AO901" s="50">
        <f>L891</f>
        <v>-792.62999999999943</v>
      </c>
      <c r="AQ901" t="s">
        <v>775</v>
      </c>
      <c r="AR901" s="50">
        <f>L889</f>
        <v>-1353.69</v>
      </c>
      <c r="AT901" s="50">
        <f>L892</f>
        <v>-841.25</v>
      </c>
      <c r="AV901" t="s">
        <v>775</v>
      </c>
      <c r="AW901">
        <f>0</f>
        <v>0</v>
      </c>
      <c r="AZ901">
        <f>Source!X280</f>
        <v>-2260.79</v>
      </c>
      <c r="BA901">
        <f>Source!Y280</f>
        <v>-1316.96</v>
      </c>
      <c r="CD901">
        <v>1</v>
      </c>
    </row>
    <row r="902" spans="1:82" ht="57" x14ac:dyDescent="0.2">
      <c r="A902" s="60" t="s">
        <v>267</v>
      </c>
      <c r="B902" s="45" t="s">
        <v>268</v>
      </c>
      <c r="C902" s="45" t="str">
        <f>Source!G281</f>
        <v>Погрузка в автотранспортное средство: прочие материалы, детали (с использованием погрузчика) (провода,)</v>
      </c>
      <c r="D902" s="46" t="str">
        <f>Source!H281</f>
        <v>1т груза</v>
      </c>
      <c r="E902" s="47">
        <f>Source!K281</f>
        <v>0.23400000000000001</v>
      </c>
      <c r="F902" s="47"/>
      <c r="G902" s="47">
        <f>Source!I281</f>
        <v>0.23400000000000001</v>
      </c>
      <c r="H902" s="48"/>
      <c r="I902" s="49"/>
      <c r="J902" s="48">
        <f>Source!AK281</f>
        <v>591.5</v>
      </c>
      <c r="K902" s="49"/>
      <c r="L902" s="48">
        <f>Source!HD281</f>
        <v>138.41</v>
      </c>
    </row>
    <row r="903" spans="1:82" ht="15" x14ac:dyDescent="0.2">
      <c r="C903" s="91" t="s">
        <v>774</v>
      </c>
      <c r="D903" s="91"/>
      <c r="E903" s="91"/>
      <c r="F903" s="91"/>
      <c r="G903" s="91"/>
      <c r="H903" s="91"/>
      <c r="I903" s="92">
        <f>K903/E902</f>
        <v>591.49572649572644</v>
      </c>
      <c r="J903" s="92"/>
      <c r="K903" s="92">
        <f>L902</f>
        <v>138.41</v>
      </c>
      <c r="L903" s="92"/>
      <c r="AD903">
        <f>ROUND((Source!AT281/100)*((ROUND(0*Source!I281, 2)+ROUND(0*Source!I281, 2))), 2)</f>
        <v>0</v>
      </c>
      <c r="AE903">
        <f>ROUND((Source!AU281/100)*((ROUND(0*Source!I281, 2)+ROUND(0*Source!I281, 2))), 2)</f>
        <v>0</v>
      </c>
      <c r="AN903" s="50">
        <f>L902</f>
        <v>138.41</v>
      </c>
      <c r="AP903">
        <f>0</f>
        <v>0</v>
      </c>
      <c r="AQ903" t="s">
        <v>775</v>
      </c>
      <c r="AS903">
        <f>0</f>
        <v>0</v>
      </c>
      <c r="AU903">
        <f>0</f>
        <v>0</v>
      </c>
      <c r="AV903" t="s">
        <v>775</v>
      </c>
      <c r="AZ903">
        <f>Source!X281</f>
        <v>0</v>
      </c>
      <c r="BA903">
        <f>Source!Y281</f>
        <v>0</v>
      </c>
      <c r="BB903" s="50">
        <f>L902</f>
        <v>138.41</v>
      </c>
      <c r="CD903">
        <v>1</v>
      </c>
    </row>
    <row r="904" spans="1:82" ht="57" x14ac:dyDescent="0.2">
      <c r="A904" s="60" t="s">
        <v>276</v>
      </c>
      <c r="B904" s="45" t="s">
        <v>277</v>
      </c>
      <c r="C904" s="45" t="str">
        <f>Source!G282</f>
        <v>Разгрузка с автотранспортного средства: прочие материалы, детали (с использованием погрузчика) (провода)</v>
      </c>
      <c r="D904" s="46" t="str">
        <f>Source!H282</f>
        <v>1т груза</v>
      </c>
      <c r="E904" s="47">
        <f>Source!K282</f>
        <v>0.23400000000000001</v>
      </c>
      <c r="F904" s="47"/>
      <c r="G904" s="47">
        <f>Source!I282</f>
        <v>0.23400000000000001</v>
      </c>
      <c r="H904" s="48"/>
      <c r="I904" s="49"/>
      <c r="J904" s="48">
        <f>Source!AK282</f>
        <v>433.65</v>
      </c>
      <c r="K904" s="49"/>
      <c r="L904" s="48">
        <f>Source!HD282</f>
        <v>101.47</v>
      </c>
    </row>
    <row r="905" spans="1:82" ht="15" x14ac:dyDescent="0.2">
      <c r="C905" s="91" t="s">
        <v>774</v>
      </c>
      <c r="D905" s="91"/>
      <c r="E905" s="91"/>
      <c r="F905" s="91"/>
      <c r="G905" s="91"/>
      <c r="H905" s="91"/>
      <c r="I905" s="92">
        <f>K905/E904</f>
        <v>433.63247863247858</v>
      </c>
      <c r="J905" s="92"/>
      <c r="K905" s="92">
        <f>L904</f>
        <v>101.47</v>
      </c>
      <c r="L905" s="92"/>
      <c r="AD905">
        <f>ROUND((Source!AT282/100)*((ROUND(0*Source!I282, 2)+ROUND(0*Source!I282, 2))), 2)</f>
        <v>0</v>
      </c>
      <c r="AE905">
        <f>ROUND((Source!AU282/100)*((ROUND(0*Source!I282, 2)+ROUND(0*Source!I282, 2))), 2)</f>
        <v>0</v>
      </c>
      <c r="AN905" s="50">
        <f>L904</f>
        <v>101.47</v>
      </c>
      <c r="AP905">
        <f>0</f>
        <v>0</v>
      </c>
      <c r="AQ905" t="s">
        <v>775</v>
      </c>
      <c r="AS905">
        <f>0</f>
        <v>0</v>
      </c>
      <c r="AU905">
        <f>0</f>
        <v>0</v>
      </c>
      <c r="AV905" t="s">
        <v>775</v>
      </c>
      <c r="AZ905">
        <f>Source!X282</f>
        <v>0</v>
      </c>
      <c r="BA905">
        <f>Source!Y282</f>
        <v>0</v>
      </c>
      <c r="BB905" s="50">
        <f>L904</f>
        <v>101.47</v>
      </c>
      <c r="CD905">
        <v>1</v>
      </c>
    </row>
    <row r="907" spans="1:82" ht="15" x14ac:dyDescent="0.2">
      <c r="A907" s="57"/>
      <c r="B907" s="58"/>
      <c r="C907" s="94" t="s">
        <v>796</v>
      </c>
      <c r="D907" s="94"/>
      <c r="E907" s="94"/>
      <c r="F907" s="94"/>
      <c r="G907" s="94"/>
      <c r="H907" s="94"/>
      <c r="I907" s="44"/>
      <c r="J907" s="57"/>
      <c r="K907" s="59"/>
      <c r="L907" s="44">
        <f>L909+L910+L916+L920</f>
        <v>36409.980000000003</v>
      </c>
    </row>
    <row r="908" spans="1:82" ht="14.25" x14ac:dyDescent="0.2">
      <c r="A908" s="53"/>
      <c r="B908" s="56"/>
      <c r="C908" s="95" t="s">
        <v>797</v>
      </c>
      <c r="D908" s="96"/>
      <c r="E908" s="96"/>
      <c r="F908" s="96"/>
      <c r="G908" s="96"/>
      <c r="H908" s="96"/>
      <c r="I908" s="42"/>
      <c r="J908" s="53"/>
      <c r="K908" s="40"/>
      <c r="L908" s="42"/>
    </row>
    <row r="909" spans="1:82" ht="14.25" x14ac:dyDescent="0.2">
      <c r="A909" s="53"/>
      <c r="B909" s="56"/>
      <c r="C909" s="96" t="s">
        <v>798</v>
      </c>
      <c r="D909" s="96"/>
      <c r="E909" s="96"/>
      <c r="F909" s="96"/>
      <c r="G909" s="96"/>
      <c r="H909" s="96"/>
      <c r="I909" s="42"/>
      <c r="J909" s="53"/>
      <c r="K909" s="40"/>
      <c r="L909" s="42">
        <f>SUM(AR747:AR905)</f>
        <v>22354.730000000003</v>
      </c>
    </row>
    <row r="910" spans="1:82" ht="14.25" hidden="1" x14ac:dyDescent="0.2">
      <c r="A910" s="53"/>
      <c r="B910" s="56"/>
      <c r="C910" s="96" t="s">
        <v>799</v>
      </c>
      <c r="D910" s="96"/>
      <c r="E910" s="96"/>
      <c r="F910" s="96"/>
      <c r="G910" s="96"/>
      <c r="H910" s="96"/>
      <c r="I910" s="42"/>
      <c r="J910" s="53"/>
      <c r="K910" s="40"/>
      <c r="L910" s="42">
        <f>L912+L915+L914</f>
        <v>13815.370000000004</v>
      </c>
    </row>
    <row r="911" spans="1:82" ht="14.25" hidden="1" x14ac:dyDescent="0.2">
      <c r="A911" s="53"/>
      <c r="B911" s="56"/>
      <c r="C911" s="95" t="s">
        <v>800</v>
      </c>
      <c r="D911" s="96"/>
      <c r="E911" s="96"/>
      <c r="F911" s="96"/>
      <c r="G911" s="96"/>
      <c r="H911" s="96"/>
      <c r="I911" s="42"/>
      <c r="J911" s="53"/>
      <c r="K911" s="40"/>
      <c r="L911" s="42"/>
    </row>
    <row r="912" spans="1:82" ht="14.25" x14ac:dyDescent="0.2">
      <c r="A912" s="53"/>
      <c r="B912" s="56"/>
      <c r="C912" s="96" t="s">
        <v>799</v>
      </c>
      <c r="D912" s="96"/>
      <c r="E912" s="96"/>
      <c r="F912" s="96"/>
      <c r="G912" s="96"/>
      <c r="H912" s="96"/>
      <c r="I912" s="42"/>
      <c r="J912" s="53"/>
      <c r="K912" s="40"/>
      <c r="L912" s="42">
        <f>SUM(AO747:AO905)</f>
        <v>6726.9300000000021</v>
      </c>
    </row>
    <row r="913" spans="1:12" ht="14.25" hidden="1" x14ac:dyDescent="0.2">
      <c r="A913" s="53"/>
      <c r="B913" s="56"/>
      <c r="C913" s="95" t="s">
        <v>801</v>
      </c>
      <c r="D913" s="96"/>
      <c r="E913" s="96"/>
      <c r="F913" s="96"/>
      <c r="G913" s="96"/>
      <c r="H913" s="96"/>
      <c r="I913" s="42"/>
      <c r="J913" s="53"/>
      <c r="K913" s="40"/>
      <c r="L913" s="42"/>
    </row>
    <row r="914" spans="1:12" ht="14.25" x14ac:dyDescent="0.2">
      <c r="A914" s="53"/>
      <c r="B914" s="56"/>
      <c r="C914" s="96" t="s">
        <v>821</v>
      </c>
      <c r="D914" s="96"/>
      <c r="E914" s="96"/>
      <c r="F914" s="96"/>
      <c r="G914" s="96"/>
      <c r="H914" s="96"/>
      <c r="I914" s="42"/>
      <c r="J914" s="53"/>
      <c r="K914" s="40"/>
      <c r="L914" s="42">
        <f>SUM(AT747:AT905)</f>
        <v>7088.4400000000023</v>
      </c>
    </row>
    <row r="915" spans="1:12" ht="14.25" hidden="1" x14ac:dyDescent="0.2">
      <c r="A915" s="53"/>
      <c r="B915" s="56"/>
      <c r="C915" s="96" t="s">
        <v>802</v>
      </c>
      <c r="D915" s="96"/>
      <c r="E915" s="96"/>
      <c r="F915" s="96"/>
      <c r="G915" s="96"/>
      <c r="H915" s="96"/>
      <c r="I915" s="42"/>
      <c r="J915" s="53"/>
      <c r="K915" s="40"/>
      <c r="L915" s="42">
        <f>SUM(AV747:AV905)</f>
        <v>0</v>
      </c>
    </row>
    <row r="916" spans="1:12" ht="14.25" hidden="1" x14ac:dyDescent="0.2">
      <c r="A916" s="53"/>
      <c r="B916" s="56"/>
      <c r="C916" s="96" t="s">
        <v>803</v>
      </c>
      <c r="D916" s="96"/>
      <c r="E916" s="96"/>
      <c r="F916" s="96"/>
      <c r="G916" s="96"/>
      <c r="H916" s="96"/>
      <c r="I916" s="42"/>
      <c r="J916" s="53"/>
      <c r="K916" s="40"/>
      <c r="L916" s="42">
        <f>L918+L919</f>
        <v>0</v>
      </c>
    </row>
    <row r="917" spans="1:12" ht="14.25" hidden="1" x14ac:dyDescent="0.2">
      <c r="A917" s="53"/>
      <c r="B917" s="56"/>
      <c r="C917" s="95" t="s">
        <v>800</v>
      </c>
      <c r="D917" s="96"/>
      <c r="E917" s="96"/>
      <c r="F917" s="96"/>
      <c r="G917" s="96"/>
      <c r="H917" s="96"/>
      <c r="I917" s="42"/>
      <c r="J917" s="53"/>
      <c r="K917" s="40"/>
      <c r="L917" s="42"/>
    </row>
    <row r="918" spans="1:12" ht="14.25" hidden="1" x14ac:dyDescent="0.2">
      <c r="A918" s="53"/>
      <c r="B918" s="56"/>
      <c r="C918" s="96" t="s">
        <v>804</v>
      </c>
      <c r="D918" s="96"/>
      <c r="E918" s="96"/>
      <c r="F918" s="96"/>
      <c r="G918" s="96"/>
      <c r="H918" s="96"/>
      <c r="I918" s="42"/>
      <c r="J918" s="53"/>
      <c r="K918" s="40"/>
      <c r="L918" s="42">
        <f>SUM(AW747:AW905)-SUM(BK747:BK905)</f>
        <v>0</v>
      </c>
    </row>
    <row r="919" spans="1:12" ht="14.25" hidden="1" x14ac:dyDescent="0.2">
      <c r="A919" s="53"/>
      <c r="B919" s="56"/>
      <c r="C919" s="96" t="s">
        <v>805</v>
      </c>
      <c r="D919" s="96"/>
      <c r="E919" s="96"/>
      <c r="F919" s="96"/>
      <c r="G919" s="96"/>
      <c r="H919" s="96"/>
      <c r="I919" s="42"/>
      <c r="J919" s="53"/>
      <c r="K919" s="40"/>
      <c r="L919" s="42">
        <f>SUM(BC747:BC905)</f>
        <v>0</v>
      </c>
    </row>
    <row r="920" spans="1:12" ht="14.25" x14ac:dyDescent="0.2">
      <c r="A920" s="53"/>
      <c r="B920" s="56"/>
      <c r="C920" s="96" t="s">
        <v>806</v>
      </c>
      <c r="D920" s="96"/>
      <c r="E920" s="96"/>
      <c r="F920" s="96"/>
      <c r="G920" s="96"/>
      <c r="H920" s="96"/>
      <c r="I920" s="42"/>
      <c r="J920" s="53"/>
      <c r="K920" s="40"/>
      <c r="L920" s="42">
        <f>SUM(BB747:BB905)</f>
        <v>239.88</v>
      </c>
    </row>
    <row r="921" spans="1:12" ht="14.25" x14ac:dyDescent="0.2">
      <c r="A921" s="53"/>
      <c r="B921" s="56"/>
      <c r="C921" s="96" t="s">
        <v>807</v>
      </c>
      <c r="D921" s="96"/>
      <c r="E921" s="96"/>
      <c r="F921" s="96"/>
      <c r="G921" s="96"/>
      <c r="H921" s="96"/>
      <c r="I921" s="42"/>
      <c r="J921" s="53"/>
      <c r="K921" s="40"/>
      <c r="L921" s="42">
        <f>SUM(AR747:AR905)+SUM(AT747:AT905)+SUM(AV747:AV905)</f>
        <v>29443.170000000006</v>
      </c>
    </row>
    <row r="922" spans="1:12" ht="14.25" x14ac:dyDescent="0.2">
      <c r="A922" s="53"/>
      <c r="B922" s="56"/>
      <c r="C922" s="96" t="s">
        <v>808</v>
      </c>
      <c r="D922" s="96"/>
      <c r="E922" s="96"/>
      <c r="F922" s="96"/>
      <c r="G922" s="96"/>
      <c r="H922" s="96"/>
      <c r="I922" s="42"/>
      <c r="J922" s="53"/>
      <c r="K922" s="40"/>
      <c r="L922" s="42">
        <f>SUM(AZ747:AZ905)</f>
        <v>30326.47</v>
      </c>
    </row>
    <row r="923" spans="1:12" ht="14.25" x14ac:dyDescent="0.2">
      <c r="A923" s="53"/>
      <c r="B923" s="56"/>
      <c r="C923" s="96" t="s">
        <v>809</v>
      </c>
      <c r="D923" s="96"/>
      <c r="E923" s="96"/>
      <c r="F923" s="96"/>
      <c r="G923" s="96"/>
      <c r="H923" s="96"/>
      <c r="I923" s="42"/>
      <c r="J923" s="53"/>
      <c r="K923" s="40"/>
      <c r="L923" s="42">
        <f>SUM(BA747:BA905)</f>
        <v>17665.910000000003</v>
      </c>
    </row>
    <row r="924" spans="1:12" ht="14.25" hidden="1" x14ac:dyDescent="0.2">
      <c r="A924" s="53"/>
      <c r="B924" s="56"/>
      <c r="C924" s="96" t="s">
        <v>810</v>
      </c>
      <c r="D924" s="96"/>
      <c r="E924" s="96"/>
      <c r="F924" s="96"/>
      <c r="G924" s="96"/>
      <c r="H924" s="96"/>
      <c r="I924" s="42"/>
      <c r="J924" s="53"/>
      <c r="K924" s="40"/>
      <c r="L924" s="42">
        <f>L926+L927</f>
        <v>0</v>
      </c>
    </row>
    <row r="925" spans="1:12" ht="14.25" hidden="1" x14ac:dyDescent="0.2">
      <c r="A925" s="53"/>
      <c r="B925" s="56"/>
      <c r="C925" s="95" t="s">
        <v>797</v>
      </c>
      <c r="D925" s="96"/>
      <c r="E925" s="96"/>
      <c r="F925" s="96"/>
      <c r="G925" s="96"/>
      <c r="H925" s="96"/>
      <c r="I925" s="42"/>
      <c r="J925" s="53"/>
      <c r="K925" s="40"/>
      <c r="L925" s="42"/>
    </row>
    <row r="926" spans="1:12" ht="14.25" hidden="1" x14ac:dyDescent="0.2">
      <c r="A926" s="53"/>
      <c r="B926" s="56"/>
      <c r="C926" s="96" t="s">
        <v>811</v>
      </c>
      <c r="D926" s="96"/>
      <c r="E926" s="96"/>
      <c r="F926" s="96"/>
      <c r="G926" s="96"/>
      <c r="H926" s="96"/>
      <c r="I926" s="42"/>
      <c r="J926" s="53"/>
      <c r="K926" s="40"/>
      <c r="L926" s="42">
        <f>SUM(BK747:BK905)</f>
        <v>0</v>
      </c>
    </row>
    <row r="927" spans="1:12" ht="14.25" hidden="1" x14ac:dyDescent="0.2">
      <c r="A927" s="53"/>
      <c r="B927" s="56"/>
      <c r="C927" s="96" t="s">
        <v>812</v>
      </c>
      <c r="D927" s="96"/>
      <c r="E927" s="96"/>
      <c r="F927" s="96"/>
      <c r="G927" s="96"/>
      <c r="H927" s="96"/>
      <c r="I927" s="42"/>
      <c r="J927" s="53"/>
      <c r="K927" s="40"/>
      <c r="L927" s="42">
        <f>SUM(BD747:BD905)</f>
        <v>0</v>
      </c>
    </row>
    <row r="928" spans="1:12" ht="14.25" hidden="1" x14ac:dyDescent="0.2">
      <c r="A928" s="53"/>
      <c r="B928" s="56"/>
      <c r="C928" s="96" t="s">
        <v>813</v>
      </c>
      <c r="D928" s="96"/>
      <c r="E928" s="96"/>
      <c r="F928" s="96"/>
      <c r="G928" s="96"/>
      <c r="H928" s="96"/>
      <c r="I928" s="42"/>
      <c r="J928" s="53"/>
      <c r="K928" s="40"/>
      <c r="L928" s="42"/>
    </row>
    <row r="929" spans="1:83" ht="14.25" hidden="1" x14ac:dyDescent="0.2">
      <c r="A929" s="53"/>
      <c r="B929" s="56"/>
      <c r="C929" s="96" t="s">
        <v>814</v>
      </c>
      <c r="D929" s="96"/>
      <c r="E929" s="96"/>
      <c r="F929" s="96"/>
      <c r="G929" s="96"/>
      <c r="H929" s="96"/>
      <c r="I929" s="42"/>
      <c r="J929" s="53"/>
      <c r="K929" s="40"/>
      <c r="L929" s="42">
        <f>SUM(BO747:BO905)</f>
        <v>0</v>
      </c>
    </row>
    <row r="930" spans="1:83" ht="15" x14ac:dyDescent="0.2">
      <c r="A930" s="57"/>
      <c r="B930" s="58"/>
      <c r="C930" s="94" t="s">
        <v>815</v>
      </c>
      <c r="D930" s="94"/>
      <c r="E930" s="94"/>
      <c r="F930" s="94"/>
      <c r="G930" s="94"/>
      <c r="H930" s="94"/>
      <c r="I930" s="44"/>
      <c r="J930" s="57"/>
      <c r="K930" s="59"/>
      <c r="L930" s="44">
        <f>L907+L922+L923+L924+L928+L929</f>
        <v>84402.360000000015</v>
      </c>
    </row>
    <row r="931" spans="1:83" ht="14.25" x14ac:dyDescent="0.2">
      <c r="A931" s="53"/>
      <c r="B931" s="56"/>
      <c r="C931" s="95" t="s">
        <v>816</v>
      </c>
      <c r="D931" s="96"/>
      <c r="E931" s="96"/>
      <c r="F931" s="96"/>
      <c r="G931" s="96"/>
      <c r="H931" s="96"/>
      <c r="I931" s="42"/>
      <c r="J931" s="53"/>
      <c r="K931" s="40"/>
      <c r="L931" s="42"/>
    </row>
    <row r="932" spans="1:83" ht="14.25" hidden="1" x14ac:dyDescent="0.2">
      <c r="A932" s="53"/>
      <c r="B932" s="56"/>
      <c r="C932" s="96" t="s">
        <v>817</v>
      </c>
      <c r="D932" s="96"/>
      <c r="E932" s="96"/>
      <c r="F932" s="96"/>
      <c r="G932" s="96"/>
      <c r="H932" s="96"/>
      <c r="I932" s="42"/>
      <c r="J932" s="53"/>
      <c r="K932" s="40"/>
      <c r="L932" s="42">
        <f>SUM(AX747:AX905)</f>
        <v>0</v>
      </c>
    </row>
    <row r="933" spans="1:83" ht="14.25" hidden="1" x14ac:dyDescent="0.2">
      <c r="A933" s="53"/>
      <c r="B933" s="56"/>
      <c r="C933" s="96" t="s">
        <v>818</v>
      </c>
      <c r="D933" s="96"/>
      <c r="E933" s="96"/>
      <c r="F933" s="96"/>
      <c r="G933" s="96"/>
      <c r="H933" s="96"/>
      <c r="I933" s="42"/>
      <c r="J933" s="53"/>
      <c r="K933" s="40"/>
      <c r="L933" s="42">
        <f>SUM(AY747:AY905)</f>
        <v>0</v>
      </c>
    </row>
    <row r="934" spans="1:83" ht="14.25" x14ac:dyDescent="0.2">
      <c r="A934" s="53"/>
      <c r="B934" s="56"/>
      <c r="C934" s="96" t="s">
        <v>819</v>
      </c>
      <c r="D934" s="96"/>
      <c r="E934" s="96"/>
      <c r="F934" s="97"/>
      <c r="G934" s="43">
        <f>Source!F306</f>
        <v>53.37</v>
      </c>
      <c r="H934" s="53"/>
      <c r="I934" s="53"/>
      <c r="J934" s="53"/>
      <c r="K934" s="53"/>
      <c r="L934" s="53"/>
    </row>
    <row r="935" spans="1:83" ht="14.25" x14ac:dyDescent="0.2">
      <c r="A935" s="53"/>
      <c r="B935" s="56"/>
      <c r="C935" s="96" t="s">
        <v>820</v>
      </c>
      <c r="D935" s="96"/>
      <c r="E935" s="96"/>
      <c r="F935" s="97"/>
      <c r="G935" s="43">
        <f>Source!F307</f>
        <v>14.83</v>
      </c>
      <c r="H935" s="53"/>
      <c r="I935" s="53"/>
      <c r="J935" s="53"/>
      <c r="K935" s="53"/>
      <c r="L935" s="53"/>
    </row>
    <row r="938" spans="1:83" ht="16.5" x14ac:dyDescent="0.2">
      <c r="A938" s="93" t="s">
        <v>846</v>
      </c>
      <c r="B938" s="93"/>
      <c r="C938" s="93"/>
      <c r="D938" s="93"/>
      <c r="E938" s="93"/>
      <c r="F938" s="93"/>
      <c r="G938" s="93"/>
      <c r="H938" s="93"/>
      <c r="I938" s="93"/>
      <c r="J938" s="93"/>
      <c r="K938" s="93"/>
      <c r="L938" s="93"/>
    </row>
    <row r="939" spans="1:83" ht="28.5" x14ac:dyDescent="0.2">
      <c r="A939" s="36" t="s">
        <v>281</v>
      </c>
      <c r="B939" s="38" t="s">
        <v>847</v>
      </c>
      <c r="C939" s="38" t="str">
        <f>Source!G318</f>
        <v>Демонтаж опор ВЛ 0,38-10 кВ: без приставок одностоечных</v>
      </c>
      <c r="D939" s="39" t="str">
        <f>Source!H318</f>
        <v>ШТ</v>
      </c>
      <c r="E939" s="40">
        <f>Source!K318</f>
        <v>11</v>
      </c>
      <c r="F939" s="40"/>
      <c r="G939" s="40">
        <f>Source!I318</f>
        <v>11</v>
      </c>
      <c r="H939" s="42"/>
      <c r="I939" s="41"/>
      <c r="J939" s="42"/>
      <c r="K939" s="41"/>
      <c r="L939" s="42"/>
    </row>
    <row r="940" spans="1:83" ht="15" x14ac:dyDescent="0.2">
      <c r="A940" s="37"/>
      <c r="B940" s="40">
        <v>1</v>
      </c>
      <c r="C940" s="37" t="s">
        <v>764</v>
      </c>
      <c r="D940" s="39" t="s">
        <v>580</v>
      </c>
      <c r="E940" s="43"/>
      <c r="F940" s="40"/>
      <c r="G940" s="43">
        <f>Source!U318</f>
        <v>8.91</v>
      </c>
      <c r="H940" s="40"/>
      <c r="I940" s="40"/>
      <c r="J940" s="40"/>
      <c r="K940" s="40"/>
      <c r="L940" s="44">
        <f>SUM(L941:L941)-SUMIF(CE941:CE941, 1, L941:L941)</f>
        <v>4020.46</v>
      </c>
    </row>
    <row r="941" spans="1:83" ht="28.5" x14ac:dyDescent="0.2">
      <c r="A941" s="38"/>
      <c r="B941" s="38" t="s">
        <v>657</v>
      </c>
      <c r="C941" s="38" t="s">
        <v>658</v>
      </c>
      <c r="D941" s="39" t="s">
        <v>580</v>
      </c>
      <c r="E941" s="40">
        <v>0.81</v>
      </c>
      <c r="F941" s="40"/>
      <c r="G941" s="40">
        <f>SmtRes!CX242</f>
        <v>8.91</v>
      </c>
      <c r="H941" s="42"/>
      <c r="I941" s="41"/>
      <c r="J941" s="42">
        <f>SmtRes!CZ242</f>
        <v>451.23</v>
      </c>
      <c r="K941" s="41"/>
      <c r="L941" s="42">
        <f>SmtRes!DI242</f>
        <v>4020.46</v>
      </c>
    </row>
    <row r="942" spans="1:83" ht="15" x14ac:dyDescent="0.2">
      <c r="A942" s="37"/>
      <c r="B942" s="40">
        <v>2</v>
      </c>
      <c r="C942" s="37" t="s">
        <v>765</v>
      </c>
      <c r="D942" s="39"/>
      <c r="E942" s="43"/>
      <c r="F942" s="40"/>
      <c r="G942" s="43"/>
      <c r="H942" s="40"/>
      <c r="I942" s="40"/>
      <c r="J942" s="40"/>
      <c r="K942" s="40"/>
      <c r="L942" s="44">
        <f>SUM(L943:L947)-SUMIF(CE943:CE947, 1, L943:L947)</f>
        <v>9008.8799999999974</v>
      </c>
    </row>
    <row r="943" spans="1:83" ht="15" x14ac:dyDescent="0.2">
      <c r="A943" s="37"/>
      <c r="B943" s="40"/>
      <c r="C943" s="37" t="s">
        <v>768</v>
      </c>
      <c r="D943" s="39" t="s">
        <v>580</v>
      </c>
      <c r="E943" s="43"/>
      <c r="F943" s="40"/>
      <c r="G943" s="43">
        <f>Source!V318</f>
        <v>5.28</v>
      </c>
      <c r="H943" s="40"/>
      <c r="I943" s="40"/>
      <c r="J943" s="40"/>
      <c r="K943" s="40"/>
      <c r="L943" s="44">
        <f>SUMIF(CE944:CE947, 1, L944:L947)</f>
        <v>2869.02</v>
      </c>
      <c r="CE943">
        <v>1</v>
      </c>
    </row>
    <row r="944" spans="1:83" ht="42.75" x14ac:dyDescent="0.2">
      <c r="A944" s="38"/>
      <c r="B944" s="38" t="s">
        <v>583</v>
      </c>
      <c r="C944" s="38" t="s">
        <v>585</v>
      </c>
      <c r="D944" s="39" t="s">
        <v>366</v>
      </c>
      <c r="E944" s="40">
        <v>0.44</v>
      </c>
      <c r="F944" s="40"/>
      <c r="G944" s="40">
        <f>SmtRes!CX244</f>
        <v>4.84</v>
      </c>
      <c r="H944" s="42"/>
      <c r="I944" s="41"/>
      <c r="J944" s="42">
        <f>SmtRes!CZ244</f>
        <v>1811.82</v>
      </c>
      <c r="K944" s="41"/>
      <c r="L944" s="42">
        <f>SmtRes!DG244</f>
        <v>8769.2099999999991</v>
      </c>
    </row>
    <row r="945" spans="1:83" ht="28.5" x14ac:dyDescent="0.2">
      <c r="A945" s="38"/>
      <c r="B945" s="38" t="s">
        <v>586</v>
      </c>
      <c r="C945" s="38" t="s">
        <v>766</v>
      </c>
      <c r="D945" s="39" t="s">
        <v>580</v>
      </c>
      <c r="E945" s="40">
        <f>SmtRes!DO244*SmtRes!AT244</f>
        <v>0.44</v>
      </c>
      <c r="F945" s="40"/>
      <c r="G945" s="40">
        <f>SmtRes!DO244*SmtRes!CX244</f>
        <v>4.84</v>
      </c>
      <c r="H945" s="42"/>
      <c r="I945" s="41"/>
      <c r="J945" s="42">
        <f>ROUND(SmtRes!AG244/SmtRes!DO244, 2)</f>
        <v>549.32000000000005</v>
      </c>
      <c r="K945" s="41"/>
      <c r="L945" s="42">
        <f>SmtRes!DH244</f>
        <v>2658.71</v>
      </c>
      <c r="CE945">
        <v>1</v>
      </c>
    </row>
    <row r="946" spans="1:83" ht="28.5" x14ac:dyDescent="0.2">
      <c r="A946" s="38"/>
      <c r="B946" s="38" t="s">
        <v>587</v>
      </c>
      <c r="C946" s="38" t="s">
        <v>589</v>
      </c>
      <c r="D946" s="39" t="s">
        <v>366</v>
      </c>
      <c r="E946" s="40">
        <v>0.04</v>
      </c>
      <c r="F946" s="40"/>
      <c r="G946" s="40">
        <f>SmtRes!CX245</f>
        <v>0.44</v>
      </c>
      <c r="H946" s="42"/>
      <c r="I946" s="41"/>
      <c r="J946" s="42">
        <f>SmtRes!CZ245</f>
        <v>544.70000000000005</v>
      </c>
      <c r="K946" s="41"/>
      <c r="L946" s="42">
        <f>SmtRes!DG245</f>
        <v>239.67</v>
      </c>
    </row>
    <row r="947" spans="1:83" ht="28.5" x14ac:dyDescent="0.2">
      <c r="A947" s="38"/>
      <c r="B947" s="38" t="s">
        <v>590</v>
      </c>
      <c r="C947" s="45" t="s">
        <v>767</v>
      </c>
      <c r="D947" s="46" t="s">
        <v>580</v>
      </c>
      <c r="E947" s="47">
        <f>SmtRes!DO245*SmtRes!AT245</f>
        <v>0.04</v>
      </c>
      <c r="F947" s="47"/>
      <c r="G947" s="47">
        <f>SmtRes!DO245*SmtRes!CX245</f>
        <v>0.44</v>
      </c>
      <c r="H947" s="48"/>
      <c r="I947" s="49"/>
      <c r="J947" s="48">
        <f>ROUND(SmtRes!AG245/SmtRes!DO245, 2)</f>
        <v>477.98</v>
      </c>
      <c r="K947" s="49"/>
      <c r="L947" s="48">
        <f>SmtRes!DH245</f>
        <v>210.31</v>
      </c>
      <c r="CE947">
        <v>1</v>
      </c>
    </row>
    <row r="948" spans="1:83" ht="15" x14ac:dyDescent="0.2">
      <c r="A948" s="38"/>
      <c r="B948" s="38"/>
      <c r="C948" s="52" t="s">
        <v>770</v>
      </c>
      <c r="D948" s="39"/>
      <c r="E948" s="40"/>
      <c r="F948" s="40"/>
      <c r="G948" s="40"/>
      <c r="H948" s="42"/>
      <c r="I948" s="41"/>
      <c r="J948" s="42"/>
      <c r="K948" s="41"/>
      <c r="L948" s="42">
        <f>L940+L942+L943</f>
        <v>15898.359999999997</v>
      </c>
    </row>
    <row r="949" spans="1:83" ht="14.25" x14ac:dyDescent="0.2">
      <c r="A949" s="38"/>
      <c r="B949" s="38"/>
      <c r="C949" s="38" t="s">
        <v>771</v>
      </c>
      <c r="D949" s="39"/>
      <c r="E949" s="40"/>
      <c r="F949" s="40"/>
      <c r="G949" s="40"/>
      <c r="H949" s="42"/>
      <c r="I949" s="41"/>
      <c r="J949" s="42"/>
      <c r="K949" s="41"/>
      <c r="L949" s="42">
        <f>SUM(AR939:AR952)+SUM(AS939:AS952)+SUM(AT939:AT952)+SUM(AU939:AU952)+SUM(AV939:AV952)</f>
        <v>6889.48</v>
      </c>
    </row>
    <row r="950" spans="1:83" ht="14.25" x14ac:dyDescent="0.2">
      <c r="A950" s="38"/>
      <c r="B950" s="38" t="s">
        <v>26</v>
      </c>
      <c r="C950" s="38" t="s">
        <v>772</v>
      </c>
      <c r="D950" s="39" t="s">
        <v>338</v>
      </c>
      <c r="E950" s="40">
        <f>Source!BZ318</f>
        <v>103</v>
      </c>
      <c r="F950" s="40"/>
      <c r="G950" s="40">
        <f>Source!AT318</f>
        <v>103</v>
      </c>
      <c r="H950" s="42"/>
      <c r="I950" s="41"/>
      <c r="J950" s="42"/>
      <c r="K950" s="41"/>
      <c r="L950" s="42">
        <f>SUM(AZ939:AZ952)</f>
        <v>7096.16</v>
      </c>
    </row>
    <row r="951" spans="1:83" ht="14.25" x14ac:dyDescent="0.2">
      <c r="A951" s="45"/>
      <c r="B951" s="45" t="s">
        <v>27</v>
      </c>
      <c r="C951" s="45" t="s">
        <v>773</v>
      </c>
      <c r="D951" s="46" t="s">
        <v>338</v>
      </c>
      <c r="E951" s="47">
        <f>Source!CA318</f>
        <v>60</v>
      </c>
      <c r="F951" s="47"/>
      <c r="G951" s="47">
        <f>Source!AU318</f>
        <v>60</v>
      </c>
      <c r="H951" s="48"/>
      <c r="I951" s="49"/>
      <c r="J951" s="48"/>
      <c r="K951" s="49"/>
      <c r="L951" s="48">
        <f>SUM(BA939:BA952)</f>
        <v>4133.6899999999996</v>
      </c>
    </row>
    <row r="952" spans="1:83" ht="15" x14ac:dyDescent="0.2">
      <c r="C952" s="91" t="s">
        <v>774</v>
      </c>
      <c r="D952" s="91"/>
      <c r="E952" s="91"/>
      <c r="F952" s="91"/>
      <c r="G952" s="91"/>
      <c r="H952" s="91"/>
      <c r="I952" s="92">
        <f>K952/E939</f>
        <v>2466.2009090909087</v>
      </c>
      <c r="J952" s="92"/>
      <c r="K952" s="92">
        <f>L940+L942+L950+L951+L943</f>
        <v>27128.209999999995</v>
      </c>
      <c r="L952" s="92"/>
      <c r="AD952">
        <f>ROUND((Source!AT318/100)*((ROUND(SUMIF(SmtRes!AQ242:'SmtRes'!AQ245,"=1",SmtRes!AD242:'SmtRes'!AD245)*Source!I318, 2)+ROUND(SUMIF(SmtRes!AQ242:'SmtRes'!AQ245,"=1",SmtRes!AC242:'SmtRes'!AC245)*Source!I318, 2))), 2)</f>
        <v>16751.740000000002</v>
      </c>
      <c r="AE952">
        <f>ROUND((Source!AU318/100)*((ROUND(SUMIF(SmtRes!AQ242:'SmtRes'!AQ245,"=1",SmtRes!AD242:'SmtRes'!AD245)*Source!I318, 2)+ROUND(SUMIF(SmtRes!AQ242:'SmtRes'!AQ245,"=1",SmtRes!AC242:'SmtRes'!AC245)*Source!I318, 2))), 2)</f>
        <v>9758.2999999999993</v>
      </c>
      <c r="AN952" s="50">
        <f>L940+L942+L950+L951+L943</f>
        <v>27128.209999999995</v>
      </c>
      <c r="AO952" s="50">
        <f>L942</f>
        <v>9008.8799999999974</v>
      </c>
      <c r="AQ952" t="s">
        <v>775</v>
      </c>
      <c r="AR952" s="50">
        <f>L940</f>
        <v>4020.46</v>
      </c>
      <c r="AT952" s="50">
        <f>L943</f>
        <v>2869.02</v>
      </c>
      <c r="AV952" t="s">
        <v>775</v>
      </c>
      <c r="AW952">
        <f>0</f>
        <v>0</v>
      </c>
      <c r="AZ952">
        <f>Source!X318</f>
        <v>7096.16</v>
      </c>
      <c r="BA952">
        <f>Source!Y318</f>
        <v>4133.6899999999996</v>
      </c>
      <c r="CD952">
        <v>1</v>
      </c>
    </row>
    <row r="953" spans="1:83" ht="28.5" x14ac:dyDescent="0.2">
      <c r="A953" s="36" t="s">
        <v>285</v>
      </c>
      <c r="B953" s="38" t="s">
        <v>848</v>
      </c>
      <c r="C953" s="38" t="str">
        <f>Source!G319</f>
        <v>Демонтаж опор ВЛ 0,38-10 кВ: без приставок одностоечных с подкосом</v>
      </c>
      <c r="D953" s="39" t="str">
        <f>Source!H319</f>
        <v>ШТ</v>
      </c>
      <c r="E953" s="40">
        <f>Source!K319</f>
        <v>10</v>
      </c>
      <c r="F953" s="40"/>
      <c r="G953" s="40">
        <f>Source!I319</f>
        <v>10</v>
      </c>
      <c r="H953" s="42"/>
      <c r="I953" s="41"/>
      <c r="J953" s="42"/>
      <c r="K953" s="41"/>
      <c r="L953" s="42"/>
    </row>
    <row r="954" spans="1:83" ht="15" x14ac:dyDescent="0.2">
      <c r="A954" s="37"/>
      <c r="B954" s="40">
        <v>1</v>
      </c>
      <c r="C954" s="37" t="s">
        <v>764</v>
      </c>
      <c r="D954" s="39" t="s">
        <v>580</v>
      </c>
      <c r="E954" s="43"/>
      <c r="F954" s="40"/>
      <c r="G954" s="43">
        <f>Source!U319</f>
        <v>17.5</v>
      </c>
      <c r="H954" s="40"/>
      <c r="I954" s="40"/>
      <c r="J954" s="40"/>
      <c r="K954" s="40"/>
      <c r="L954" s="44">
        <f>SUM(L955:L955)-SUMIF(CE955:CE955, 1, L955:L955)</f>
        <v>7896.53</v>
      </c>
    </row>
    <row r="955" spans="1:83" ht="28.5" x14ac:dyDescent="0.2">
      <c r="A955" s="38"/>
      <c r="B955" s="38" t="s">
        <v>657</v>
      </c>
      <c r="C955" s="38" t="s">
        <v>658</v>
      </c>
      <c r="D955" s="39" t="s">
        <v>580</v>
      </c>
      <c r="E955" s="40">
        <v>1.75</v>
      </c>
      <c r="F955" s="40"/>
      <c r="G955" s="40">
        <f>SmtRes!CX246</f>
        <v>17.5</v>
      </c>
      <c r="H955" s="42"/>
      <c r="I955" s="41"/>
      <c r="J955" s="42">
        <f>SmtRes!CZ246</f>
        <v>451.23</v>
      </c>
      <c r="K955" s="41"/>
      <c r="L955" s="42">
        <f>SmtRes!DI246</f>
        <v>7896.53</v>
      </c>
    </row>
    <row r="956" spans="1:83" ht="15" x14ac:dyDescent="0.2">
      <c r="A956" s="37"/>
      <c r="B956" s="40">
        <v>2</v>
      </c>
      <c r="C956" s="37" t="s">
        <v>765</v>
      </c>
      <c r="D956" s="39"/>
      <c r="E956" s="43"/>
      <c r="F956" s="40"/>
      <c r="G956" s="43"/>
      <c r="H956" s="40"/>
      <c r="I956" s="40"/>
      <c r="J956" s="40"/>
      <c r="K956" s="40"/>
      <c r="L956" s="44">
        <f>SUM(L957:L963)-SUMIF(CE957:CE963, 1, L957:L963)</f>
        <v>21553.490000000005</v>
      </c>
    </row>
    <row r="957" spans="1:83" ht="15" x14ac:dyDescent="0.2">
      <c r="A957" s="37"/>
      <c r="B957" s="40"/>
      <c r="C957" s="37" t="s">
        <v>768</v>
      </c>
      <c r="D957" s="39" t="s">
        <v>580</v>
      </c>
      <c r="E957" s="43"/>
      <c r="F957" s="40"/>
      <c r="G957" s="43">
        <f>Source!V319</f>
        <v>18.899999999999999</v>
      </c>
      <c r="H957" s="40"/>
      <c r="I957" s="40"/>
      <c r="J957" s="40"/>
      <c r="K957" s="40"/>
      <c r="L957" s="44">
        <f>SUMIF(CE958:CE963, 1, L958:L963)</f>
        <v>9718.68</v>
      </c>
      <c r="CE957">
        <v>1</v>
      </c>
    </row>
    <row r="958" spans="1:83" ht="42.75" x14ac:dyDescent="0.2">
      <c r="A958" s="38"/>
      <c r="B958" s="38" t="s">
        <v>583</v>
      </c>
      <c r="C958" s="38" t="s">
        <v>585</v>
      </c>
      <c r="D958" s="39" t="s">
        <v>366</v>
      </c>
      <c r="E958" s="40">
        <v>0.96</v>
      </c>
      <c r="F958" s="40"/>
      <c r="G958" s="40">
        <f>SmtRes!CX248</f>
        <v>9.6</v>
      </c>
      <c r="H958" s="42"/>
      <c r="I958" s="41"/>
      <c r="J958" s="42">
        <f>SmtRes!CZ248</f>
        <v>1811.82</v>
      </c>
      <c r="K958" s="41"/>
      <c r="L958" s="42">
        <f>SmtRes!DG248</f>
        <v>17393.47</v>
      </c>
    </row>
    <row r="959" spans="1:83" ht="28.5" x14ac:dyDescent="0.2">
      <c r="A959" s="38"/>
      <c r="B959" s="38" t="s">
        <v>586</v>
      </c>
      <c r="C959" s="38" t="s">
        <v>766</v>
      </c>
      <c r="D959" s="39" t="s">
        <v>580</v>
      </c>
      <c r="E959" s="40">
        <f>SmtRes!DO248*SmtRes!AT248</f>
        <v>0.96</v>
      </c>
      <c r="F959" s="40"/>
      <c r="G959" s="40">
        <f>SmtRes!DO248*SmtRes!CX248</f>
        <v>9.6</v>
      </c>
      <c r="H959" s="42"/>
      <c r="I959" s="41"/>
      <c r="J959" s="42">
        <f>ROUND(SmtRes!AG248/SmtRes!DO248, 2)</f>
        <v>549.32000000000005</v>
      </c>
      <c r="K959" s="41"/>
      <c r="L959" s="42">
        <f>SmtRes!DH248</f>
        <v>5273.47</v>
      </c>
      <c r="CE959">
        <v>1</v>
      </c>
    </row>
    <row r="960" spans="1:83" ht="28.5" x14ac:dyDescent="0.2">
      <c r="A960" s="38"/>
      <c r="B960" s="38" t="s">
        <v>651</v>
      </c>
      <c r="C960" s="38" t="s">
        <v>653</v>
      </c>
      <c r="D960" s="39" t="s">
        <v>366</v>
      </c>
      <c r="E960" s="40">
        <v>0.84</v>
      </c>
      <c r="F960" s="40"/>
      <c r="G960" s="40">
        <f>SmtRes!CX249</f>
        <v>8.4</v>
      </c>
      <c r="H960" s="42">
        <f>SmtRes!CZ249</f>
        <v>346.73</v>
      </c>
      <c r="I960" s="41">
        <f>SmtRes!AJ249</f>
        <v>1.26</v>
      </c>
      <c r="J960" s="42">
        <f>ROUND(H960*I960, 2)</f>
        <v>436.88</v>
      </c>
      <c r="K960" s="41"/>
      <c r="L960" s="42">
        <f>SmtRes!DG249</f>
        <v>3669.79</v>
      </c>
    </row>
    <row r="961" spans="1:83" ht="28.5" x14ac:dyDescent="0.2">
      <c r="A961" s="38"/>
      <c r="B961" s="38" t="s">
        <v>590</v>
      </c>
      <c r="C961" s="38" t="s">
        <v>767</v>
      </c>
      <c r="D961" s="39" t="s">
        <v>580</v>
      </c>
      <c r="E961" s="40">
        <f>SmtRes!DO249*SmtRes!AT249</f>
        <v>0.84</v>
      </c>
      <c r="F961" s="40"/>
      <c r="G961" s="40">
        <f>SmtRes!DO249*SmtRes!CX249</f>
        <v>8.4</v>
      </c>
      <c r="H961" s="42"/>
      <c r="I961" s="41"/>
      <c r="J961" s="42">
        <f>ROUND(SmtRes!AG249/SmtRes!DO249, 2)</f>
        <v>477.98</v>
      </c>
      <c r="K961" s="41"/>
      <c r="L961" s="42">
        <f>SmtRes!DH249</f>
        <v>4015.03</v>
      </c>
      <c r="CE961">
        <v>1</v>
      </c>
    </row>
    <row r="962" spans="1:83" ht="28.5" x14ac:dyDescent="0.2">
      <c r="A962" s="38"/>
      <c r="B962" s="38" t="s">
        <v>587</v>
      </c>
      <c r="C962" s="38" t="s">
        <v>589</v>
      </c>
      <c r="D962" s="39" t="s">
        <v>366</v>
      </c>
      <c r="E962" s="40">
        <v>0.09</v>
      </c>
      <c r="F962" s="40"/>
      <c r="G962" s="40">
        <f>SmtRes!CX250</f>
        <v>0.9</v>
      </c>
      <c r="H962" s="42"/>
      <c r="I962" s="41"/>
      <c r="J962" s="42">
        <f>SmtRes!CZ250</f>
        <v>544.70000000000005</v>
      </c>
      <c r="K962" s="41"/>
      <c r="L962" s="42">
        <f>SmtRes!DG250</f>
        <v>490.23</v>
      </c>
    </row>
    <row r="963" spans="1:83" ht="28.5" x14ac:dyDescent="0.2">
      <c r="A963" s="38"/>
      <c r="B963" s="38" t="s">
        <v>590</v>
      </c>
      <c r="C963" s="45" t="s">
        <v>767</v>
      </c>
      <c r="D963" s="46" t="s">
        <v>580</v>
      </c>
      <c r="E963" s="47">
        <f>SmtRes!DO250*SmtRes!AT250</f>
        <v>0.09</v>
      </c>
      <c r="F963" s="47"/>
      <c r="G963" s="47">
        <f>SmtRes!DO250*SmtRes!CX250</f>
        <v>0.9</v>
      </c>
      <c r="H963" s="48"/>
      <c r="I963" s="49"/>
      <c r="J963" s="48">
        <f>ROUND(SmtRes!AG250/SmtRes!DO250, 2)</f>
        <v>477.98</v>
      </c>
      <c r="K963" s="49"/>
      <c r="L963" s="48">
        <f>SmtRes!DH250</f>
        <v>430.18</v>
      </c>
      <c r="CE963">
        <v>1</v>
      </c>
    </row>
    <row r="964" spans="1:83" ht="15" x14ac:dyDescent="0.2">
      <c r="A964" s="38"/>
      <c r="B964" s="38"/>
      <c r="C964" s="52" t="s">
        <v>770</v>
      </c>
      <c r="D964" s="39"/>
      <c r="E964" s="40"/>
      <c r="F964" s="40"/>
      <c r="G964" s="40"/>
      <c r="H964" s="42"/>
      <c r="I964" s="41"/>
      <c r="J964" s="42"/>
      <c r="K964" s="41"/>
      <c r="L964" s="42">
        <f>L954+L956+L957</f>
        <v>39168.700000000004</v>
      </c>
    </row>
    <row r="965" spans="1:83" ht="14.25" x14ac:dyDescent="0.2">
      <c r="A965" s="38"/>
      <c r="B965" s="38"/>
      <c r="C965" s="38" t="s">
        <v>771</v>
      </c>
      <c r="D965" s="39"/>
      <c r="E965" s="40"/>
      <c r="F965" s="40"/>
      <c r="G965" s="40"/>
      <c r="H965" s="42"/>
      <c r="I965" s="41"/>
      <c r="J965" s="42"/>
      <c r="K965" s="41"/>
      <c r="L965" s="42">
        <f>SUM(AR953:AR968)+SUM(AS953:AS968)+SUM(AT953:AT968)+SUM(AU953:AU968)+SUM(AV953:AV968)</f>
        <v>17615.21</v>
      </c>
    </row>
    <row r="966" spans="1:83" ht="14.25" x14ac:dyDescent="0.2">
      <c r="A966" s="38"/>
      <c r="B966" s="38" t="s">
        <v>26</v>
      </c>
      <c r="C966" s="38" t="s">
        <v>772</v>
      </c>
      <c r="D966" s="39" t="s">
        <v>338</v>
      </c>
      <c r="E966" s="40">
        <f>Source!BZ319</f>
        <v>103</v>
      </c>
      <c r="F966" s="40"/>
      <c r="G966" s="40">
        <f>Source!AT319</f>
        <v>103</v>
      </c>
      <c r="H966" s="42"/>
      <c r="I966" s="41"/>
      <c r="J966" s="42"/>
      <c r="K966" s="41"/>
      <c r="L966" s="42">
        <f>SUM(AZ953:AZ968)</f>
        <v>18143.669999999998</v>
      </c>
    </row>
    <row r="967" spans="1:83" ht="14.25" x14ac:dyDescent="0.2">
      <c r="A967" s="45"/>
      <c r="B967" s="45" t="s">
        <v>27</v>
      </c>
      <c r="C967" s="45" t="s">
        <v>773</v>
      </c>
      <c r="D967" s="46" t="s">
        <v>338</v>
      </c>
      <c r="E967" s="47">
        <f>Source!CA319</f>
        <v>60</v>
      </c>
      <c r="F967" s="47"/>
      <c r="G967" s="47">
        <f>Source!AU319</f>
        <v>60</v>
      </c>
      <c r="H967" s="48"/>
      <c r="I967" s="49"/>
      <c r="J967" s="48"/>
      <c r="K967" s="49"/>
      <c r="L967" s="48">
        <f>SUM(BA953:BA968)</f>
        <v>10569.13</v>
      </c>
    </row>
    <row r="968" spans="1:83" ht="15" x14ac:dyDescent="0.2">
      <c r="C968" s="91" t="s">
        <v>774</v>
      </c>
      <c r="D968" s="91"/>
      <c r="E968" s="91"/>
      <c r="F968" s="91"/>
      <c r="G968" s="91"/>
      <c r="H968" s="91"/>
      <c r="I968" s="92">
        <f>K968/E953</f>
        <v>6788.15</v>
      </c>
      <c r="J968" s="92"/>
      <c r="K968" s="92">
        <f>L954+L956+L966+L967+L957</f>
        <v>67881.5</v>
      </c>
      <c r="L968" s="92"/>
      <c r="AD968">
        <f>ROUND((Source!AT319/100)*((ROUND(SUMIF(SmtRes!AQ246:'SmtRes'!AQ250,"=1",SmtRes!AD246:'SmtRes'!AD250)*Source!I319, 2)+ROUND(SUMIF(SmtRes!AQ246:'SmtRes'!AQ250,"=1",SmtRes!AC246:'SmtRes'!AC250)*Source!I319, 2))), 2)</f>
        <v>20152.05</v>
      </c>
      <c r="AE968">
        <f>ROUND((Source!AU319/100)*((ROUND(SUMIF(SmtRes!AQ246:'SmtRes'!AQ250,"=1",SmtRes!AD246:'SmtRes'!AD250)*Source!I319, 2)+ROUND(SUMIF(SmtRes!AQ246:'SmtRes'!AQ250,"=1",SmtRes!AC246:'SmtRes'!AC250)*Source!I319, 2))), 2)</f>
        <v>11739.06</v>
      </c>
      <c r="AN968" s="50">
        <f>L954+L956+L966+L967+L957</f>
        <v>67881.5</v>
      </c>
      <c r="AO968" s="50">
        <f>L956</f>
        <v>21553.490000000005</v>
      </c>
      <c r="AQ968" t="s">
        <v>775</v>
      </c>
      <c r="AR968" s="50">
        <f>L954</f>
        <v>7896.53</v>
      </c>
      <c r="AT968" s="50">
        <f>L957</f>
        <v>9718.68</v>
      </c>
      <c r="AV968" t="s">
        <v>775</v>
      </c>
      <c r="AW968">
        <f>0</f>
        <v>0</v>
      </c>
      <c r="AZ968">
        <f>Source!X319</f>
        <v>18143.669999999998</v>
      </c>
      <c r="BA968">
        <f>Source!Y319</f>
        <v>10569.13</v>
      </c>
      <c r="CD968">
        <v>1</v>
      </c>
    </row>
    <row r="969" spans="1:83" ht="92.25" x14ac:dyDescent="0.2">
      <c r="A969" s="36" t="s">
        <v>289</v>
      </c>
      <c r="B969" s="38" t="s">
        <v>849</v>
      </c>
      <c r="C969" s="38" t="s">
        <v>850</v>
      </c>
      <c r="D969" s="39" t="str">
        <f>Source!H320</f>
        <v>ШТ</v>
      </c>
      <c r="E969" s="40">
        <f>Source!K320</f>
        <v>5</v>
      </c>
      <c r="F969" s="40"/>
      <c r="G969" s="40">
        <f>Source!I320</f>
        <v>5</v>
      </c>
      <c r="H969" s="42"/>
      <c r="I969" s="41"/>
      <c r="J969" s="42"/>
      <c r="K969" s="41"/>
      <c r="L969" s="42"/>
    </row>
    <row r="970" spans="1:83" ht="102" x14ac:dyDescent="0.2">
      <c r="B970" s="54" t="str">
        <f>Source!EO320</f>
        <v>Поправка: 571/пр_2022_т.3_п.4  Поправка: Сб.№м 8, п.1.8. 3.1</v>
      </c>
      <c r="C970" s="54" t="str">
        <f>Source!CN320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971" spans="1:83" ht="15" x14ac:dyDescent="0.2">
      <c r="A971" s="37"/>
      <c r="B971" s="40">
        <v>1</v>
      </c>
      <c r="C971" s="37" t="s">
        <v>764</v>
      </c>
      <c r="D971" s="39" t="s">
        <v>580</v>
      </c>
      <c r="E971" s="43"/>
      <c r="F971" s="40"/>
      <c r="G971" s="43">
        <f>Source!U320</f>
        <v>0.55125000000000002</v>
      </c>
      <c r="H971" s="40"/>
      <c r="I971" s="40"/>
      <c r="J971" s="40"/>
      <c r="K971" s="40"/>
      <c r="L971" s="44">
        <f>SUM(L972:L972)-SUMIF(CE972:CE972, 1, L972:L972)</f>
        <v>251.69</v>
      </c>
    </row>
    <row r="972" spans="1:83" ht="28.5" x14ac:dyDescent="0.2">
      <c r="A972" s="38"/>
      <c r="B972" s="38" t="s">
        <v>663</v>
      </c>
      <c r="C972" s="38" t="s">
        <v>664</v>
      </c>
      <c r="D972" s="39" t="s">
        <v>580</v>
      </c>
      <c r="E972" s="40">
        <v>0.35</v>
      </c>
      <c r="F972" s="40">
        <f>ROUND((0.3)*1.05,7)</f>
        <v>0.315</v>
      </c>
      <c r="G972" s="40">
        <f>SmtRes!CX251</f>
        <v>0.55125000000000002</v>
      </c>
      <c r="H972" s="42"/>
      <c r="I972" s="41"/>
      <c r="J972" s="42">
        <f>SmtRes!CZ251</f>
        <v>456.58</v>
      </c>
      <c r="K972" s="41"/>
      <c r="L972" s="42">
        <f>SmtRes!DI251</f>
        <v>251.69</v>
      </c>
    </row>
    <row r="973" spans="1:83" ht="15" x14ac:dyDescent="0.2">
      <c r="A973" s="37"/>
      <c r="B973" s="40">
        <v>2</v>
      </c>
      <c r="C973" s="37" t="s">
        <v>765</v>
      </c>
      <c r="D973" s="39"/>
      <c r="E973" s="43"/>
      <c r="F973" s="40"/>
      <c r="G973" s="43"/>
      <c r="H973" s="40"/>
      <c r="I973" s="40"/>
      <c r="J973" s="40"/>
      <c r="K973" s="40"/>
      <c r="L973" s="44">
        <f>SUM(L974:L976)-SUMIF(CE974:CE976, 1, L974:L976)</f>
        <v>331.27000000000004</v>
      </c>
    </row>
    <row r="974" spans="1:83" ht="15" x14ac:dyDescent="0.2">
      <c r="A974" s="37"/>
      <c r="B974" s="40"/>
      <c r="C974" s="37" t="s">
        <v>768</v>
      </c>
      <c r="D974" s="39" t="s">
        <v>580</v>
      </c>
      <c r="E974" s="43"/>
      <c r="F974" s="40"/>
      <c r="G974" s="43">
        <f>Source!V320</f>
        <v>0.22500000000000001</v>
      </c>
      <c r="H974" s="40"/>
      <c r="I974" s="40"/>
      <c r="J974" s="40"/>
      <c r="K974" s="40"/>
      <c r="L974" s="44">
        <f>SUMIF(CE975:CE976, 1, L975:L976)</f>
        <v>144.46</v>
      </c>
      <c r="CE974">
        <v>1</v>
      </c>
    </row>
    <row r="975" spans="1:83" ht="28.5" x14ac:dyDescent="0.2">
      <c r="A975" s="38"/>
      <c r="B975" s="38" t="s">
        <v>614</v>
      </c>
      <c r="C975" s="38" t="s">
        <v>616</v>
      </c>
      <c r="D975" s="39" t="s">
        <v>366</v>
      </c>
      <c r="E975" s="40">
        <v>0.15</v>
      </c>
      <c r="F975" s="40">
        <f>ROUND(0.3,7)</f>
        <v>0.3</v>
      </c>
      <c r="G975" s="40">
        <f>SmtRes!CX253</f>
        <v>0.22500000000000001</v>
      </c>
      <c r="H975" s="42"/>
      <c r="I975" s="41"/>
      <c r="J975" s="42">
        <f>SmtRes!CZ253</f>
        <v>1472.33</v>
      </c>
      <c r="K975" s="41"/>
      <c r="L975" s="42">
        <f>SmtRes!DG253</f>
        <v>331.27</v>
      </c>
    </row>
    <row r="976" spans="1:83" ht="28.5" x14ac:dyDescent="0.2">
      <c r="A976" s="38"/>
      <c r="B976" s="38" t="s">
        <v>617</v>
      </c>
      <c r="C976" s="45" t="s">
        <v>788</v>
      </c>
      <c r="D976" s="46" t="s">
        <v>580</v>
      </c>
      <c r="E976" s="47">
        <f>SmtRes!DO253*SmtRes!AT253</f>
        <v>0.15</v>
      </c>
      <c r="F976" s="47">
        <f>ROUND(0.3,7)</f>
        <v>0.3</v>
      </c>
      <c r="G976" s="47">
        <f>SmtRes!DO253*SmtRes!CX253</f>
        <v>0.22500000000000001</v>
      </c>
      <c r="H976" s="48"/>
      <c r="I976" s="49"/>
      <c r="J976" s="48">
        <f>ROUND(SmtRes!AG253/SmtRes!DO253, 2)</f>
        <v>642.05999999999995</v>
      </c>
      <c r="K976" s="49"/>
      <c r="L976" s="48">
        <f>SmtRes!DH253</f>
        <v>144.46</v>
      </c>
      <c r="CE976">
        <v>1</v>
      </c>
    </row>
    <row r="977" spans="1:83" ht="15" x14ac:dyDescent="0.2">
      <c r="A977" s="38"/>
      <c r="B977" s="38"/>
      <c r="C977" s="52" t="s">
        <v>770</v>
      </c>
      <c r="D977" s="39"/>
      <c r="E977" s="40"/>
      <c r="F977" s="40"/>
      <c r="G977" s="40"/>
      <c r="H977" s="42"/>
      <c r="I977" s="41"/>
      <c r="J977" s="42"/>
      <c r="K977" s="41"/>
      <c r="L977" s="42">
        <f>L971+L973+L974</f>
        <v>727.42000000000007</v>
      </c>
    </row>
    <row r="978" spans="1:83" ht="14.25" x14ac:dyDescent="0.2">
      <c r="A978" s="38"/>
      <c r="B978" s="38"/>
      <c r="C978" s="38" t="s">
        <v>771</v>
      </c>
      <c r="D978" s="39"/>
      <c r="E978" s="40"/>
      <c r="F978" s="40"/>
      <c r="G978" s="40"/>
      <c r="H978" s="42"/>
      <c r="I978" s="41"/>
      <c r="J978" s="42"/>
      <c r="K978" s="41"/>
      <c r="L978" s="42">
        <f>SUM(AR969:AR981)+SUM(AS969:AS981)+SUM(AT969:AT981)+SUM(AU969:AU981)+SUM(AV969:AV981)</f>
        <v>396.15</v>
      </c>
    </row>
    <row r="979" spans="1:83" ht="28.5" x14ac:dyDescent="0.2">
      <c r="A979" s="38"/>
      <c r="B979" s="38" t="s">
        <v>111</v>
      </c>
      <c r="C979" s="38" t="s">
        <v>789</v>
      </c>
      <c r="D979" s="39" t="s">
        <v>338</v>
      </c>
      <c r="E979" s="40">
        <f>Source!BZ320</f>
        <v>97</v>
      </c>
      <c r="F979" s="40"/>
      <c r="G979" s="40">
        <f>Source!AT320</f>
        <v>97</v>
      </c>
      <c r="H979" s="42"/>
      <c r="I979" s="41"/>
      <c r="J979" s="42"/>
      <c r="K979" s="41"/>
      <c r="L979" s="42">
        <f>SUM(AZ969:AZ981)</f>
        <v>384.27</v>
      </c>
    </row>
    <row r="980" spans="1:83" ht="28.5" x14ac:dyDescent="0.2">
      <c r="A980" s="45"/>
      <c r="B980" s="45" t="s">
        <v>112</v>
      </c>
      <c r="C980" s="45" t="s">
        <v>790</v>
      </c>
      <c r="D980" s="46" t="s">
        <v>338</v>
      </c>
      <c r="E980" s="47">
        <f>Source!CA320</f>
        <v>51</v>
      </c>
      <c r="F980" s="47"/>
      <c r="G980" s="47">
        <f>Source!AU320</f>
        <v>51</v>
      </c>
      <c r="H980" s="48"/>
      <c r="I980" s="49"/>
      <c r="J980" s="48"/>
      <c r="K980" s="49"/>
      <c r="L980" s="48">
        <f>SUM(BA969:BA981)</f>
        <v>202.04</v>
      </c>
    </row>
    <row r="981" spans="1:83" ht="15" x14ac:dyDescent="0.2">
      <c r="C981" s="91" t="s">
        <v>774</v>
      </c>
      <c r="D981" s="91"/>
      <c r="E981" s="91"/>
      <c r="F981" s="91"/>
      <c r="G981" s="91"/>
      <c r="H981" s="91"/>
      <c r="I981" s="92">
        <f>K981/E969</f>
        <v>262.74599999999998</v>
      </c>
      <c r="J981" s="92"/>
      <c r="K981" s="92">
        <f>L971+L973+L979+L980+L974</f>
        <v>1313.73</v>
      </c>
      <c r="L981" s="92"/>
      <c r="AD981">
        <f>ROUND((Source!AT320/100)*((ROUND(SUMIF(SmtRes!AQ251:'SmtRes'!AQ253,"=1",SmtRes!AD251:'SmtRes'!AD253)*Source!I320, 2)+ROUND(SUMIF(SmtRes!AQ251:'SmtRes'!AQ253,"=1",SmtRes!AC251:'SmtRes'!AC253)*Source!I320, 2))), 2)</f>
        <v>5328.4</v>
      </c>
      <c r="AE981">
        <f>ROUND((Source!AU320/100)*((ROUND(SUMIF(SmtRes!AQ251:'SmtRes'!AQ253,"=1",SmtRes!AD251:'SmtRes'!AD253)*Source!I320, 2)+ROUND(SUMIF(SmtRes!AQ251:'SmtRes'!AQ253,"=1",SmtRes!AC251:'SmtRes'!AC253)*Source!I320, 2))), 2)</f>
        <v>2801.53</v>
      </c>
      <c r="AN981" s="50">
        <f>L971+L973+L979+L980+L974</f>
        <v>1313.73</v>
      </c>
      <c r="AO981" s="50">
        <f>L973</f>
        <v>331.27000000000004</v>
      </c>
      <c r="AQ981" t="s">
        <v>775</v>
      </c>
      <c r="AR981" s="50">
        <f>L971</f>
        <v>251.69</v>
      </c>
      <c r="AT981" s="50">
        <f>L974</f>
        <v>144.46</v>
      </c>
      <c r="AV981" t="s">
        <v>775</v>
      </c>
      <c r="AW981">
        <f>0</f>
        <v>0</v>
      </c>
      <c r="AZ981">
        <f>Source!X320</f>
        <v>384.27</v>
      </c>
      <c r="BA981">
        <f>Source!Y320</f>
        <v>202.04</v>
      </c>
      <c r="CD981">
        <v>2</v>
      </c>
    </row>
    <row r="982" spans="1:83" ht="149.25" x14ac:dyDescent="0.2">
      <c r="A982" s="36" t="s">
        <v>298</v>
      </c>
      <c r="B982" s="38" t="s">
        <v>786</v>
      </c>
      <c r="C982" s="38" t="s">
        <v>851</v>
      </c>
      <c r="D982" s="39" t="str">
        <f>Source!H321</f>
        <v>ШТ</v>
      </c>
      <c r="E982" s="40">
        <f>Source!K321</f>
        <v>27</v>
      </c>
      <c r="F982" s="40"/>
      <c r="G982" s="40">
        <f>Source!I321</f>
        <v>27</v>
      </c>
      <c r="H982" s="42"/>
      <c r="I982" s="41"/>
      <c r="J982" s="42"/>
      <c r="K982" s="41"/>
      <c r="L982" s="42"/>
    </row>
    <row r="983" spans="1:83" ht="89.25" x14ac:dyDescent="0.2">
      <c r="B983" s="54" t="str">
        <f>Source!EO321</f>
        <v>Поправка: 571/пр_2022_т.3_п.2</v>
      </c>
      <c r="C983" s="54" t="str">
        <f>Source!CN321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984" spans="1:83" ht="15" x14ac:dyDescent="0.2">
      <c r="A984" s="37"/>
      <c r="B984" s="40">
        <v>1</v>
      </c>
      <c r="C984" s="37" t="s">
        <v>764</v>
      </c>
      <c r="D984" s="39" t="s">
        <v>580</v>
      </c>
      <c r="E984" s="43"/>
      <c r="F984" s="40"/>
      <c r="G984" s="43">
        <f>Source!U321</f>
        <v>13.932</v>
      </c>
      <c r="H984" s="40"/>
      <c r="I984" s="40"/>
      <c r="J984" s="40"/>
      <c r="K984" s="40"/>
      <c r="L984" s="44">
        <f>SUM(L985:L985)-SUMIF(CE985:CE985, 1, L985:L985)</f>
        <v>7255.51</v>
      </c>
    </row>
    <row r="985" spans="1:83" ht="28.5" x14ac:dyDescent="0.2">
      <c r="A985" s="38"/>
      <c r="B985" s="38" t="s">
        <v>612</v>
      </c>
      <c r="C985" s="38" t="s">
        <v>613</v>
      </c>
      <c r="D985" s="39" t="s">
        <v>580</v>
      </c>
      <c r="E985" s="40">
        <v>0.86</v>
      </c>
      <c r="F985" s="40">
        <f>ROUND(0.6,7)</f>
        <v>0.6</v>
      </c>
      <c r="G985" s="40">
        <f>SmtRes!CX254</f>
        <v>13.932</v>
      </c>
      <c r="H985" s="42"/>
      <c r="I985" s="41"/>
      <c r="J985" s="42">
        <f>SmtRes!CZ254</f>
        <v>520.78</v>
      </c>
      <c r="K985" s="41"/>
      <c r="L985" s="42">
        <f>SmtRes!DI254</f>
        <v>7255.51</v>
      </c>
    </row>
    <row r="986" spans="1:83" ht="15" x14ac:dyDescent="0.2">
      <c r="A986" s="37"/>
      <c r="B986" s="40">
        <v>2</v>
      </c>
      <c r="C986" s="37" t="s">
        <v>765</v>
      </c>
      <c r="D986" s="39"/>
      <c r="E986" s="43"/>
      <c r="F986" s="40"/>
      <c r="G986" s="43"/>
      <c r="H986" s="40"/>
      <c r="I986" s="40"/>
      <c r="J986" s="40"/>
      <c r="K986" s="40"/>
      <c r="L986" s="44">
        <f>SUM(L987:L991)-SUMIF(CE987:CE991, 1, L987:L991)</f>
        <v>3267.58</v>
      </c>
    </row>
    <row r="987" spans="1:83" ht="15" x14ac:dyDescent="0.2">
      <c r="A987" s="37"/>
      <c r="B987" s="40"/>
      <c r="C987" s="37" t="s">
        <v>768</v>
      </c>
      <c r="D987" s="39" t="s">
        <v>580</v>
      </c>
      <c r="E987" s="43"/>
      <c r="F987" s="40"/>
      <c r="G987" s="43">
        <f>Source!V321</f>
        <v>3.24</v>
      </c>
      <c r="H987" s="40"/>
      <c r="I987" s="40"/>
      <c r="J987" s="40"/>
      <c r="K987" s="40"/>
      <c r="L987" s="44">
        <f>SUMIF(CE988:CE991, 1, L988:L991)</f>
        <v>1814.4700000000003</v>
      </c>
      <c r="CE987">
        <v>1</v>
      </c>
    </row>
    <row r="988" spans="1:83" ht="28.5" x14ac:dyDescent="0.2">
      <c r="A988" s="38"/>
      <c r="B988" s="38" t="s">
        <v>614</v>
      </c>
      <c r="C988" s="38" t="s">
        <v>616</v>
      </c>
      <c r="D988" s="39" t="s">
        <v>366</v>
      </c>
      <c r="E988" s="40">
        <v>0.1</v>
      </c>
      <c r="F988" s="40">
        <f>ROUND(0.6,7)</f>
        <v>0.6</v>
      </c>
      <c r="G988" s="40">
        <f>SmtRes!CX256</f>
        <v>1.62</v>
      </c>
      <c r="H988" s="42"/>
      <c r="I988" s="41"/>
      <c r="J988" s="42">
        <f>SmtRes!CZ256</f>
        <v>1472.33</v>
      </c>
      <c r="K988" s="41"/>
      <c r="L988" s="42">
        <f>SmtRes!DG256</f>
        <v>2385.17</v>
      </c>
    </row>
    <row r="989" spans="1:83" ht="28.5" x14ac:dyDescent="0.2">
      <c r="A989" s="38"/>
      <c r="B989" s="38" t="s">
        <v>617</v>
      </c>
      <c r="C989" s="38" t="s">
        <v>788</v>
      </c>
      <c r="D989" s="39" t="s">
        <v>580</v>
      </c>
      <c r="E989" s="40">
        <f>SmtRes!DO256*SmtRes!AT256</f>
        <v>0.1</v>
      </c>
      <c r="F989" s="40">
        <f>ROUND(0.6,7)</f>
        <v>0.6</v>
      </c>
      <c r="G989" s="40">
        <f>SmtRes!DO256*SmtRes!CX256</f>
        <v>1.62</v>
      </c>
      <c r="H989" s="42"/>
      <c r="I989" s="41"/>
      <c r="J989" s="42">
        <f>ROUND(SmtRes!AG256/SmtRes!DO256, 2)</f>
        <v>642.05999999999995</v>
      </c>
      <c r="K989" s="41"/>
      <c r="L989" s="42">
        <f>SmtRes!DH256</f>
        <v>1040.1400000000001</v>
      </c>
      <c r="CE989">
        <v>1</v>
      </c>
    </row>
    <row r="990" spans="1:83" ht="28.5" x14ac:dyDescent="0.2">
      <c r="A990" s="38"/>
      <c r="B990" s="38" t="s">
        <v>587</v>
      </c>
      <c r="C990" s="38" t="s">
        <v>589</v>
      </c>
      <c r="D990" s="39" t="s">
        <v>366</v>
      </c>
      <c r="E990" s="40">
        <v>0.1</v>
      </c>
      <c r="F990" s="40">
        <f>ROUND(0.6,7)</f>
        <v>0.6</v>
      </c>
      <c r="G990" s="40">
        <f>SmtRes!CX257</f>
        <v>1.62</v>
      </c>
      <c r="H990" s="42"/>
      <c r="I990" s="41"/>
      <c r="J990" s="42">
        <f>SmtRes!CZ257</f>
        <v>544.70000000000005</v>
      </c>
      <c r="K990" s="41"/>
      <c r="L990" s="42">
        <f>SmtRes!DG257</f>
        <v>882.41</v>
      </c>
    </row>
    <row r="991" spans="1:83" ht="28.5" x14ac:dyDescent="0.2">
      <c r="A991" s="38"/>
      <c r="B991" s="38" t="s">
        <v>590</v>
      </c>
      <c r="C991" s="38" t="s">
        <v>767</v>
      </c>
      <c r="D991" s="39" t="s">
        <v>580</v>
      </c>
      <c r="E991" s="40">
        <f>SmtRes!DO257*SmtRes!AT257</f>
        <v>0.1</v>
      </c>
      <c r="F991" s="40">
        <f>ROUND(0.6,7)</f>
        <v>0.6</v>
      </c>
      <c r="G991" s="40">
        <f>SmtRes!DO257*SmtRes!CX257</f>
        <v>1.62</v>
      </c>
      <c r="H991" s="42"/>
      <c r="I991" s="41"/>
      <c r="J991" s="42">
        <f>ROUND(SmtRes!AG257/SmtRes!DO257, 2)</f>
        <v>477.98</v>
      </c>
      <c r="K991" s="41"/>
      <c r="L991" s="42">
        <f>SmtRes!DH257</f>
        <v>774.33</v>
      </c>
      <c r="CE991">
        <v>1</v>
      </c>
    </row>
    <row r="992" spans="1:83" ht="15" x14ac:dyDescent="0.2">
      <c r="A992" s="37"/>
      <c r="B992" s="40">
        <v>4</v>
      </c>
      <c r="C992" s="37" t="s">
        <v>769</v>
      </c>
      <c r="D992" s="39"/>
      <c r="E992" s="43"/>
      <c r="F992" s="40"/>
      <c r="G992" s="43"/>
      <c r="H992" s="40"/>
      <c r="I992" s="40"/>
      <c r="J992" s="40"/>
      <c r="K992" s="40"/>
      <c r="L992" s="44">
        <f>SUM(L993:L995)-SUMIF(CE993:CE995, 1, L993:L995)</f>
        <v>0</v>
      </c>
    </row>
    <row r="993" spans="1:83" ht="71.25" x14ac:dyDescent="0.2">
      <c r="A993" s="38"/>
      <c r="B993" s="38" t="s">
        <v>618</v>
      </c>
      <c r="C993" s="38" t="s">
        <v>620</v>
      </c>
      <c r="D993" s="39" t="s">
        <v>621</v>
      </c>
      <c r="E993" s="40">
        <v>0.83</v>
      </c>
      <c r="F993" s="40">
        <f>ROUND(0,7)</f>
        <v>0</v>
      </c>
      <c r="G993" s="40">
        <f>SmtRes!CX258</f>
        <v>0</v>
      </c>
      <c r="H993" s="42">
        <f>SmtRes!CZ258</f>
        <v>5.87</v>
      </c>
      <c r="I993" s="41">
        <f>SmtRes!AI258</f>
        <v>1.1599999999999999</v>
      </c>
      <c r="J993" s="42">
        <f>ROUND(H993*I993, 2)</f>
        <v>6.81</v>
      </c>
      <c r="K993" s="41"/>
      <c r="L993" s="42">
        <f>SmtRes!DF258</f>
        <v>0</v>
      </c>
    </row>
    <row r="994" spans="1:83" ht="28.5" x14ac:dyDescent="0.2">
      <c r="A994" s="38"/>
      <c r="B994" s="38" t="s">
        <v>29</v>
      </c>
      <c r="C994" s="38" t="s">
        <v>30</v>
      </c>
      <c r="D994" s="39" t="s">
        <v>31</v>
      </c>
      <c r="E994" s="40">
        <v>0.3</v>
      </c>
      <c r="F994" s="40">
        <f>ROUND(0,7)</f>
        <v>0</v>
      </c>
      <c r="G994" s="40">
        <f>SmtRes!CX259</f>
        <v>0</v>
      </c>
      <c r="H994" s="42">
        <f>SmtRes!CZ259</f>
        <v>174.93</v>
      </c>
      <c r="I994" s="41">
        <f>SmtRes!AI259</f>
        <v>1.1200000000000001</v>
      </c>
      <c r="J994" s="42">
        <f>ROUND(H994*I994, 2)</f>
        <v>195.92</v>
      </c>
      <c r="K994" s="41"/>
      <c r="L994" s="42">
        <f>SmtRes!DF259</f>
        <v>0</v>
      </c>
    </row>
    <row r="995" spans="1:83" ht="42.75" x14ac:dyDescent="0.2">
      <c r="A995" s="38"/>
      <c r="B995" s="38" t="s">
        <v>622</v>
      </c>
      <c r="C995" s="45" t="s">
        <v>624</v>
      </c>
      <c r="D995" s="46" t="s">
        <v>39</v>
      </c>
      <c r="E995" s="47">
        <v>5.9999999999999995E-4</v>
      </c>
      <c r="F995" s="47">
        <f>ROUND(0,7)</f>
        <v>0</v>
      </c>
      <c r="G995" s="47">
        <f>SmtRes!CX260</f>
        <v>0</v>
      </c>
      <c r="H995" s="48">
        <f>SmtRes!CZ260</f>
        <v>70310.45</v>
      </c>
      <c r="I995" s="49">
        <f>SmtRes!AI260</f>
        <v>0.91</v>
      </c>
      <c r="J995" s="48">
        <f>ROUND(H995*I995, 2)</f>
        <v>63982.51</v>
      </c>
      <c r="K995" s="49"/>
      <c r="L995" s="48">
        <f>SmtRes!DF260</f>
        <v>0</v>
      </c>
    </row>
    <row r="996" spans="1:83" ht="15" x14ac:dyDescent="0.2">
      <c r="A996" s="38"/>
      <c r="B996" s="38"/>
      <c r="C996" s="52" t="s">
        <v>770</v>
      </c>
      <c r="D996" s="39"/>
      <c r="E996" s="40"/>
      <c r="F996" s="40"/>
      <c r="G996" s="40"/>
      <c r="H996" s="42"/>
      <c r="I996" s="41"/>
      <c r="J996" s="42"/>
      <c r="K996" s="41"/>
      <c r="L996" s="42">
        <f>L984+L986+L987+L992</f>
        <v>12337.560000000001</v>
      </c>
    </row>
    <row r="997" spans="1:83" ht="14.25" x14ac:dyDescent="0.2">
      <c r="A997" s="38"/>
      <c r="B997" s="38"/>
      <c r="C997" s="38" t="s">
        <v>771</v>
      </c>
      <c r="D997" s="39"/>
      <c r="E997" s="40"/>
      <c r="F997" s="40"/>
      <c r="G997" s="40"/>
      <c r="H997" s="42"/>
      <c r="I997" s="41"/>
      <c r="J997" s="42"/>
      <c r="K997" s="41"/>
      <c r="L997" s="42">
        <f>SUM(AR982:AR1000)+SUM(AS982:AS1000)+SUM(AT982:AT1000)+SUM(AU982:AU1000)+SUM(AV982:AV1000)</f>
        <v>9069.98</v>
      </c>
    </row>
    <row r="998" spans="1:83" ht="28.5" x14ac:dyDescent="0.2">
      <c r="A998" s="38"/>
      <c r="B998" s="38" t="s">
        <v>111</v>
      </c>
      <c r="C998" s="38" t="s">
        <v>789</v>
      </c>
      <c r="D998" s="39" t="s">
        <v>338</v>
      </c>
      <c r="E998" s="40">
        <f>Source!BZ321</f>
        <v>97</v>
      </c>
      <c r="F998" s="40"/>
      <c r="G998" s="40">
        <f>Source!AT321</f>
        <v>97</v>
      </c>
      <c r="H998" s="42"/>
      <c r="I998" s="41"/>
      <c r="J998" s="42"/>
      <c r="K998" s="41"/>
      <c r="L998" s="42">
        <f>SUM(AZ982:AZ1000)</f>
        <v>8797.8799999999992</v>
      </c>
    </row>
    <row r="999" spans="1:83" ht="28.5" x14ac:dyDescent="0.2">
      <c r="A999" s="45"/>
      <c r="B999" s="45" t="s">
        <v>112</v>
      </c>
      <c r="C999" s="45" t="s">
        <v>790</v>
      </c>
      <c r="D999" s="46" t="s">
        <v>338</v>
      </c>
      <c r="E999" s="47">
        <f>Source!CA321</f>
        <v>51</v>
      </c>
      <c r="F999" s="47"/>
      <c r="G999" s="47">
        <f>Source!AU321</f>
        <v>51</v>
      </c>
      <c r="H999" s="48"/>
      <c r="I999" s="49"/>
      <c r="J999" s="48"/>
      <c r="K999" s="49"/>
      <c r="L999" s="48">
        <f>SUM(BA982:BA1000)</f>
        <v>4625.6899999999996</v>
      </c>
    </row>
    <row r="1000" spans="1:83" ht="15" x14ac:dyDescent="0.2">
      <c r="C1000" s="91" t="s">
        <v>774</v>
      </c>
      <c r="D1000" s="91"/>
      <c r="E1000" s="91"/>
      <c r="F1000" s="91"/>
      <c r="G1000" s="91"/>
      <c r="H1000" s="91"/>
      <c r="I1000" s="92">
        <f>K1000/E982</f>
        <v>954.11592592592592</v>
      </c>
      <c r="J1000" s="92"/>
      <c r="K1000" s="92">
        <f>L984+L986+L992+L998+L999+L987</f>
        <v>25761.13</v>
      </c>
      <c r="L1000" s="92"/>
      <c r="AD1000">
        <f>ROUND((Source!AT321/100)*((ROUND(SUMIF(SmtRes!AQ254:'SmtRes'!AQ260,"=1",SmtRes!AD254:'SmtRes'!AD260)*Source!I321, 2)+ROUND(SUMIF(SmtRes!AQ254:'SmtRes'!AQ260,"=1",SmtRes!AC254:'SmtRes'!AC260)*Source!I321, 2))), 2)</f>
        <v>42973.08</v>
      </c>
      <c r="AE1000">
        <f>ROUND((Source!AU321/100)*((ROUND(SUMIF(SmtRes!AQ254:'SmtRes'!AQ260,"=1",SmtRes!AD254:'SmtRes'!AD260)*Source!I321, 2)+ROUND(SUMIF(SmtRes!AQ254:'SmtRes'!AQ260,"=1",SmtRes!AC254:'SmtRes'!AC260)*Source!I321, 2))), 2)</f>
        <v>22594.09</v>
      </c>
      <c r="AN1000" s="50">
        <f>L984+L986+L992+L998+L999+L987</f>
        <v>25761.13</v>
      </c>
      <c r="AO1000" s="50">
        <f>L986</f>
        <v>3267.58</v>
      </c>
      <c r="AQ1000" t="s">
        <v>775</v>
      </c>
      <c r="AR1000" s="50">
        <f>L984</f>
        <v>7255.51</v>
      </c>
      <c r="AT1000" s="50">
        <f>L987</f>
        <v>1814.4700000000003</v>
      </c>
      <c r="AV1000" t="s">
        <v>775</v>
      </c>
      <c r="AW1000" s="50">
        <f>L992</f>
        <v>0</v>
      </c>
      <c r="AZ1000">
        <f>Source!X321</f>
        <v>8797.8799999999992</v>
      </c>
      <c r="BA1000">
        <f>Source!Y321</f>
        <v>4625.6899999999996</v>
      </c>
      <c r="CD1000">
        <v>2</v>
      </c>
    </row>
    <row r="1001" spans="1:83" ht="106.5" x14ac:dyDescent="0.2">
      <c r="A1001" s="36" t="s">
        <v>303</v>
      </c>
      <c r="B1001" s="38" t="s">
        <v>791</v>
      </c>
      <c r="C1001" s="38" t="s">
        <v>852</v>
      </c>
      <c r="D1001" s="39" t="str">
        <f>Source!H322</f>
        <v>ШТ</v>
      </c>
      <c r="E1001" s="40">
        <f>Source!K322</f>
        <v>11</v>
      </c>
      <c r="F1001" s="40"/>
      <c r="G1001" s="40">
        <f>Source!I322</f>
        <v>11</v>
      </c>
      <c r="H1001" s="42"/>
      <c r="I1001" s="41"/>
      <c r="J1001" s="42"/>
      <c r="K1001" s="41"/>
      <c r="L1001" s="42"/>
    </row>
    <row r="1002" spans="1:83" ht="51" x14ac:dyDescent="0.2">
      <c r="B1002" s="54" t="str">
        <f>Source!EO322</f>
        <v>Поправка: 571/пр_2022_т.2_п.5</v>
      </c>
      <c r="C1002" s="54" t="str">
        <f>Source!CN322</f>
        <v>Поправка: 571/пр_2022_т.2_п.5  Наименование: При демонтаже (разборке) сетей инженерно-технического обеспечения</v>
      </c>
    </row>
    <row r="1003" spans="1:83" ht="15" x14ac:dyDescent="0.2">
      <c r="A1003" s="37"/>
      <c r="B1003" s="40">
        <v>1</v>
      </c>
      <c r="C1003" s="37" t="s">
        <v>764</v>
      </c>
      <c r="D1003" s="39" t="s">
        <v>580</v>
      </c>
      <c r="E1003" s="43"/>
      <c r="F1003" s="40"/>
      <c r="G1003" s="43">
        <f>Source!U322</f>
        <v>13.266</v>
      </c>
      <c r="H1003" s="40"/>
      <c r="I1003" s="40"/>
      <c r="J1003" s="40"/>
      <c r="K1003" s="40"/>
      <c r="L1003" s="44">
        <f>SUM(L1004:L1004)-SUMIF(CE1004:CE1004, 1, L1004:L1004)</f>
        <v>5843.94</v>
      </c>
    </row>
    <row r="1004" spans="1:83" ht="28.5" x14ac:dyDescent="0.2">
      <c r="A1004" s="38"/>
      <c r="B1004" s="38" t="s">
        <v>578</v>
      </c>
      <c r="C1004" s="38" t="s">
        <v>579</v>
      </c>
      <c r="D1004" s="39" t="s">
        <v>580</v>
      </c>
      <c r="E1004" s="40">
        <v>2.0099999999999998</v>
      </c>
      <c r="F1004" s="40">
        <f>ROUND(0.6,7)</f>
        <v>0.6</v>
      </c>
      <c r="G1004" s="40">
        <f>SmtRes!CX261</f>
        <v>13.266</v>
      </c>
      <c r="H1004" s="42"/>
      <c r="I1004" s="41"/>
      <c r="J1004" s="42">
        <f>SmtRes!CZ261</f>
        <v>440.52</v>
      </c>
      <c r="K1004" s="41"/>
      <c r="L1004" s="42">
        <f>SmtRes!DI261</f>
        <v>5843.94</v>
      </c>
    </row>
    <row r="1005" spans="1:83" ht="15" x14ac:dyDescent="0.2">
      <c r="A1005" s="37"/>
      <c r="B1005" s="40">
        <v>2</v>
      </c>
      <c r="C1005" s="37" t="s">
        <v>765</v>
      </c>
      <c r="D1005" s="39"/>
      <c r="E1005" s="43"/>
      <c r="F1005" s="40"/>
      <c r="G1005" s="43"/>
      <c r="H1005" s="40"/>
      <c r="I1005" s="40"/>
      <c r="J1005" s="40"/>
      <c r="K1005" s="40"/>
      <c r="L1005" s="44">
        <f>SUM(L1006:L1010)-SUMIF(CE1006:CE1010, 1, L1006:L1010)</f>
        <v>4798.8200000000015</v>
      </c>
    </row>
    <row r="1006" spans="1:83" ht="15" x14ac:dyDescent="0.2">
      <c r="A1006" s="37"/>
      <c r="B1006" s="40"/>
      <c r="C1006" s="37" t="s">
        <v>768</v>
      </c>
      <c r="D1006" s="39" t="s">
        <v>580</v>
      </c>
      <c r="E1006" s="43"/>
      <c r="F1006" s="40"/>
      <c r="G1006" s="43">
        <f>Source!V322</f>
        <v>5.3460000000000001</v>
      </c>
      <c r="H1006" s="40"/>
      <c r="I1006" s="40"/>
      <c r="J1006" s="40"/>
      <c r="K1006" s="40"/>
      <c r="L1006" s="44">
        <f>SUMIF(CE1007:CE1010, 1, L1007:L1010)</f>
        <v>2884.87</v>
      </c>
      <c r="CE1006">
        <v>1</v>
      </c>
    </row>
    <row r="1007" spans="1:83" ht="28.5" x14ac:dyDescent="0.2">
      <c r="A1007" s="38"/>
      <c r="B1007" s="38" t="s">
        <v>625</v>
      </c>
      <c r="C1007" s="38" t="s">
        <v>627</v>
      </c>
      <c r="D1007" s="39" t="s">
        <v>366</v>
      </c>
      <c r="E1007" s="40">
        <v>0.7</v>
      </c>
      <c r="F1007" s="40">
        <f>ROUND(0.6,7)</f>
        <v>0.6</v>
      </c>
      <c r="G1007" s="40">
        <f>SmtRes!CX263</f>
        <v>4.62</v>
      </c>
      <c r="H1007" s="42">
        <f>SmtRes!CZ263</f>
        <v>756.44</v>
      </c>
      <c r="I1007" s="41">
        <f>SmtRes!AJ263</f>
        <v>1.26</v>
      </c>
      <c r="J1007" s="42">
        <f>ROUND(H1007*I1007, 2)</f>
        <v>953.11</v>
      </c>
      <c r="K1007" s="41"/>
      <c r="L1007" s="42">
        <f>SmtRes!DG263</f>
        <v>4403.37</v>
      </c>
    </row>
    <row r="1008" spans="1:83" ht="28.5" x14ac:dyDescent="0.2">
      <c r="A1008" s="38"/>
      <c r="B1008" s="38" t="s">
        <v>586</v>
      </c>
      <c r="C1008" s="38" t="s">
        <v>766</v>
      </c>
      <c r="D1008" s="39" t="s">
        <v>580</v>
      </c>
      <c r="E1008" s="40">
        <f>SmtRes!DO263*SmtRes!AT263</f>
        <v>0.7</v>
      </c>
      <c r="F1008" s="40">
        <f>ROUND(0.6,7)</f>
        <v>0.6</v>
      </c>
      <c r="G1008" s="40">
        <f>SmtRes!DO263*SmtRes!CX263</f>
        <v>4.62</v>
      </c>
      <c r="H1008" s="42"/>
      <c r="I1008" s="41"/>
      <c r="J1008" s="42">
        <f>ROUND(SmtRes!AG263/SmtRes!DO263, 2)</f>
        <v>549.32000000000005</v>
      </c>
      <c r="K1008" s="41"/>
      <c r="L1008" s="42">
        <f>SmtRes!DH263</f>
        <v>2537.86</v>
      </c>
      <c r="CE1008">
        <v>1</v>
      </c>
    </row>
    <row r="1009" spans="1:83" ht="28.5" x14ac:dyDescent="0.2">
      <c r="A1009" s="38"/>
      <c r="B1009" s="38" t="s">
        <v>587</v>
      </c>
      <c r="C1009" s="38" t="s">
        <v>589</v>
      </c>
      <c r="D1009" s="39" t="s">
        <v>366</v>
      </c>
      <c r="E1009" s="40">
        <v>0.11</v>
      </c>
      <c r="F1009" s="40">
        <f>ROUND(0.6,7)</f>
        <v>0.6</v>
      </c>
      <c r="G1009" s="40">
        <f>SmtRes!CX264</f>
        <v>0.72599999999999998</v>
      </c>
      <c r="H1009" s="42"/>
      <c r="I1009" s="41"/>
      <c r="J1009" s="42">
        <f>SmtRes!CZ264</f>
        <v>544.70000000000005</v>
      </c>
      <c r="K1009" s="41"/>
      <c r="L1009" s="42">
        <f>SmtRes!DG264</f>
        <v>395.45</v>
      </c>
    </row>
    <row r="1010" spans="1:83" ht="28.5" x14ac:dyDescent="0.2">
      <c r="A1010" s="38"/>
      <c r="B1010" s="38" t="s">
        <v>590</v>
      </c>
      <c r="C1010" s="38" t="s">
        <v>767</v>
      </c>
      <c r="D1010" s="39" t="s">
        <v>580</v>
      </c>
      <c r="E1010" s="40">
        <f>SmtRes!DO264*SmtRes!AT264</f>
        <v>0.11</v>
      </c>
      <c r="F1010" s="40">
        <f>ROUND(0.6,7)</f>
        <v>0.6</v>
      </c>
      <c r="G1010" s="40">
        <f>SmtRes!DO264*SmtRes!CX264</f>
        <v>0.72599999999999998</v>
      </c>
      <c r="H1010" s="42"/>
      <c r="I1010" s="41"/>
      <c r="J1010" s="42">
        <f>ROUND(SmtRes!AG264/SmtRes!DO264, 2)</f>
        <v>477.98</v>
      </c>
      <c r="K1010" s="41"/>
      <c r="L1010" s="42">
        <f>SmtRes!DH264</f>
        <v>347.01</v>
      </c>
      <c r="CE1010">
        <v>1</v>
      </c>
    </row>
    <row r="1011" spans="1:83" ht="15" x14ac:dyDescent="0.2">
      <c r="A1011" s="37"/>
      <c r="B1011" s="40">
        <v>4</v>
      </c>
      <c r="C1011" s="37" t="s">
        <v>769</v>
      </c>
      <c r="D1011" s="39"/>
      <c r="E1011" s="43"/>
      <c r="F1011" s="40"/>
      <c r="G1011" s="43"/>
      <c r="H1011" s="40"/>
      <c r="I1011" s="40"/>
      <c r="J1011" s="40"/>
      <c r="K1011" s="40"/>
      <c r="L1011" s="44">
        <f>SUM(L1012:L1013)-SUMIF(CE1012:CE1013, 1, L1012:L1013)</f>
        <v>0</v>
      </c>
    </row>
    <row r="1012" spans="1:83" ht="14.25" x14ac:dyDescent="0.2">
      <c r="A1012" s="38"/>
      <c r="B1012" s="38" t="s">
        <v>628</v>
      </c>
      <c r="C1012" s="38" t="s">
        <v>630</v>
      </c>
      <c r="D1012" s="39" t="s">
        <v>31</v>
      </c>
      <c r="E1012" s="40">
        <v>0.06</v>
      </c>
      <c r="F1012" s="40">
        <f t="shared" ref="F1012:F1017" si="10">ROUND(0,7)</f>
        <v>0</v>
      </c>
      <c r="G1012" s="40">
        <f>SmtRes!CX265</f>
        <v>0</v>
      </c>
      <c r="H1012" s="42">
        <f>SmtRes!CZ265</f>
        <v>160.27000000000001</v>
      </c>
      <c r="I1012" s="41">
        <f>SmtRes!AI265</f>
        <v>1.07</v>
      </c>
      <c r="J1012" s="42">
        <f>ROUND(H1012*I1012, 2)</f>
        <v>171.49</v>
      </c>
      <c r="K1012" s="41"/>
      <c r="L1012" s="42">
        <f>SmtRes!DF265</f>
        <v>0</v>
      </c>
    </row>
    <row r="1013" spans="1:83" ht="14.25" x14ac:dyDescent="0.2">
      <c r="A1013" s="38"/>
      <c r="B1013" s="38" t="s">
        <v>591</v>
      </c>
      <c r="C1013" s="38" t="s">
        <v>593</v>
      </c>
      <c r="D1013" s="39" t="s">
        <v>31</v>
      </c>
      <c r="E1013" s="40">
        <v>0.01</v>
      </c>
      <c r="F1013" s="40">
        <f t="shared" si="10"/>
        <v>0</v>
      </c>
      <c r="G1013" s="40">
        <f>SmtRes!CX266</f>
        <v>0</v>
      </c>
      <c r="H1013" s="42">
        <f>SmtRes!CZ266</f>
        <v>238.29</v>
      </c>
      <c r="I1013" s="41">
        <f>SmtRes!AI266</f>
        <v>2.0699999999999998</v>
      </c>
      <c r="J1013" s="42">
        <f>ROUND(H1013*I1013, 2)</f>
        <v>493.26</v>
      </c>
      <c r="K1013" s="41"/>
      <c r="L1013" s="42">
        <f>SmtRes!DF266</f>
        <v>0</v>
      </c>
    </row>
    <row r="1014" spans="1:83" ht="14.25" x14ac:dyDescent="0.2">
      <c r="A1014" s="38"/>
      <c r="B1014" s="38" t="str">
        <f>EtalonRes!I307</f>
        <v>07.2.07.13</v>
      </c>
      <c r="C1014" s="38" t="str">
        <f>EtalonRes!K307</f>
        <v>Хомуты стальные</v>
      </c>
      <c r="D1014" s="39" t="str">
        <f>EtalonRes!O307</f>
        <v>кг</v>
      </c>
      <c r="E1014" s="40">
        <f>EtalonRes!X307</f>
        <v>0</v>
      </c>
      <c r="F1014" s="40">
        <f t="shared" si="10"/>
        <v>0</v>
      </c>
      <c r="G1014" s="40">
        <f>ROUND(EtalonRes!AG307*Source!I322, 7)</f>
        <v>0</v>
      </c>
      <c r="H1014" s="42"/>
      <c r="I1014" s="41"/>
      <c r="J1014" s="42"/>
      <c r="K1014" s="41"/>
      <c r="L1014" s="42"/>
    </row>
    <row r="1015" spans="1:83" ht="14.25" x14ac:dyDescent="0.2">
      <c r="A1015" s="38"/>
      <c r="B1015" s="38" t="str">
        <f>EtalonRes!I308</f>
        <v>20.2.06.05</v>
      </c>
      <c r="C1015" s="38" t="str">
        <f>EtalonRes!K308</f>
        <v>Кронштейны</v>
      </c>
      <c r="D1015" s="39" t="str">
        <f>EtalonRes!O308</f>
        <v>кг</v>
      </c>
      <c r="E1015" s="40">
        <f>EtalonRes!X308</f>
        <v>0</v>
      </c>
      <c r="F1015" s="40">
        <f t="shared" si="10"/>
        <v>0</v>
      </c>
      <c r="G1015" s="40">
        <f>ROUND(EtalonRes!AG308*Source!I322, 7)</f>
        <v>0</v>
      </c>
      <c r="H1015" s="42"/>
      <c r="I1015" s="41"/>
      <c r="J1015" s="42"/>
      <c r="K1015" s="41"/>
      <c r="L1015" s="42"/>
    </row>
    <row r="1016" spans="1:83" ht="28.5" x14ac:dyDescent="0.2">
      <c r="A1016" s="38"/>
      <c r="B1016" s="38" t="str">
        <f>EtalonRes!I309</f>
        <v>20.3.03.04</v>
      </c>
      <c r="C1016" s="38" t="str">
        <f>EtalonRes!K309</f>
        <v>Светильники с люминесцентными или ртутными лампами</v>
      </c>
      <c r="D1016" s="39" t="str">
        <f>EtalonRes!O309</f>
        <v>ШТ</v>
      </c>
      <c r="E1016" s="40">
        <f>EtalonRes!X309</f>
        <v>0</v>
      </c>
      <c r="F1016" s="40">
        <f t="shared" si="10"/>
        <v>0</v>
      </c>
      <c r="G1016" s="40">
        <f>ROUND(EtalonRes!AG309*Source!I322, 7)</f>
        <v>0</v>
      </c>
      <c r="H1016" s="42"/>
      <c r="I1016" s="41"/>
      <c r="J1016" s="42"/>
      <c r="K1016" s="41"/>
      <c r="L1016" s="42"/>
    </row>
    <row r="1017" spans="1:83" ht="14.25" x14ac:dyDescent="0.2">
      <c r="A1017" s="38"/>
      <c r="B1017" s="38" t="str">
        <f>EtalonRes!I310</f>
        <v>21.2.03.09</v>
      </c>
      <c r="C1017" s="45" t="str">
        <f>EtalonRes!K310</f>
        <v>Провода с резиновой изоляцией</v>
      </c>
      <c r="D1017" s="46" t="str">
        <f>EtalonRes!O310</f>
        <v>т</v>
      </c>
      <c r="E1017" s="47">
        <f>EtalonRes!X310</f>
        <v>0</v>
      </c>
      <c r="F1017" s="47">
        <f t="shared" si="10"/>
        <v>0</v>
      </c>
      <c r="G1017" s="47">
        <f>ROUND(EtalonRes!AG310*Source!I322, 7)</f>
        <v>0</v>
      </c>
      <c r="H1017" s="48"/>
      <c r="I1017" s="49"/>
      <c r="J1017" s="48"/>
      <c r="K1017" s="49"/>
      <c r="L1017" s="48"/>
    </row>
    <row r="1018" spans="1:83" ht="15" x14ac:dyDescent="0.2">
      <c r="A1018" s="38"/>
      <c r="B1018" s="38"/>
      <c r="C1018" s="52" t="s">
        <v>770</v>
      </c>
      <c r="D1018" s="39"/>
      <c r="E1018" s="40"/>
      <c r="F1018" s="40"/>
      <c r="G1018" s="40"/>
      <c r="H1018" s="42"/>
      <c r="I1018" s="41"/>
      <c r="J1018" s="42"/>
      <c r="K1018" s="41"/>
      <c r="L1018" s="42">
        <f>L1003+L1005+L1006+L1011</f>
        <v>13527.630000000001</v>
      </c>
    </row>
    <row r="1019" spans="1:83" ht="14.25" x14ac:dyDescent="0.2">
      <c r="A1019" s="38"/>
      <c r="B1019" s="38"/>
      <c r="C1019" s="38" t="s">
        <v>771</v>
      </c>
      <c r="D1019" s="39"/>
      <c r="E1019" s="40"/>
      <c r="F1019" s="40"/>
      <c r="G1019" s="40"/>
      <c r="H1019" s="42"/>
      <c r="I1019" s="41"/>
      <c r="J1019" s="42"/>
      <c r="K1019" s="41"/>
      <c r="L1019" s="42">
        <f>SUM(AR1001:AR1022)+SUM(AS1001:AS1022)+SUM(AT1001:AT1022)+SUM(AU1001:AU1022)+SUM(AV1001:AV1022)</f>
        <v>8728.81</v>
      </c>
    </row>
    <row r="1020" spans="1:83" ht="14.25" x14ac:dyDescent="0.2">
      <c r="A1020" s="38"/>
      <c r="B1020" s="38" t="s">
        <v>26</v>
      </c>
      <c r="C1020" s="38" t="s">
        <v>772</v>
      </c>
      <c r="D1020" s="39" t="s">
        <v>338</v>
      </c>
      <c r="E1020" s="40">
        <f>Source!BZ322</f>
        <v>103</v>
      </c>
      <c r="F1020" s="40"/>
      <c r="G1020" s="40">
        <f>Source!AT322</f>
        <v>103</v>
      </c>
      <c r="H1020" s="42"/>
      <c r="I1020" s="41"/>
      <c r="J1020" s="42"/>
      <c r="K1020" s="41"/>
      <c r="L1020" s="42">
        <f>SUM(AZ1001:AZ1022)</f>
        <v>8990.67</v>
      </c>
    </row>
    <row r="1021" spans="1:83" ht="14.25" x14ac:dyDescent="0.2">
      <c r="A1021" s="45"/>
      <c r="B1021" s="45" t="s">
        <v>27</v>
      </c>
      <c r="C1021" s="45" t="s">
        <v>773</v>
      </c>
      <c r="D1021" s="46" t="s">
        <v>338</v>
      </c>
      <c r="E1021" s="47">
        <f>Source!CA322</f>
        <v>60</v>
      </c>
      <c r="F1021" s="47"/>
      <c r="G1021" s="47">
        <f>Source!AU322</f>
        <v>60</v>
      </c>
      <c r="H1021" s="48"/>
      <c r="I1021" s="49"/>
      <c r="J1021" s="48"/>
      <c r="K1021" s="49"/>
      <c r="L1021" s="48">
        <f>SUM(BA1001:BA1022)</f>
        <v>5237.29</v>
      </c>
    </row>
    <row r="1022" spans="1:83" ht="15" x14ac:dyDescent="0.2">
      <c r="C1022" s="91" t="s">
        <v>774</v>
      </c>
      <c r="D1022" s="91"/>
      <c r="E1022" s="91"/>
      <c r="F1022" s="91"/>
      <c r="G1022" s="91"/>
      <c r="H1022" s="91"/>
      <c r="I1022" s="92">
        <f>K1022/E1001</f>
        <v>2523.2354545454546</v>
      </c>
      <c r="J1022" s="92"/>
      <c r="K1022" s="92">
        <f>L1003+L1005+L1011+L1020+L1021+L1006</f>
        <v>27755.59</v>
      </c>
      <c r="L1022" s="92"/>
      <c r="AD1022">
        <f>ROUND((Source!AT322/100)*((ROUND(SUMIF(SmtRes!AQ261:'SmtRes'!AQ266,"=1",SmtRes!AD261:'SmtRes'!AD266)*Source!I322, 2)+ROUND(SUMIF(SmtRes!AQ261:'SmtRes'!AQ266,"=1",SmtRes!AC261:'SmtRes'!AC266)*Source!I322, 2))), 2)</f>
        <v>16630.400000000001</v>
      </c>
      <c r="AE1022">
        <f>ROUND((Source!AU322/100)*((ROUND(SUMIF(SmtRes!AQ261:'SmtRes'!AQ266,"=1",SmtRes!AD261:'SmtRes'!AD266)*Source!I322, 2)+ROUND(SUMIF(SmtRes!AQ261:'SmtRes'!AQ266,"=1",SmtRes!AC261:'SmtRes'!AC266)*Source!I322, 2))), 2)</f>
        <v>9687.61</v>
      </c>
      <c r="AN1022" s="50">
        <f>L1003+L1005+L1011+L1020+L1021+L1006</f>
        <v>27755.59</v>
      </c>
      <c r="AO1022" s="50">
        <f>L1005</f>
        <v>4798.8200000000015</v>
      </c>
      <c r="AQ1022" t="s">
        <v>775</v>
      </c>
      <c r="AR1022" s="50">
        <f>L1003</f>
        <v>5843.94</v>
      </c>
      <c r="AT1022" s="50">
        <f>L1006</f>
        <v>2884.87</v>
      </c>
      <c r="AV1022" t="s">
        <v>775</v>
      </c>
      <c r="AW1022" s="50">
        <f>L1011</f>
        <v>0</v>
      </c>
      <c r="AZ1022">
        <f>Source!X322</f>
        <v>8990.67</v>
      </c>
      <c r="BA1022">
        <f>Source!Y322</f>
        <v>5237.29</v>
      </c>
      <c r="CD1022">
        <v>1</v>
      </c>
    </row>
    <row r="1023" spans="1:83" ht="71.25" x14ac:dyDescent="0.2">
      <c r="A1023" s="36" t="s">
        <v>307</v>
      </c>
      <c r="B1023" s="38" t="s">
        <v>793</v>
      </c>
      <c r="C1023" s="38" t="str">
        <f>Source!G323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1023" s="39" t="str">
        <f>Source!H323</f>
        <v>ШТ</v>
      </c>
      <c r="E1023" s="40">
        <f>Source!K323</f>
        <v>31</v>
      </c>
      <c r="F1023" s="40"/>
      <c r="G1023" s="40">
        <f>Source!I323</f>
        <v>31</v>
      </c>
      <c r="H1023" s="42"/>
      <c r="I1023" s="41"/>
      <c r="J1023" s="42"/>
      <c r="K1023" s="41"/>
      <c r="L1023" s="42"/>
    </row>
    <row r="1024" spans="1:83" ht="15" x14ac:dyDescent="0.2">
      <c r="A1024" s="37"/>
      <c r="B1024" s="40">
        <v>1</v>
      </c>
      <c r="C1024" s="37" t="s">
        <v>764</v>
      </c>
      <c r="D1024" s="39" t="s">
        <v>580</v>
      </c>
      <c r="E1024" s="43"/>
      <c r="F1024" s="40"/>
      <c r="G1024" s="43">
        <f>Source!U323</f>
        <v>13.64</v>
      </c>
      <c r="H1024" s="40"/>
      <c r="I1024" s="40"/>
      <c r="J1024" s="40"/>
      <c r="K1024" s="40"/>
      <c r="L1024" s="44">
        <f>SUM(L1025:L1025)-SUMIF(CE1025:CE1025, 1, L1025:L1025)</f>
        <v>5546.57</v>
      </c>
    </row>
    <row r="1025" spans="1:83" ht="28.5" x14ac:dyDescent="0.2">
      <c r="A1025" s="38"/>
      <c r="B1025" s="38" t="s">
        <v>631</v>
      </c>
      <c r="C1025" s="38" t="s">
        <v>632</v>
      </c>
      <c r="D1025" s="39" t="s">
        <v>580</v>
      </c>
      <c r="E1025" s="40">
        <v>0.44</v>
      </c>
      <c r="F1025" s="40"/>
      <c r="G1025" s="40">
        <f>SmtRes!CX267</f>
        <v>13.64</v>
      </c>
      <c r="H1025" s="42"/>
      <c r="I1025" s="41"/>
      <c r="J1025" s="42">
        <f>SmtRes!CZ267</f>
        <v>406.64</v>
      </c>
      <c r="K1025" s="41"/>
      <c r="L1025" s="42">
        <f>SmtRes!DI267</f>
        <v>5546.57</v>
      </c>
    </row>
    <row r="1026" spans="1:83" ht="15" x14ac:dyDescent="0.2">
      <c r="A1026" s="37"/>
      <c r="B1026" s="40">
        <v>2</v>
      </c>
      <c r="C1026" s="37" t="s">
        <v>765</v>
      </c>
      <c r="D1026" s="39"/>
      <c r="E1026" s="43"/>
      <c r="F1026" s="40"/>
      <c r="G1026" s="43"/>
      <c r="H1026" s="40"/>
      <c r="I1026" s="40"/>
      <c r="J1026" s="40"/>
      <c r="K1026" s="40"/>
      <c r="L1026" s="44">
        <f>SUM(L1027:L1032)-SUMIF(CE1027:CE1032, 1, L1027:L1032)</f>
        <v>15222.319999999996</v>
      </c>
    </row>
    <row r="1027" spans="1:83" ht="15" x14ac:dyDescent="0.2">
      <c r="A1027" s="37"/>
      <c r="B1027" s="40"/>
      <c r="C1027" s="37" t="s">
        <v>768</v>
      </c>
      <c r="D1027" s="39" t="s">
        <v>580</v>
      </c>
      <c r="E1027" s="43"/>
      <c r="F1027" s="40"/>
      <c r="G1027" s="43">
        <f>Source!V323</f>
        <v>14.88</v>
      </c>
      <c r="H1027" s="40"/>
      <c r="I1027" s="40"/>
      <c r="J1027" s="40"/>
      <c r="K1027" s="40"/>
      <c r="L1027" s="44">
        <f>SUMIF(CE1028:CE1032, 1, L1028:L1032)</f>
        <v>8333.1</v>
      </c>
      <c r="CE1027">
        <v>1</v>
      </c>
    </row>
    <row r="1028" spans="1:83" ht="28.5" x14ac:dyDescent="0.2">
      <c r="A1028" s="38"/>
      <c r="B1028" s="38" t="s">
        <v>614</v>
      </c>
      <c r="C1028" s="38" t="s">
        <v>616</v>
      </c>
      <c r="D1028" s="39" t="s">
        <v>366</v>
      </c>
      <c r="E1028" s="40">
        <v>0.24</v>
      </c>
      <c r="F1028" s="40"/>
      <c r="G1028" s="40">
        <f>SmtRes!CX269</f>
        <v>7.44</v>
      </c>
      <c r="H1028" s="42"/>
      <c r="I1028" s="41"/>
      <c r="J1028" s="42">
        <f>SmtRes!CZ269</f>
        <v>1472.33</v>
      </c>
      <c r="K1028" s="41"/>
      <c r="L1028" s="42">
        <f>SmtRes!DG269</f>
        <v>10954.14</v>
      </c>
    </row>
    <row r="1029" spans="1:83" ht="28.5" x14ac:dyDescent="0.2">
      <c r="A1029" s="38"/>
      <c r="B1029" s="38" t="s">
        <v>617</v>
      </c>
      <c r="C1029" s="38" t="s">
        <v>788</v>
      </c>
      <c r="D1029" s="39" t="s">
        <v>580</v>
      </c>
      <c r="E1029" s="40">
        <f>SmtRes!DO269*SmtRes!AT269</f>
        <v>0.24</v>
      </c>
      <c r="F1029" s="40"/>
      <c r="G1029" s="40">
        <f>SmtRes!DO269*SmtRes!CX269</f>
        <v>7.44</v>
      </c>
      <c r="H1029" s="42"/>
      <c r="I1029" s="41"/>
      <c r="J1029" s="42">
        <f>ROUND(SmtRes!AG269/SmtRes!DO269, 2)</f>
        <v>642.05999999999995</v>
      </c>
      <c r="K1029" s="41"/>
      <c r="L1029" s="42">
        <f>SmtRes!DH269</f>
        <v>4776.93</v>
      </c>
      <c r="CE1029">
        <v>1</v>
      </c>
    </row>
    <row r="1030" spans="1:83" ht="28.5" x14ac:dyDescent="0.2">
      <c r="A1030" s="38"/>
      <c r="B1030" s="38" t="s">
        <v>633</v>
      </c>
      <c r="C1030" s="38" t="s">
        <v>635</v>
      </c>
      <c r="D1030" s="39" t="s">
        <v>366</v>
      </c>
      <c r="E1030" s="40">
        <v>0.24</v>
      </c>
      <c r="F1030" s="40"/>
      <c r="G1030" s="40">
        <f>SmtRes!CX270</f>
        <v>7.44</v>
      </c>
      <c r="H1030" s="42"/>
      <c r="I1030" s="41"/>
      <c r="J1030" s="42">
        <f>SmtRes!CZ270</f>
        <v>12.95</v>
      </c>
      <c r="K1030" s="41"/>
      <c r="L1030" s="42">
        <f>SmtRes!DG270</f>
        <v>96.35</v>
      </c>
    </row>
    <row r="1031" spans="1:83" ht="28.5" x14ac:dyDescent="0.2">
      <c r="A1031" s="38"/>
      <c r="B1031" s="38" t="s">
        <v>636</v>
      </c>
      <c r="C1031" s="38" t="s">
        <v>638</v>
      </c>
      <c r="D1031" s="39" t="s">
        <v>366</v>
      </c>
      <c r="E1031" s="40">
        <v>0.24</v>
      </c>
      <c r="F1031" s="40"/>
      <c r="G1031" s="40">
        <f>SmtRes!CX271</f>
        <v>7.44</v>
      </c>
      <c r="H1031" s="42"/>
      <c r="I1031" s="41"/>
      <c r="J1031" s="42">
        <f>SmtRes!CZ271</f>
        <v>560.73</v>
      </c>
      <c r="K1031" s="41"/>
      <c r="L1031" s="42">
        <f>SmtRes!DG271</f>
        <v>4171.83</v>
      </c>
    </row>
    <row r="1032" spans="1:83" ht="28.5" x14ac:dyDescent="0.2">
      <c r="A1032" s="38"/>
      <c r="B1032" s="38" t="s">
        <v>590</v>
      </c>
      <c r="C1032" s="45" t="s">
        <v>767</v>
      </c>
      <c r="D1032" s="46" t="s">
        <v>580</v>
      </c>
      <c r="E1032" s="47">
        <f>SmtRes!DO271*SmtRes!AT271</f>
        <v>0.24</v>
      </c>
      <c r="F1032" s="47"/>
      <c r="G1032" s="47">
        <f>SmtRes!DO271*SmtRes!CX271</f>
        <v>7.44</v>
      </c>
      <c r="H1032" s="48"/>
      <c r="I1032" s="49"/>
      <c r="J1032" s="48">
        <f>ROUND(SmtRes!AG271/SmtRes!DO271, 2)</f>
        <v>477.98</v>
      </c>
      <c r="K1032" s="49"/>
      <c r="L1032" s="48">
        <f>SmtRes!DH271</f>
        <v>3556.17</v>
      </c>
      <c r="CE1032">
        <v>1</v>
      </c>
    </row>
    <row r="1033" spans="1:83" ht="15" x14ac:dyDescent="0.2">
      <c r="A1033" s="38"/>
      <c r="B1033" s="38"/>
      <c r="C1033" s="52" t="s">
        <v>770</v>
      </c>
      <c r="D1033" s="39"/>
      <c r="E1033" s="40"/>
      <c r="F1033" s="40"/>
      <c r="G1033" s="40"/>
      <c r="H1033" s="42"/>
      <c r="I1033" s="41"/>
      <c r="J1033" s="42"/>
      <c r="K1033" s="41"/>
      <c r="L1033" s="42">
        <f>L1024+L1026+L1027</f>
        <v>29101.989999999998</v>
      </c>
    </row>
    <row r="1034" spans="1:83" ht="14.25" x14ac:dyDescent="0.2">
      <c r="A1034" s="38"/>
      <c r="B1034" s="38"/>
      <c r="C1034" s="38" t="s">
        <v>771</v>
      </c>
      <c r="D1034" s="39"/>
      <c r="E1034" s="40"/>
      <c r="F1034" s="40"/>
      <c r="G1034" s="40"/>
      <c r="H1034" s="42"/>
      <c r="I1034" s="41"/>
      <c r="J1034" s="42"/>
      <c r="K1034" s="41"/>
      <c r="L1034" s="42">
        <f>SUM(AR1023:AR1037)+SUM(AS1023:AS1037)+SUM(AT1023:AT1037)+SUM(AU1023:AU1037)+SUM(AV1023:AV1037)</f>
        <v>13879.67</v>
      </c>
    </row>
    <row r="1035" spans="1:83" ht="14.25" x14ac:dyDescent="0.2">
      <c r="A1035" s="38"/>
      <c r="B1035" s="38" t="s">
        <v>26</v>
      </c>
      <c r="C1035" s="38" t="s">
        <v>772</v>
      </c>
      <c r="D1035" s="39" t="s">
        <v>338</v>
      </c>
      <c r="E1035" s="40">
        <f>Source!BZ323</f>
        <v>103</v>
      </c>
      <c r="F1035" s="40"/>
      <c r="G1035" s="40">
        <f>Source!AT323</f>
        <v>103</v>
      </c>
      <c r="H1035" s="42"/>
      <c r="I1035" s="41"/>
      <c r="J1035" s="42"/>
      <c r="K1035" s="41"/>
      <c r="L1035" s="42">
        <f>SUM(AZ1023:AZ1037)</f>
        <v>14296.06</v>
      </c>
    </row>
    <row r="1036" spans="1:83" ht="14.25" x14ac:dyDescent="0.2">
      <c r="A1036" s="45"/>
      <c r="B1036" s="45" t="s">
        <v>27</v>
      </c>
      <c r="C1036" s="45" t="s">
        <v>773</v>
      </c>
      <c r="D1036" s="46" t="s">
        <v>338</v>
      </c>
      <c r="E1036" s="47">
        <f>Source!CA323</f>
        <v>60</v>
      </c>
      <c r="F1036" s="47"/>
      <c r="G1036" s="47">
        <f>Source!AU323</f>
        <v>60</v>
      </c>
      <c r="H1036" s="48"/>
      <c r="I1036" s="49"/>
      <c r="J1036" s="48"/>
      <c r="K1036" s="49"/>
      <c r="L1036" s="48">
        <f>SUM(BA1023:BA1037)</f>
        <v>8327.7999999999993</v>
      </c>
    </row>
    <row r="1037" spans="1:83" ht="15" x14ac:dyDescent="0.2">
      <c r="C1037" s="91" t="s">
        <v>774</v>
      </c>
      <c r="D1037" s="91"/>
      <c r="E1037" s="91"/>
      <c r="F1037" s="91"/>
      <c r="G1037" s="91"/>
      <c r="H1037" s="91"/>
      <c r="I1037" s="92">
        <f>K1037/E1023</f>
        <v>1668.5758064516128</v>
      </c>
      <c r="J1037" s="92"/>
      <c r="K1037" s="92">
        <f>L1024+L1026+L1035+L1036+L1027</f>
        <v>51725.85</v>
      </c>
      <c r="L1037" s="92"/>
      <c r="AD1037">
        <f>ROUND((Source!AT323/100)*((ROUND(SUMIF(SmtRes!AQ267:'SmtRes'!AQ271,"=1",SmtRes!AD267:'SmtRes'!AD271)*Source!I323, 2)+ROUND(SUMIF(SmtRes!AQ267:'SmtRes'!AQ271,"=1",SmtRes!AC267:'SmtRes'!AC271)*Source!I323, 2))), 2)</f>
        <v>48746.89</v>
      </c>
      <c r="AE1037">
        <f>ROUND((Source!AU323/100)*((ROUND(SUMIF(SmtRes!AQ267:'SmtRes'!AQ271,"=1",SmtRes!AD267:'SmtRes'!AD271)*Source!I323, 2)+ROUND(SUMIF(SmtRes!AQ267:'SmtRes'!AQ271,"=1",SmtRes!AC267:'SmtRes'!AC271)*Source!I323, 2))), 2)</f>
        <v>28396.25</v>
      </c>
      <c r="AN1037" s="50">
        <f>L1024+L1026+L1035+L1036+L1027</f>
        <v>51725.85</v>
      </c>
      <c r="AO1037" s="50">
        <f>L1026</f>
        <v>15222.319999999996</v>
      </c>
      <c r="AQ1037" t="s">
        <v>775</v>
      </c>
      <c r="AR1037" s="50">
        <f>L1024</f>
        <v>5546.57</v>
      </c>
      <c r="AT1037" s="50">
        <f>L1027</f>
        <v>8333.1</v>
      </c>
      <c r="AV1037" t="s">
        <v>775</v>
      </c>
      <c r="AW1037">
        <f>0</f>
        <v>0</v>
      </c>
      <c r="AZ1037">
        <f>Source!X323</f>
        <v>14296.06</v>
      </c>
      <c r="BA1037">
        <f>Source!Y323</f>
        <v>8327.7999999999993</v>
      </c>
      <c r="CD1037">
        <v>1</v>
      </c>
    </row>
    <row r="1038" spans="1:83" ht="71.25" x14ac:dyDescent="0.2">
      <c r="A1038" s="36" t="s">
        <v>309</v>
      </c>
      <c r="B1038" s="38" t="s">
        <v>794</v>
      </c>
      <c r="C1038" s="38" t="str">
        <f>Source!G324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1038" s="39" t="str">
        <f>Source!H324</f>
        <v>ШТ</v>
      </c>
      <c r="E1038" s="40">
        <f>Source!K324</f>
        <v>11</v>
      </c>
      <c r="F1038" s="40"/>
      <c r="G1038" s="40">
        <f>Source!I324</f>
        <v>11</v>
      </c>
      <c r="H1038" s="42"/>
      <c r="I1038" s="41"/>
      <c r="J1038" s="42"/>
      <c r="K1038" s="41"/>
      <c r="L1038" s="42"/>
    </row>
    <row r="1039" spans="1:83" ht="15" x14ac:dyDescent="0.2">
      <c r="A1039" s="37"/>
      <c r="B1039" s="40">
        <v>1</v>
      </c>
      <c r="C1039" s="37" t="s">
        <v>764</v>
      </c>
      <c r="D1039" s="39" t="s">
        <v>580</v>
      </c>
      <c r="E1039" s="43"/>
      <c r="F1039" s="40"/>
      <c r="G1039" s="43">
        <f>Source!U324</f>
        <v>2.75</v>
      </c>
      <c r="H1039" s="40"/>
      <c r="I1039" s="40"/>
      <c r="J1039" s="40"/>
      <c r="K1039" s="40"/>
      <c r="L1039" s="44">
        <f>SUM(L1040:L1040)-SUMIF(CE1040:CE1040, 1, L1040:L1040)</f>
        <v>1118.26</v>
      </c>
    </row>
    <row r="1040" spans="1:83" ht="28.5" x14ac:dyDescent="0.2">
      <c r="A1040" s="38"/>
      <c r="B1040" s="38" t="s">
        <v>631</v>
      </c>
      <c r="C1040" s="38" t="s">
        <v>632</v>
      </c>
      <c r="D1040" s="39" t="s">
        <v>580</v>
      </c>
      <c r="E1040" s="40">
        <v>0.25</v>
      </c>
      <c r="F1040" s="40"/>
      <c r="G1040" s="40">
        <f>SmtRes!CX272</f>
        <v>2.75</v>
      </c>
      <c r="H1040" s="42"/>
      <c r="I1040" s="41"/>
      <c r="J1040" s="42">
        <f>SmtRes!CZ272</f>
        <v>406.64</v>
      </c>
      <c r="K1040" s="41"/>
      <c r="L1040" s="42">
        <f>SmtRes!DI272</f>
        <v>1118.26</v>
      </c>
    </row>
    <row r="1041" spans="1:83" ht="15" x14ac:dyDescent="0.2">
      <c r="A1041" s="37"/>
      <c r="B1041" s="40">
        <v>2</v>
      </c>
      <c r="C1041" s="37" t="s">
        <v>765</v>
      </c>
      <c r="D1041" s="39"/>
      <c r="E1041" s="43"/>
      <c r="F1041" s="40"/>
      <c r="G1041" s="43"/>
      <c r="H1041" s="40"/>
      <c r="I1041" s="40"/>
      <c r="J1041" s="40"/>
      <c r="K1041" s="40"/>
      <c r="L1041" s="44">
        <f>SUM(L1042:L1045)-SUMIF(CE1042:CE1045, 1, L1042:L1045)</f>
        <v>883.46000000000026</v>
      </c>
    </row>
    <row r="1042" spans="1:83" ht="15" x14ac:dyDescent="0.2">
      <c r="A1042" s="37"/>
      <c r="B1042" s="40"/>
      <c r="C1042" s="37" t="s">
        <v>768</v>
      </c>
      <c r="D1042" s="39" t="s">
        <v>580</v>
      </c>
      <c r="E1042" s="43"/>
      <c r="F1042" s="40"/>
      <c r="G1042" s="43">
        <f>Source!V324</f>
        <v>1.54</v>
      </c>
      <c r="H1042" s="40"/>
      <c r="I1042" s="40"/>
      <c r="J1042" s="40"/>
      <c r="K1042" s="40"/>
      <c r="L1042" s="44">
        <f>SUMIF(CE1043:CE1045, 1, L1043:L1045)</f>
        <v>736.09</v>
      </c>
      <c r="CE1042">
        <v>1</v>
      </c>
    </row>
    <row r="1043" spans="1:83" ht="28.5" x14ac:dyDescent="0.2">
      <c r="A1043" s="38"/>
      <c r="B1043" s="38" t="s">
        <v>633</v>
      </c>
      <c r="C1043" s="38" t="s">
        <v>635</v>
      </c>
      <c r="D1043" s="39" t="s">
        <v>366</v>
      </c>
      <c r="E1043" s="40">
        <v>0.14000000000000001</v>
      </c>
      <c r="F1043" s="40"/>
      <c r="G1043" s="40">
        <f>SmtRes!CX274</f>
        <v>1.54</v>
      </c>
      <c r="H1043" s="42"/>
      <c r="I1043" s="41"/>
      <c r="J1043" s="42">
        <f>SmtRes!CZ274</f>
        <v>12.95</v>
      </c>
      <c r="K1043" s="41"/>
      <c r="L1043" s="42">
        <f>SmtRes!DG274</f>
        <v>19.940000000000001</v>
      </c>
    </row>
    <row r="1044" spans="1:83" ht="28.5" x14ac:dyDescent="0.2">
      <c r="A1044" s="38"/>
      <c r="B1044" s="38" t="s">
        <v>636</v>
      </c>
      <c r="C1044" s="38" t="s">
        <v>638</v>
      </c>
      <c r="D1044" s="39" t="s">
        <v>366</v>
      </c>
      <c r="E1044" s="40">
        <v>0.14000000000000001</v>
      </c>
      <c r="F1044" s="40"/>
      <c r="G1044" s="40">
        <f>SmtRes!CX275</f>
        <v>1.54</v>
      </c>
      <c r="H1044" s="42"/>
      <c r="I1044" s="41"/>
      <c r="J1044" s="42">
        <f>SmtRes!CZ275</f>
        <v>560.73</v>
      </c>
      <c r="K1044" s="41"/>
      <c r="L1044" s="42">
        <f>SmtRes!DG275</f>
        <v>863.52</v>
      </c>
    </row>
    <row r="1045" spans="1:83" ht="28.5" x14ac:dyDescent="0.2">
      <c r="A1045" s="38"/>
      <c r="B1045" s="38" t="s">
        <v>590</v>
      </c>
      <c r="C1045" s="45" t="s">
        <v>767</v>
      </c>
      <c r="D1045" s="46" t="s">
        <v>580</v>
      </c>
      <c r="E1045" s="47">
        <f>SmtRes!DO275*SmtRes!AT275</f>
        <v>0.14000000000000001</v>
      </c>
      <c r="F1045" s="47"/>
      <c r="G1045" s="47">
        <f>SmtRes!DO275*SmtRes!CX275</f>
        <v>1.54</v>
      </c>
      <c r="H1045" s="48"/>
      <c r="I1045" s="49"/>
      <c r="J1045" s="48">
        <f>ROUND(SmtRes!AG275/SmtRes!DO275, 2)</f>
        <v>477.98</v>
      </c>
      <c r="K1045" s="49"/>
      <c r="L1045" s="48">
        <f>SmtRes!DH275</f>
        <v>736.09</v>
      </c>
      <c r="CE1045">
        <v>1</v>
      </c>
    </row>
    <row r="1046" spans="1:83" ht="15" x14ac:dyDescent="0.2">
      <c r="A1046" s="38"/>
      <c r="B1046" s="38"/>
      <c r="C1046" s="52" t="s">
        <v>770</v>
      </c>
      <c r="D1046" s="39"/>
      <c r="E1046" s="40"/>
      <c r="F1046" s="40"/>
      <c r="G1046" s="40"/>
      <c r="H1046" s="42"/>
      <c r="I1046" s="41"/>
      <c r="J1046" s="42"/>
      <c r="K1046" s="41"/>
      <c r="L1046" s="42">
        <f>L1039+L1041+L1042</f>
        <v>2737.8100000000004</v>
      </c>
    </row>
    <row r="1047" spans="1:83" ht="14.25" x14ac:dyDescent="0.2">
      <c r="A1047" s="38"/>
      <c r="B1047" s="38"/>
      <c r="C1047" s="38" t="s">
        <v>771</v>
      </c>
      <c r="D1047" s="39"/>
      <c r="E1047" s="40"/>
      <c r="F1047" s="40"/>
      <c r="G1047" s="40"/>
      <c r="H1047" s="42"/>
      <c r="I1047" s="41"/>
      <c r="J1047" s="42"/>
      <c r="K1047" s="41"/>
      <c r="L1047" s="42">
        <f>SUM(AR1038:AR1050)+SUM(AS1038:AS1050)+SUM(AT1038:AT1050)+SUM(AU1038:AU1050)+SUM(AV1038:AV1050)</f>
        <v>1854.35</v>
      </c>
    </row>
    <row r="1048" spans="1:83" ht="14.25" x14ac:dyDescent="0.2">
      <c r="A1048" s="38"/>
      <c r="B1048" s="38" t="s">
        <v>26</v>
      </c>
      <c r="C1048" s="38" t="s">
        <v>772</v>
      </c>
      <c r="D1048" s="39" t="s">
        <v>338</v>
      </c>
      <c r="E1048" s="40">
        <f>Source!BZ324</f>
        <v>103</v>
      </c>
      <c r="F1048" s="40"/>
      <c r="G1048" s="40">
        <f>Source!AT324</f>
        <v>103</v>
      </c>
      <c r="H1048" s="42"/>
      <c r="I1048" s="41"/>
      <c r="J1048" s="42"/>
      <c r="K1048" s="41"/>
      <c r="L1048" s="42">
        <f>SUM(AZ1038:AZ1050)</f>
        <v>1909.98</v>
      </c>
    </row>
    <row r="1049" spans="1:83" ht="14.25" x14ac:dyDescent="0.2">
      <c r="A1049" s="45"/>
      <c r="B1049" s="45" t="s">
        <v>27</v>
      </c>
      <c r="C1049" s="45" t="s">
        <v>773</v>
      </c>
      <c r="D1049" s="46" t="s">
        <v>338</v>
      </c>
      <c r="E1049" s="47">
        <f>Source!CA324</f>
        <v>60</v>
      </c>
      <c r="F1049" s="47"/>
      <c r="G1049" s="47">
        <f>Source!AU324</f>
        <v>60</v>
      </c>
      <c r="H1049" s="48"/>
      <c r="I1049" s="49"/>
      <c r="J1049" s="48"/>
      <c r="K1049" s="49"/>
      <c r="L1049" s="48">
        <f>SUM(BA1038:BA1050)</f>
        <v>1112.6099999999999</v>
      </c>
    </row>
    <row r="1050" spans="1:83" ht="15" x14ac:dyDescent="0.2">
      <c r="C1050" s="91" t="s">
        <v>774</v>
      </c>
      <c r="D1050" s="91"/>
      <c r="E1050" s="91"/>
      <c r="F1050" s="91"/>
      <c r="G1050" s="91"/>
      <c r="H1050" s="91"/>
      <c r="I1050" s="92">
        <f>K1050/E1038</f>
        <v>523.67272727272734</v>
      </c>
      <c r="J1050" s="92"/>
      <c r="K1050" s="92">
        <f>L1039+L1041+L1048+L1049+L1042</f>
        <v>5760.4000000000005</v>
      </c>
      <c r="L1050" s="92"/>
      <c r="AD1050">
        <f>ROUND((Source!AT324/100)*((ROUND(SUMIF(SmtRes!AQ272:'SmtRes'!AQ275,"=1",SmtRes!AD272:'SmtRes'!AD275)*Source!I324, 2)+ROUND(SUMIF(SmtRes!AQ272:'SmtRes'!AQ275,"=1",SmtRes!AC272:'SmtRes'!AC275)*Source!I324, 2))), 2)</f>
        <v>10022.74</v>
      </c>
      <c r="AE1050">
        <f>ROUND((Source!AU324/100)*((ROUND(SUMIF(SmtRes!AQ272:'SmtRes'!AQ275,"=1",SmtRes!AD272:'SmtRes'!AD275)*Source!I324, 2)+ROUND(SUMIF(SmtRes!AQ272:'SmtRes'!AQ275,"=1",SmtRes!AC272:'SmtRes'!AC275)*Source!I324, 2))), 2)</f>
        <v>5838.49</v>
      </c>
      <c r="AN1050" s="50">
        <f>L1039+L1041+L1048+L1049+L1042</f>
        <v>5760.4000000000005</v>
      </c>
      <c r="AO1050" s="50">
        <f>L1041</f>
        <v>883.46000000000026</v>
      </c>
      <c r="AQ1050" t="s">
        <v>775</v>
      </c>
      <c r="AR1050" s="50">
        <f>L1039</f>
        <v>1118.26</v>
      </c>
      <c r="AT1050" s="50">
        <f>L1042</f>
        <v>736.09</v>
      </c>
      <c r="AV1050" t="s">
        <v>775</v>
      </c>
      <c r="AW1050">
        <f>0</f>
        <v>0</v>
      </c>
      <c r="AZ1050">
        <f>Source!X324</f>
        <v>1909.98</v>
      </c>
      <c r="BA1050">
        <f>Source!Y324</f>
        <v>1112.6099999999999</v>
      </c>
      <c r="CD1050">
        <v>1</v>
      </c>
    </row>
    <row r="1051" spans="1:83" ht="71.25" x14ac:dyDescent="0.2">
      <c r="A1051" s="36" t="s">
        <v>311</v>
      </c>
      <c r="B1051" s="38" t="s">
        <v>795</v>
      </c>
      <c r="C1051" s="38" t="str">
        <f>Source!G325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051" s="39" t="str">
        <f>Source!H325</f>
        <v>ШТ</v>
      </c>
      <c r="E1051" s="40">
        <f>Source!K325</f>
        <v>10</v>
      </c>
      <c r="F1051" s="40"/>
      <c r="G1051" s="40">
        <f>Source!I325</f>
        <v>10</v>
      </c>
      <c r="H1051" s="42"/>
      <c r="I1051" s="41"/>
      <c r="J1051" s="42"/>
      <c r="K1051" s="41"/>
      <c r="L1051" s="42"/>
    </row>
    <row r="1052" spans="1:83" ht="15" x14ac:dyDescent="0.2">
      <c r="A1052" s="37"/>
      <c r="B1052" s="40">
        <v>1</v>
      </c>
      <c r="C1052" s="37" t="s">
        <v>764</v>
      </c>
      <c r="D1052" s="39" t="s">
        <v>580</v>
      </c>
      <c r="E1052" s="43"/>
      <c r="F1052" s="40"/>
      <c r="G1052" s="43">
        <f>Source!U325</f>
        <v>3</v>
      </c>
      <c r="H1052" s="40"/>
      <c r="I1052" s="40"/>
      <c r="J1052" s="40"/>
      <c r="K1052" s="40"/>
      <c r="L1052" s="44">
        <f>SUM(L1053:L1053)-SUMIF(CE1053:CE1053, 1, L1053:L1053)</f>
        <v>1219.92</v>
      </c>
    </row>
    <row r="1053" spans="1:83" ht="28.5" x14ac:dyDescent="0.2">
      <c r="A1053" s="38"/>
      <c r="B1053" s="38" t="s">
        <v>631</v>
      </c>
      <c r="C1053" s="38" t="s">
        <v>632</v>
      </c>
      <c r="D1053" s="39" t="s">
        <v>580</v>
      </c>
      <c r="E1053" s="40">
        <v>0.3</v>
      </c>
      <c r="F1053" s="40"/>
      <c r="G1053" s="40">
        <f>SmtRes!CX276</f>
        <v>3</v>
      </c>
      <c r="H1053" s="42"/>
      <c r="I1053" s="41"/>
      <c r="J1053" s="42">
        <f>SmtRes!CZ276</f>
        <v>406.64</v>
      </c>
      <c r="K1053" s="41"/>
      <c r="L1053" s="42">
        <f>SmtRes!DI276</f>
        <v>1219.92</v>
      </c>
    </row>
    <row r="1054" spans="1:83" ht="15" x14ac:dyDescent="0.2">
      <c r="A1054" s="37"/>
      <c r="B1054" s="40">
        <v>2</v>
      </c>
      <c r="C1054" s="37" t="s">
        <v>765</v>
      </c>
      <c r="D1054" s="39"/>
      <c r="E1054" s="43"/>
      <c r="F1054" s="40"/>
      <c r="G1054" s="43"/>
      <c r="H1054" s="40"/>
      <c r="I1054" s="40"/>
      <c r="J1054" s="40"/>
      <c r="K1054" s="40"/>
      <c r="L1054" s="44">
        <f>SUM(L1055:L1058)-SUMIF(CE1055:CE1058, 1, L1055:L1058)</f>
        <v>917.88999999999987</v>
      </c>
    </row>
    <row r="1055" spans="1:83" ht="15" x14ac:dyDescent="0.2">
      <c r="A1055" s="37"/>
      <c r="B1055" s="40"/>
      <c r="C1055" s="37" t="s">
        <v>768</v>
      </c>
      <c r="D1055" s="39" t="s">
        <v>580</v>
      </c>
      <c r="E1055" s="43"/>
      <c r="F1055" s="40"/>
      <c r="G1055" s="43">
        <f>Source!V325</f>
        <v>1.6</v>
      </c>
      <c r="H1055" s="40"/>
      <c r="I1055" s="40"/>
      <c r="J1055" s="40"/>
      <c r="K1055" s="40"/>
      <c r="L1055" s="44">
        <f>SUMIF(CE1056:CE1058, 1, L1056:L1058)</f>
        <v>764.77</v>
      </c>
      <c r="CE1055">
        <v>1</v>
      </c>
    </row>
    <row r="1056" spans="1:83" ht="28.5" x14ac:dyDescent="0.2">
      <c r="A1056" s="38"/>
      <c r="B1056" s="38" t="s">
        <v>633</v>
      </c>
      <c r="C1056" s="38" t="s">
        <v>635</v>
      </c>
      <c r="D1056" s="39" t="s">
        <v>366</v>
      </c>
      <c r="E1056" s="40">
        <v>0.16</v>
      </c>
      <c r="F1056" s="40"/>
      <c r="G1056" s="40">
        <f>SmtRes!CX278</f>
        <v>1.6</v>
      </c>
      <c r="H1056" s="42"/>
      <c r="I1056" s="41"/>
      <c r="J1056" s="42">
        <f>SmtRes!CZ278</f>
        <v>12.95</v>
      </c>
      <c r="K1056" s="41"/>
      <c r="L1056" s="42">
        <f>SmtRes!DG278</f>
        <v>20.72</v>
      </c>
    </row>
    <row r="1057" spans="1:83" ht="28.5" x14ac:dyDescent="0.2">
      <c r="A1057" s="38"/>
      <c r="B1057" s="38" t="s">
        <v>636</v>
      </c>
      <c r="C1057" s="38" t="s">
        <v>638</v>
      </c>
      <c r="D1057" s="39" t="s">
        <v>366</v>
      </c>
      <c r="E1057" s="40">
        <v>0.16</v>
      </c>
      <c r="F1057" s="40"/>
      <c r="G1057" s="40">
        <f>SmtRes!CX279</f>
        <v>1.6</v>
      </c>
      <c r="H1057" s="42"/>
      <c r="I1057" s="41"/>
      <c r="J1057" s="42">
        <f>SmtRes!CZ279</f>
        <v>560.73</v>
      </c>
      <c r="K1057" s="41"/>
      <c r="L1057" s="42">
        <f>SmtRes!DG279</f>
        <v>897.17</v>
      </c>
    </row>
    <row r="1058" spans="1:83" ht="28.5" x14ac:dyDescent="0.2">
      <c r="A1058" s="38"/>
      <c r="B1058" s="38" t="s">
        <v>590</v>
      </c>
      <c r="C1058" s="45" t="s">
        <v>767</v>
      </c>
      <c r="D1058" s="46" t="s">
        <v>580</v>
      </c>
      <c r="E1058" s="47">
        <f>SmtRes!DO279*SmtRes!AT279</f>
        <v>0.16</v>
      </c>
      <c r="F1058" s="47"/>
      <c r="G1058" s="47">
        <f>SmtRes!DO279*SmtRes!CX279</f>
        <v>1.6</v>
      </c>
      <c r="H1058" s="48"/>
      <c r="I1058" s="49"/>
      <c r="J1058" s="48">
        <f>ROUND(SmtRes!AG279/SmtRes!DO279, 2)</f>
        <v>477.98</v>
      </c>
      <c r="K1058" s="49"/>
      <c r="L1058" s="48">
        <f>SmtRes!DH279</f>
        <v>764.77</v>
      </c>
      <c r="CE1058">
        <v>1</v>
      </c>
    </row>
    <row r="1059" spans="1:83" ht="15" x14ac:dyDescent="0.2">
      <c r="A1059" s="38"/>
      <c r="B1059" s="38"/>
      <c r="C1059" s="52" t="s">
        <v>770</v>
      </c>
      <c r="D1059" s="39"/>
      <c r="E1059" s="40"/>
      <c r="F1059" s="40"/>
      <c r="G1059" s="40"/>
      <c r="H1059" s="42"/>
      <c r="I1059" s="41"/>
      <c r="J1059" s="42"/>
      <c r="K1059" s="41"/>
      <c r="L1059" s="42">
        <f>L1052+L1054+L1055</f>
        <v>2902.58</v>
      </c>
    </row>
    <row r="1060" spans="1:83" ht="14.25" x14ac:dyDescent="0.2">
      <c r="A1060" s="38"/>
      <c r="B1060" s="38"/>
      <c r="C1060" s="38" t="s">
        <v>771</v>
      </c>
      <c r="D1060" s="39"/>
      <c r="E1060" s="40"/>
      <c r="F1060" s="40"/>
      <c r="G1060" s="40"/>
      <c r="H1060" s="42"/>
      <c r="I1060" s="41"/>
      <c r="J1060" s="42"/>
      <c r="K1060" s="41"/>
      <c r="L1060" s="42">
        <f>SUM(AR1051:AR1063)+SUM(AS1051:AS1063)+SUM(AT1051:AT1063)+SUM(AU1051:AU1063)+SUM(AV1051:AV1063)</f>
        <v>1984.69</v>
      </c>
    </row>
    <row r="1061" spans="1:83" ht="14.25" x14ac:dyDescent="0.2">
      <c r="A1061" s="38"/>
      <c r="B1061" s="38" t="s">
        <v>26</v>
      </c>
      <c r="C1061" s="38" t="s">
        <v>772</v>
      </c>
      <c r="D1061" s="39" t="s">
        <v>338</v>
      </c>
      <c r="E1061" s="40">
        <f>Source!BZ325</f>
        <v>103</v>
      </c>
      <c r="F1061" s="40"/>
      <c r="G1061" s="40">
        <f>Source!AT325</f>
        <v>103</v>
      </c>
      <c r="H1061" s="42"/>
      <c r="I1061" s="41"/>
      <c r="J1061" s="42"/>
      <c r="K1061" s="41"/>
      <c r="L1061" s="42">
        <f>SUM(AZ1051:AZ1063)</f>
        <v>2044.23</v>
      </c>
    </row>
    <row r="1062" spans="1:83" ht="14.25" x14ac:dyDescent="0.2">
      <c r="A1062" s="45"/>
      <c r="B1062" s="45" t="s">
        <v>27</v>
      </c>
      <c r="C1062" s="45" t="s">
        <v>773</v>
      </c>
      <c r="D1062" s="46" t="s">
        <v>338</v>
      </c>
      <c r="E1062" s="47">
        <f>Source!CA325</f>
        <v>60</v>
      </c>
      <c r="F1062" s="47"/>
      <c r="G1062" s="47">
        <f>Source!AU325</f>
        <v>60</v>
      </c>
      <c r="H1062" s="48"/>
      <c r="I1062" s="49"/>
      <c r="J1062" s="48"/>
      <c r="K1062" s="49"/>
      <c r="L1062" s="48">
        <f>SUM(BA1051:BA1063)</f>
        <v>1190.81</v>
      </c>
    </row>
    <row r="1063" spans="1:83" ht="15" x14ac:dyDescent="0.2">
      <c r="C1063" s="91" t="s">
        <v>774</v>
      </c>
      <c r="D1063" s="91"/>
      <c r="E1063" s="91"/>
      <c r="F1063" s="91"/>
      <c r="G1063" s="91"/>
      <c r="H1063" s="91"/>
      <c r="I1063" s="92">
        <f>K1063/E1051</f>
        <v>613.76200000000006</v>
      </c>
      <c r="J1063" s="92"/>
      <c r="K1063" s="92">
        <f>L1052+L1054+L1061+L1062+L1055</f>
        <v>6137.6200000000008</v>
      </c>
      <c r="L1063" s="92"/>
      <c r="AD1063">
        <f>ROUND((Source!AT325/100)*((ROUND(SUMIF(SmtRes!AQ276:'SmtRes'!AQ279,"=1",SmtRes!AD276:'SmtRes'!AD279)*Source!I325, 2)+ROUND(SUMIF(SmtRes!AQ276:'SmtRes'!AQ279,"=1",SmtRes!AC276:'SmtRes'!AC279)*Source!I325, 2))), 2)</f>
        <v>9111.59</v>
      </c>
      <c r="AE1063">
        <f>ROUND((Source!AU325/100)*((ROUND(SUMIF(SmtRes!AQ276:'SmtRes'!AQ279,"=1",SmtRes!AD276:'SmtRes'!AD279)*Source!I325, 2)+ROUND(SUMIF(SmtRes!AQ276:'SmtRes'!AQ279,"=1",SmtRes!AC276:'SmtRes'!AC279)*Source!I325, 2))), 2)</f>
        <v>5307.72</v>
      </c>
      <c r="AN1063" s="50">
        <f>L1052+L1054+L1061+L1062+L1055</f>
        <v>6137.6200000000008</v>
      </c>
      <c r="AO1063" s="50">
        <f>L1054</f>
        <v>917.88999999999987</v>
      </c>
      <c r="AQ1063" t="s">
        <v>775</v>
      </c>
      <c r="AR1063" s="50">
        <f>L1052</f>
        <v>1219.92</v>
      </c>
      <c r="AT1063" s="50">
        <f>L1055</f>
        <v>764.77</v>
      </c>
      <c r="AV1063" t="s">
        <v>775</v>
      </c>
      <c r="AW1063">
        <f>0</f>
        <v>0</v>
      </c>
      <c r="AZ1063">
        <f>Source!X325</f>
        <v>2044.23</v>
      </c>
      <c r="BA1063">
        <f>Source!Y325</f>
        <v>1190.81</v>
      </c>
      <c r="CD1063">
        <v>1</v>
      </c>
    </row>
    <row r="1064" spans="1:83" ht="71.25" x14ac:dyDescent="0.2">
      <c r="A1064" s="60" t="s">
        <v>313</v>
      </c>
      <c r="B1064" s="45" t="s">
        <v>268</v>
      </c>
      <c r="C1064" s="45" t="str">
        <f>Source!G326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1064" s="46" t="str">
        <f>Source!H326</f>
        <v>1т груза</v>
      </c>
      <c r="E1064" s="47">
        <f>Source!K326</f>
        <v>3.0499999999999999E-2</v>
      </c>
      <c r="F1064" s="47"/>
      <c r="G1064" s="47">
        <f>Source!I326</f>
        <v>3.0499999999999999E-2</v>
      </c>
      <c r="H1064" s="48"/>
      <c r="I1064" s="49"/>
      <c r="J1064" s="48">
        <f>Source!AK326</f>
        <v>591.5</v>
      </c>
      <c r="K1064" s="49"/>
      <c r="L1064" s="48">
        <f>Source!HD326</f>
        <v>18.04</v>
      </c>
    </row>
    <row r="1065" spans="1:83" ht="15" x14ac:dyDescent="0.2">
      <c r="C1065" s="91" t="s">
        <v>774</v>
      </c>
      <c r="D1065" s="91"/>
      <c r="E1065" s="91"/>
      <c r="F1065" s="91"/>
      <c r="G1065" s="91"/>
      <c r="H1065" s="91"/>
      <c r="I1065" s="92">
        <f>K1065/E1064</f>
        <v>591.47540983606552</v>
      </c>
      <c r="J1065" s="92"/>
      <c r="K1065" s="92">
        <f>L1064</f>
        <v>18.04</v>
      </c>
      <c r="L1065" s="92"/>
      <c r="AD1065">
        <f>ROUND((Source!AT326/100)*((ROUND(0*Source!I326, 2)+ROUND(0*Source!I326, 2))), 2)</f>
        <v>0</v>
      </c>
      <c r="AE1065">
        <f>ROUND((Source!AU326/100)*((ROUND(0*Source!I326, 2)+ROUND(0*Source!I326, 2))), 2)</f>
        <v>0</v>
      </c>
      <c r="AN1065" s="50">
        <f>L1064</f>
        <v>18.04</v>
      </c>
      <c r="AP1065">
        <f>0</f>
        <v>0</v>
      </c>
      <c r="AQ1065" t="s">
        <v>775</v>
      </c>
      <c r="AS1065">
        <f>0</f>
        <v>0</v>
      </c>
      <c r="AU1065">
        <f>0</f>
        <v>0</v>
      </c>
      <c r="AV1065" t="s">
        <v>775</v>
      </c>
      <c r="AZ1065">
        <f>Source!X326</f>
        <v>0</v>
      </c>
      <c r="BA1065">
        <f>Source!Y326</f>
        <v>0</v>
      </c>
      <c r="BB1065" s="50">
        <f>L1064</f>
        <v>18.04</v>
      </c>
      <c r="CD1065">
        <v>1</v>
      </c>
    </row>
    <row r="1066" spans="1:83" ht="71.25" x14ac:dyDescent="0.2">
      <c r="A1066" s="60" t="s">
        <v>315</v>
      </c>
      <c r="B1066" s="45" t="s">
        <v>277</v>
      </c>
      <c r="C1066" s="45" t="str">
        <f>Source!G327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1066" s="46" t="str">
        <f>Source!H327</f>
        <v>1т груза</v>
      </c>
      <c r="E1066" s="47">
        <f>Source!K327</f>
        <v>3.0499999999999999E-2</v>
      </c>
      <c r="F1066" s="47"/>
      <c r="G1066" s="47">
        <f>Source!I327</f>
        <v>3.0499999999999999E-2</v>
      </c>
      <c r="H1066" s="48"/>
      <c r="I1066" s="49"/>
      <c r="J1066" s="48">
        <f>Source!AK327</f>
        <v>433.65</v>
      </c>
      <c r="K1066" s="49"/>
      <c r="L1066" s="48">
        <f>Source!HD327</f>
        <v>13.23</v>
      </c>
    </row>
    <row r="1067" spans="1:83" ht="15" x14ac:dyDescent="0.2">
      <c r="C1067" s="91" t="s">
        <v>774</v>
      </c>
      <c r="D1067" s="91"/>
      <c r="E1067" s="91"/>
      <c r="F1067" s="91"/>
      <c r="G1067" s="91"/>
      <c r="H1067" s="91"/>
      <c r="I1067" s="92">
        <f>K1067/E1066</f>
        <v>433.77049180327873</v>
      </c>
      <c r="J1067" s="92"/>
      <c r="K1067" s="92">
        <f>L1066</f>
        <v>13.23</v>
      </c>
      <c r="L1067" s="92"/>
      <c r="AD1067">
        <f>ROUND((Source!AT327/100)*((ROUND(0*Source!I327, 2)+ROUND(0*Source!I327, 2))), 2)</f>
        <v>0</v>
      </c>
      <c r="AE1067">
        <f>ROUND((Source!AU327/100)*((ROUND(0*Source!I327, 2)+ROUND(0*Source!I327, 2))), 2)</f>
        <v>0</v>
      </c>
      <c r="AN1067" s="50">
        <f>L1066</f>
        <v>13.23</v>
      </c>
      <c r="AP1067">
        <f>0</f>
        <v>0</v>
      </c>
      <c r="AQ1067" t="s">
        <v>775</v>
      </c>
      <c r="AS1067">
        <f>0</f>
        <v>0</v>
      </c>
      <c r="AU1067">
        <f>0</f>
        <v>0</v>
      </c>
      <c r="AV1067" t="s">
        <v>775</v>
      </c>
      <c r="AZ1067">
        <f>Source!X327</f>
        <v>0</v>
      </c>
      <c r="BA1067">
        <f>Source!Y327</f>
        <v>0</v>
      </c>
      <c r="BB1067" s="50">
        <f>L1066</f>
        <v>13.23</v>
      </c>
      <c r="CD1067">
        <v>1</v>
      </c>
    </row>
    <row r="1068" spans="1:83" ht="57" x14ac:dyDescent="0.2">
      <c r="A1068" s="60" t="s">
        <v>317</v>
      </c>
      <c r="B1068" s="45" t="s">
        <v>318</v>
      </c>
      <c r="C1068" s="45" t="str">
        <f>Source!G328</f>
        <v>Погрузка в автотранспортное средство: изделия из сборного железобетона, бетона, керамзитобетона массой до 3 т (стоек)</v>
      </c>
      <c r="D1068" s="46" t="str">
        <f>Source!H328</f>
        <v>1т груза</v>
      </c>
      <c r="E1068" s="47">
        <f>Source!K328</f>
        <v>23.25</v>
      </c>
      <c r="F1068" s="47"/>
      <c r="G1068" s="47">
        <f>Source!I328</f>
        <v>23.25</v>
      </c>
      <c r="H1068" s="48"/>
      <c r="I1068" s="49"/>
      <c r="J1068" s="48">
        <f>Source!AK328</f>
        <v>350.13</v>
      </c>
      <c r="K1068" s="49"/>
      <c r="L1068" s="48">
        <f>Source!HD328</f>
        <v>8140.52</v>
      </c>
    </row>
    <row r="1069" spans="1:83" ht="15" x14ac:dyDescent="0.2">
      <c r="C1069" s="91" t="s">
        <v>774</v>
      </c>
      <c r="D1069" s="91"/>
      <c r="E1069" s="91"/>
      <c r="F1069" s="91"/>
      <c r="G1069" s="91"/>
      <c r="H1069" s="91"/>
      <c r="I1069" s="92">
        <f>K1069/E1068</f>
        <v>350.12989247311828</v>
      </c>
      <c r="J1069" s="92"/>
      <c r="K1069" s="92">
        <f>L1068</f>
        <v>8140.52</v>
      </c>
      <c r="L1069" s="92"/>
      <c r="AD1069">
        <f>ROUND((Source!AT328/100)*((ROUND(0*Source!I328, 2)+ROUND(0*Source!I328, 2))), 2)</f>
        <v>0</v>
      </c>
      <c r="AE1069">
        <f>ROUND((Source!AU328/100)*((ROUND(0*Source!I328, 2)+ROUND(0*Source!I328, 2))), 2)</f>
        <v>0</v>
      </c>
      <c r="AN1069" s="50">
        <f>L1068</f>
        <v>8140.52</v>
      </c>
      <c r="AP1069">
        <f>0</f>
        <v>0</v>
      </c>
      <c r="AQ1069" t="s">
        <v>775</v>
      </c>
      <c r="AS1069">
        <f>0</f>
        <v>0</v>
      </c>
      <c r="AU1069">
        <f>0</f>
        <v>0</v>
      </c>
      <c r="AV1069" t="s">
        <v>775</v>
      </c>
      <c r="AZ1069">
        <f>Source!X328</f>
        <v>0</v>
      </c>
      <c r="BA1069">
        <f>Source!Y328</f>
        <v>0</v>
      </c>
      <c r="BB1069" s="50">
        <f>L1068</f>
        <v>8140.52</v>
      </c>
      <c r="CD1069">
        <v>1</v>
      </c>
    </row>
    <row r="1070" spans="1:83" ht="57" x14ac:dyDescent="0.2">
      <c r="A1070" s="60" t="s">
        <v>321</v>
      </c>
      <c r="B1070" s="45" t="s">
        <v>322</v>
      </c>
      <c r="C1070" s="45" t="str">
        <f>Source!G329</f>
        <v>Разгрузка с автотранспортного средства: изделия из сборного железобетона, бетона, керамзитобетона массой до 3 т (стоек)</v>
      </c>
      <c r="D1070" s="46" t="str">
        <f>Source!H329</f>
        <v>1т груза</v>
      </c>
      <c r="E1070" s="47">
        <f>Source!K329</f>
        <v>23.25</v>
      </c>
      <c r="F1070" s="47"/>
      <c r="G1070" s="47">
        <f>Source!I329</f>
        <v>23.25</v>
      </c>
      <c r="H1070" s="48"/>
      <c r="I1070" s="49"/>
      <c r="J1070" s="48">
        <f>Source!AK329</f>
        <v>350.13</v>
      </c>
      <c r="K1070" s="49"/>
      <c r="L1070" s="48">
        <f>Source!HD329</f>
        <v>8140.52</v>
      </c>
    </row>
    <row r="1071" spans="1:83" ht="15" x14ac:dyDescent="0.2">
      <c r="C1071" s="91" t="s">
        <v>774</v>
      </c>
      <c r="D1071" s="91"/>
      <c r="E1071" s="91"/>
      <c r="F1071" s="91"/>
      <c r="G1071" s="91"/>
      <c r="H1071" s="91"/>
      <c r="I1071" s="92">
        <f>K1071/E1070</f>
        <v>350.12989247311828</v>
      </c>
      <c r="J1071" s="92"/>
      <c r="K1071" s="92">
        <f>L1070</f>
        <v>8140.52</v>
      </c>
      <c r="L1071" s="92"/>
      <c r="AD1071">
        <f>ROUND((Source!AT329/100)*((ROUND(0*Source!I329, 2)+ROUND(0*Source!I329, 2))), 2)</f>
        <v>0</v>
      </c>
      <c r="AE1071">
        <f>ROUND((Source!AU329/100)*((ROUND(0*Source!I329, 2)+ROUND(0*Source!I329, 2))), 2)</f>
        <v>0</v>
      </c>
      <c r="AN1071" s="50">
        <f>L1070</f>
        <v>8140.52</v>
      </c>
      <c r="AP1071">
        <f>0</f>
        <v>0</v>
      </c>
      <c r="AQ1071" t="s">
        <v>775</v>
      </c>
      <c r="AS1071">
        <f>0</f>
        <v>0</v>
      </c>
      <c r="AU1071">
        <f>0</f>
        <v>0</v>
      </c>
      <c r="AV1071" t="s">
        <v>775</v>
      </c>
      <c r="AZ1071">
        <f>Source!X329</f>
        <v>0</v>
      </c>
      <c r="BA1071">
        <f>Source!Y329</f>
        <v>0</v>
      </c>
      <c r="BB1071" s="50">
        <f>L1070</f>
        <v>8140.52</v>
      </c>
      <c r="CD1071">
        <v>1</v>
      </c>
    </row>
    <row r="1073" spans="1:12" ht="15" x14ac:dyDescent="0.2">
      <c r="A1073" s="57"/>
      <c r="B1073" s="58"/>
      <c r="C1073" s="94" t="s">
        <v>796</v>
      </c>
      <c r="D1073" s="94"/>
      <c r="E1073" s="94"/>
      <c r="F1073" s="94"/>
      <c r="G1073" s="94"/>
      <c r="H1073" s="94"/>
      <c r="I1073" s="44"/>
      <c r="J1073" s="57"/>
      <c r="K1073" s="59"/>
      <c r="L1073" s="44">
        <f>L1075+L1076+L1082+L1086</f>
        <v>132714.35999999999</v>
      </c>
    </row>
    <row r="1074" spans="1:12" ht="14.25" x14ac:dyDescent="0.2">
      <c r="A1074" s="53"/>
      <c r="B1074" s="56"/>
      <c r="C1074" s="95" t="s">
        <v>797</v>
      </c>
      <c r="D1074" s="96"/>
      <c r="E1074" s="96"/>
      <c r="F1074" s="96"/>
      <c r="G1074" s="96"/>
      <c r="H1074" s="96"/>
      <c r="I1074" s="42"/>
      <c r="J1074" s="53"/>
      <c r="K1074" s="40"/>
      <c r="L1074" s="42"/>
    </row>
    <row r="1075" spans="1:12" ht="14.25" x14ac:dyDescent="0.2">
      <c r="A1075" s="53"/>
      <c r="B1075" s="56"/>
      <c r="C1075" s="96" t="s">
        <v>798</v>
      </c>
      <c r="D1075" s="96"/>
      <c r="E1075" s="96"/>
      <c r="F1075" s="96"/>
      <c r="G1075" s="96"/>
      <c r="H1075" s="96"/>
      <c r="I1075" s="42"/>
      <c r="J1075" s="53"/>
      <c r="K1075" s="40"/>
      <c r="L1075" s="42">
        <f>SUM(AR938:AR1071)</f>
        <v>33152.879999999997</v>
      </c>
    </row>
    <row r="1076" spans="1:12" ht="14.25" hidden="1" x14ac:dyDescent="0.2">
      <c r="A1076" s="53"/>
      <c r="B1076" s="56"/>
      <c r="C1076" s="96" t="s">
        <v>799</v>
      </c>
      <c r="D1076" s="96"/>
      <c r="E1076" s="96"/>
      <c r="F1076" s="96"/>
      <c r="G1076" s="96"/>
      <c r="H1076" s="96"/>
      <c r="I1076" s="42"/>
      <c r="J1076" s="53"/>
      <c r="K1076" s="40"/>
      <c r="L1076" s="42">
        <f>L1078+L1081+L1080</f>
        <v>83249.17</v>
      </c>
    </row>
    <row r="1077" spans="1:12" ht="14.25" hidden="1" x14ac:dyDescent="0.2">
      <c r="A1077" s="53"/>
      <c r="B1077" s="56"/>
      <c r="C1077" s="95" t="s">
        <v>800</v>
      </c>
      <c r="D1077" s="96"/>
      <c r="E1077" s="96"/>
      <c r="F1077" s="96"/>
      <c r="G1077" s="96"/>
      <c r="H1077" s="96"/>
      <c r="I1077" s="42"/>
      <c r="J1077" s="53"/>
      <c r="K1077" s="40"/>
      <c r="L1077" s="42"/>
    </row>
    <row r="1078" spans="1:12" ht="14.25" x14ac:dyDescent="0.2">
      <c r="A1078" s="53"/>
      <c r="B1078" s="56"/>
      <c r="C1078" s="96" t="s">
        <v>799</v>
      </c>
      <c r="D1078" s="96"/>
      <c r="E1078" s="96"/>
      <c r="F1078" s="96"/>
      <c r="G1078" s="96"/>
      <c r="H1078" s="96"/>
      <c r="I1078" s="42"/>
      <c r="J1078" s="53"/>
      <c r="K1078" s="40"/>
      <c r="L1078" s="42">
        <f>SUM(AO938:AO1071)</f>
        <v>55983.71</v>
      </c>
    </row>
    <row r="1079" spans="1:12" ht="14.25" hidden="1" x14ac:dyDescent="0.2">
      <c r="A1079" s="53"/>
      <c r="B1079" s="56"/>
      <c r="C1079" s="95" t="s">
        <v>801</v>
      </c>
      <c r="D1079" s="96"/>
      <c r="E1079" s="96"/>
      <c r="F1079" s="96"/>
      <c r="G1079" s="96"/>
      <c r="H1079" s="96"/>
      <c r="I1079" s="42"/>
      <c r="J1079" s="53"/>
      <c r="K1079" s="40"/>
      <c r="L1079" s="42"/>
    </row>
    <row r="1080" spans="1:12" ht="14.25" x14ac:dyDescent="0.2">
      <c r="A1080" s="53"/>
      <c r="B1080" s="56"/>
      <c r="C1080" s="96" t="s">
        <v>821</v>
      </c>
      <c r="D1080" s="96"/>
      <c r="E1080" s="96"/>
      <c r="F1080" s="96"/>
      <c r="G1080" s="96"/>
      <c r="H1080" s="96"/>
      <c r="I1080" s="42"/>
      <c r="J1080" s="53"/>
      <c r="K1080" s="40"/>
      <c r="L1080" s="42">
        <f>SUM(AT938:AT1071)</f>
        <v>27265.46</v>
      </c>
    </row>
    <row r="1081" spans="1:12" ht="14.25" hidden="1" x14ac:dyDescent="0.2">
      <c r="A1081" s="53"/>
      <c r="B1081" s="56"/>
      <c r="C1081" s="96" t="s">
        <v>802</v>
      </c>
      <c r="D1081" s="96"/>
      <c r="E1081" s="96"/>
      <c r="F1081" s="96"/>
      <c r="G1081" s="96"/>
      <c r="H1081" s="96"/>
      <c r="I1081" s="42"/>
      <c r="J1081" s="53"/>
      <c r="K1081" s="40"/>
      <c r="L1081" s="42">
        <f>SUM(AV938:AV1071)</f>
        <v>0</v>
      </c>
    </row>
    <row r="1082" spans="1:12" ht="14.25" hidden="1" x14ac:dyDescent="0.2">
      <c r="A1082" s="53"/>
      <c r="B1082" s="56"/>
      <c r="C1082" s="96" t="s">
        <v>803</v>
      </c>
      <c r="D1082" s="96"/>
      <c r="E1082" s="96"/>
      <c r="F1082" s="96"/>
      <c r="G1082" s="96"/>
      <c r="H1082" s="96"/>
      <c r="I1082" s="42"/>
      <c r="J1082" s="53"/>
      <c r="K1082" s="40"/>
      <c r="L1082" s="42">
        <f>L1084+L1085</f>
        <v>0</v>
      </c>
    </row>
    <row r="1083" spans="1:12" ht="14.25" hidden="1" x14ac:dyDescent="0.2">
      <c r="A1083" s="53"/>
      <c r="B1083" s="56"/>
      <c r="C1083" s="95" t="s">
        <v>800</v>
      </c>
      <c r="D1083" s="96"/>
      <c r="E1083" s="96"/>
      <c r="F1083" s="96"/>
      <c r="G1083" s="96"/>
      <c r="H1083" s="96"/>
      <c r="I1083" s="42"/>
      <c r="J1083" s="53"/>
      <c r="K1083" s="40"/>
      <c r="L1083" s="42"/>
    </row>
    <row r="1084" spans="1:12" ht="14.25" hidden="1" x14ac:dyDescent="0.2">
      <c r="A1084" s="53"/>
      <c r="B1084" s="56"/>
      <c r="C1084" s="96" t="s">
        <v>804</v>
      </c>
      <c r="D1084" s="96"/>
      <c r="E1084" s="96"/>
      <c r="F1084" s="96"/>
      <c r="G1084" s="96"/>
      <c r="H1084" s="96"/>
      <c r="I1084" s="42"/>
      <c r="J1084" s="53"/>
      <c r="K1084" s="40"/>
      <c r="L1084" s="42">
        <f>SUM(AW938:AW1071)-SUM(BK938:BK1071)</f>
        <v>0</v>
      </c>
    </row>
    <row r="1085" spans="1:12" ht="14.25" hidden="1" x14ac:dyDescent="0.2">
      <c r="A1085" s="53"/>
      <c r="B1085" s="56"/>
      <c r="C1085" s="96" t="s">
        <v>805</v>
      </c>
      <c r="D1085" s="96"/>
      <c r="E1085" s="96"/>
      <c r="F1085" s="96"/>
      <c r="G1085" s="96"/>
      <c r="H1085" s="96"/>
      <c r="I1085" s="42"/>
      <c r="J1085" s="53"/>
      <c r="K1085" s="40"/>
      <c r="L1085" s="42">
        <f>SUM(BC938:BC1071)</f>
        <v>0</v>
      </c>
    </row>
    <row r="1086" spans="1:12" ht="14.25" x14ac:dyDescent="0.2">
      <c r="A1086" s="53"/>
      <c r="B1086" s="56"/>
      <c r="C1086" s="96" t="s">
        <v>806</v>
      </c>
      <c r="D1086" s="96"/>
      <c r="E1086" s="96"/>
      <c r="F1086" s="96"/>
      <c r="G1086" s="96"/>
      <c r="H1086" s="96"/>
      <c r="I1086" s="42"/>
      <c r="J1086" s="53"/>
      <c r="K1086" s="40"/>
      <c r="L1086" s="42">
        <f>SUM(BB938:BB1071)</f>
        <v>16312.310000000001</v>
      </c>
    </row>
    <row r="1087" spans="1:12" ht="14.25" x14ac:dyDescent="0.2">
      <c r="A1087" s="53"/>
      <c r="B1087" s="56"/>
      <c r="C1087" s="96" t="s">
        <v>807</v>
      </c>
      <c r="D1087" s="96"/>
      <c r="E1087" s="96"/>
      <c r="F1087" s="96"/>
      <c r="G1087" s="96"/>
      <c r="H1087" s="96"/>
      <c r="I1087" s="42"/>
      <c r="J1087" s="53"/>
      <c r="K1087" s="40"/>
      <c r="L1087" s="42">
        <f>SUM(AR938:AR1071)+SUM(AT938:AT1071)+SUM(AV938:AV1071)</f>
        <v>60418.34</v>
      </c>
    </row>
    <row r="1088" spans="1:12" ht="14.25" x14ac:dyDescent="0.2">
      <c r="A1088" s="53"/>
      <c r="B1088" s="56"/>
      <c r="C1088" s="96" t="s">
        <v>808</v>
      </c>
      <c r="D1088" s="96"/>
      <c r="E1088" s="96"/>
      <c r="F1088" s="96"/>
      <c r="G1088" s="96"/>
      <c r="H1088" s="96"/>
      <c r="I1088" s="42"/>
      <c r="J1088" s="53"/>
      <c r="K1088" s="40"/>
      <c r="L1088" s="42">
        <f>SUM(AZ938:AZ1071)</f>
        <v>61662.92</v>
      </c>
    </row>
    <row r="1089" spans="1:12" ht="14.25" x14ac:dyDescent="0.2">
      <c r="A1089" s="53"/>
      <c r="B1089" s="56"/>
      <c r="C1089" s="96" t="s">
        <v>809</v>
      </c>
      <c r="D1089" s="96"/>
      <c r="E1089" s="96"/>
      <c r="F1089" s="96"/>
      <c r="G1089" s="96"/>
      <c r="H1089" s="96"/>
      <c r="I1089" s="42"/>
      <c r="J1089" s="53"/>
      <c r="K1089" s="40"/>
      <c r="L1089" s="42">
        <f>SUM(BA938:BA1071)</f>
        <v>35399.06</v>
      </c>
    </row>
    <row r="1090" spans="1:12" ht="14.25" hidden="1" x14ac:dyDescent="0.2">
      <c r="A1090" s="53"/>
      <c r="B1090" s="56"/>
      <c r="C1090" s="96" t="s">
        <v>810</v>
      </c>
      <c r="D1090" s="96"/>
      <c r="E1090" s="96"/>
      <c r="F1090" s="96"/>
      <c r="G1090" s="96"/>
      <c r="H1090" s="96"/>
      <c r="I1090" s="42"/>
      <c r="J1090" s="53"/>
      <c r="K1090" s="40"/>
      <c r="L1090" s="42">
        <f>L1092+L1093</f>
        <v>0</v>
      </c>
    </row>
    <row r="1091" spans="1:12" ht="14.25" hidden="1" x14ac:dyDescent="0.2">
      <c r="A1091" s="53"/>
      <c r="B1091" s="56"/>
      <c r="C1091" s="95" t="s">
        <v>797</v>
      </c>
      <c r="D1091" s="96"/>
      <c r="E1091" s="96"/>
      <c r="F1091" s="96"/>
      <c r="G1091" s="96"/>
      <c r="H1091" s="96"/>
      <c r="I1091" s="42"/>
      <c r="J1091" s="53"/>
      <c r="K1091" s="40"/>
      <c r="L1091" s="42"/>
    </row>
    <row r="1092" spans="1:12" ht="14.25" hidden="1" x14ac:dyDescent="0.2">
      <c r="A1092" s="53"/>
      <c r="B1092" s="56"/>
      <c r="C1092" s="96" t="s">
        <v>811</v>
      </c>
      <c r="D1092" s="96"/>
      <c r="E1092" s="96"/>
      <c r="F1092" s="96"/>
      <c r="G1092" s="96"/>
      <c r="H1092" s="96"/>
      <c r="I1092" s="42"/>
      <c r="J1092" s="53"/>
      <c r="K1092" s="40"/>
      <c r="L1092" s="42">
        <f>SUM(BK938:BK1071)</f>
        <v>0</v>
      </c>
    </row>
    <row r="1093" spans="1:12" ht="14.25" hidden="1" x14ac:dyDescent="0.2">
      <c r="A1093" s="53"/>
      <c r="B1093" s="56"/>
      <c r="C1093" s="96" t="s">
        <v>812</v>
      </c>
      <c r="D1093" s="96"/>
      <c r="E1093" s="96"/>
      <c r="F1093" s="96"/>
      <c r="G1093" s="96"/>
      <c r="H1093" s="96"/>
      <c r="I1093" s="42"/>
      <c r="J1093" s="53"/>
      <c r="K1093" s="40"/>
      <c r="L1093" s="42">
        <f>SUM(BD938:BD1071)</f>
        <v>0</v>
      </c>
    </row>
    <row r="1094" spans="1:12" ht="14.25" hidden="1" x14ac:dyDescent="0.2">
      <c r="A1094" s="53"/>
      <c r="B1094" s="56"/>
      <c r="C1094" s="96" t="s">
        <v>813</v>
      </c>
      <c r="D1094" s="96"/>
      <c r="E1094" s="96"/>
      <c r="F1094" s="96"/>
      <c r="G1094" s="96"/>
      <c r="H1094" s="96"/>
      <c r="I1094" s="42"/>
      <c r="J1094" s="53"/>
      <c r="K1094" s="40"/>
      <c r="L1094" s="42"/>
    </row>
    <row r="1095" spans="1:12" ht="14.25" hidden="1" x14ac:dyDescent="0.2">
      <c r="A1095" s="53"/>
      <c r="B1095" s="56"/>
      <c r="C1095" s="96" t="s">
        <v>814</v>
      </c>
      <c r="D1095" s="96"/>
      <c r="E1095" s="96"/>
      <c r="F1095" s="96"/>
      <c r="G1095" s="96"/>
      <c r="H1095" s="96"/>
      <c r="I1095" s="42"/>
      <c r="J1095" s="53"/>
      <c r="K1095" s="40"/>
      <c r="L1095" s="42">
        <f>SUM(BO938:BO1071)</f>
        <v>0</v>
      </c>
    </row>
    <row r="1096" spans="1:12" ht="15" x14ac:dyDescent="0.2">
      <c r="A1096" s="57"/>
      <c r="B1096" s="58"/>
      <c r="C1096" s="94" t="s">
        <v>815</v>
      </c>
      <c r="D1096" s="94"/>
      <c r="E1096" s="94"/>
      <c r="F1096" s="94"/>
      <c r="G1096" s="94"/>
      <c r="H1096" s="94"/>
      <c r="I1096" s="44"/>
      <c r="J1096" s="57"/>
      <c r="K1096" s="59"/>
      <c r="L1096" s="44">
        <f>L1073+L1088+L1089+L1090+L1094+L1095</f>
        <v>229776.33999999997</v>
      </c>
    </row>
    <row r="1097" spans="1:12" ht="14.25" x14ac:dyDescent="0.2">
      <c r="A1097" s="53"/>
      <c r="B1097" s="56"/>
      <c r="C1097" s="95" t="s">
        <v>816</v>
      </c>
      <c r="D1097" s="96"/>
      <c r="E1097" s="96"/>
      <c r="F1097" s="96"/>
      <c r="G1097" s="96"/>
      <c r="H1097" s="96"/>
      <c r="I1097" s="42"/>
      <c r="J1097" s="53"/>
      <c r="K1097" s="40"/>
      <c r="L1097" s="42"/>
    </row>
    <row r="1098" spans="1:12" ht="14.25" hidden="1" x14ac:dyDescent="0.2">
      <c r="A1098" s="53"/>
      <c r="B1098" s="56"/>
      <c r="C1098" s="96" t="s">
        <v>817</v>
      </c>
      <c r="D1098" s="96"/>
      <c r="E1098" s="96"/>
      <c r="F1098" s="96"/>
      <c r="G1098" s="96"/>
      <c r="H1098" s="96"/>
      <c r="I1098" s="42"/>
      <c r="J1098" s="53"/>
      <c r="K1098" s="40"/>
      <c r="L1098" s="42">
        <f>SUM(AX938:AX1071)</f>
        <v>0</v>
      </c>
    </row>
    <row r="1099" spans="1:12" ht="14.25" hidden="1" x14ac:dyDescent="0.2">
      <c r="A1099" s="53"/>
      <c r="B1099" s="56"/>
      <c r="C1099" s="96" t="s">
        <v>818</v>
      </c>
      <c r="D1099" s="96"/>
      <c r="E1099" s="96"/>
      <c r="F1099" s="96"/>
      <c r="G1099" s="96"/>
      <c r="H1099" s="96"/>
      <c r="I1099" s="42"/>
      <c r="J1099" s="53"/>
      <c r="K1099" s="40"/>
      <c r="L1099" s="42">
        <f>SUM(AY938:AY1071)</f>
        <v>0</v>
      </c>
    </row>
    <row r="1100" spans="1:12" ht="14.25" x14ac:dyDescent="0.2">
      <c r="A1100" s="53"/>
      <c r="B1100" s="56"/>
      <c r="C1100" s="96" t="s">
        <v>819</v>
      </c>
      <c r="D1100" s="96"/>
      <c r="E1100" s="96"/>
      <c r="F1100" s="97"/>
      <c r="G1100" s="43">
        <f>Source!F353</f>
        <v>73.549250000000001</v>
      </c>
      <c r="H1100" s="53"/>
      <c r="I1100" s="53"/>
      <c r="J1100" s="53"/>
      <c r="K1100" s="53"/>
      <c r="L1100" s="53"/>
    </row>
    <row r="1101" spans="1:12" ht="14.25" x14ac:dyDescent="0.2">
      <c r="A1101" s="53"/>
      <c r="B1101" s="56"/>
      <c r="C1101" s="96" t="s">
        <v>820</v>
      </c>
      <c r="D1101" s="96"/>
      <c r="E1101" s="96"/>
      <c r="F1101" s="97"/>
      <c r="G1101" s="43">
        <f>Source!F354</f>
        <v>51.011000000000003</v>
      </c>
      <c r="H1101" s="53"/>
      <c r="I1101" s="53"/>
      <c r="J1101" s="53"/>
      <c r="K1101" s="53"/>
      <c r="L1101" s="53"/>
    </row>
    <row r="1104" spans="1:12" ht="16.5" x14ac:dyDescent="0.2">
      <c r="A1104" s="93" t="s">
        <v>853</v>
      </c>
      <c r="B1104" s="93"/>
      <c r="C1104" s="93"/>
      <c r="D1104" s="93"/>
      <c r="E1104" s="93"/>
      <c r="F1104" s="93"/>
      <c r="G1104" s="93"/>
      <c r="H1104" s="93"/>
      <c r="I1104" s="93"/>
      <c r="J1104" s="93"/>
      <c r="K1104" s="93"/>
      <c r="L1104" s="93"/>
    </row>
    <row r="1105" spans="1:83" ht="28.5" x14ac:dyDescent="0.2">
      <c r="A1105" s="36" t="s">
        <v>326</v>
      </c>
      <c r="B1105" s="38" t="s">
        <v>854</v>
      </c>
      <c r="C1105" s="38" t="str">
        <f>Source!G365</f>
        <v>Забивка вертикальных заземлителей вручную на глубину до 3 м</v>
      </c>
      <c r="D1105" s="39" t="str">
        <f>Source!H365</f>
        <v>ШТ</v>
      </c>
      <c r="E1105" s="40">
        <f>Source!K365</f>
        <v>16</v>
      </c>
      <c r="F1105" s="40"/>
      <c r="G1105" s="40">
        <f>Source!I365</f>
        <v>16</v>
      </c>
      <c r="H1105" s="42"/>
      <c r="I1105" s="41"/>
      <c r="J1105" s="42"/>
      <c r="K1105" s="41"/>
      <c r="L1105" s="42"/>
    </row>
    <row r="1106" spans="1:83" ht="15" x14ac:dyDescent="0.2">
      <c r="A1106" s="37"/>
      <c r="B1106" s="40">
        <v>1</v>
      </c>
      <c r="C1106" s="37" t="s">
        <v>764</v>
      </c>
      <c r="D1106" s="39" t="s">
        <v>580</v>
      </c>
      <c r="E1106" s="43"/>
      <c r="F1106" s="40"/>
      <c r="G1106" s="43">
        <f>Source!U365</f>
        <v>10.72</v>
      </c>
      <c r="H1106" s="40"/>
      <c r="I1106" s="40"/>
      <c r="J1106" s="40"/>
      <c r="K1106" s="40"/>
      <c r="L1106" s="44">
        <f>SUM(L1107:L1107)-SUMIF(CE1107:CE1107, 1, L1107:L1107)</f>
        <v>4512.16</v>
      </c>
    </row>
    <row r="1107" spans="1:83" ht="28.5" x14ac:dyDescent="0.2">
      <c r="A1107" s="38"/>
      <c r="B1107" s="38" t="s">
        <v>673</v>
      </c>
      <c r="C1107" s="38" t="s">
        <v>674</v>
      </c>
      <c r="D1107" s="39" t="s">
        <v>580</v>
      </c>
      <c r="E1107" s="40">
        <v>0.67</v>
      </c>
      <c r="F1107" s="40"/>
      <c r="G1107" s="40">
        <f>SmtRes!CX280</f>
        <v>10.72</v>
      </c>
      <c r="H1107" s="42"/>
      <c r="I1107" s="41"/>
      <c r="J1107" s="42">
        <f>SmtRes!CZ280</f>
        <v>420.91</v>
      </c>
      <c r="K1107" s="41"/>
      <c r="L1107" s="42">
        <f>SmtRes!DI280</f>
        <v>4512.16</v>
      </c>
    </row>
    <row r="1108" spans="1:83" ht="15" x14ac:dyDescent="0.2">
      <c r="A1108" s="37"/>
      <c r="B1108" s="40">
        <v>2</v>
      </c>
      <c r="C1108" s="37" t="s">
        <v>765</v>
      </c>
      <c r="D1108" s="39"/>
      <c r="E1108" s="43"/>
      <c r="F1108" s="40"/>
      <c r="G1108" s="43"/>
      <c r="H1108" s="40"/>
      <c r="I1108" s="40"/>
      <c r="J1108" s="40"/>
      <c r="K1108" s="40"/>
      <c r="L1108" s="44">
        <f>SUM(L1109:L1110)-SUMIF(CE1109:CE1110, 1, L1109:L1110)</f>
        <v>183.92</v>
      </c>
    </row>
    <row r="1109" spans="1:83" ht="15" x14ac:dyDescent="0.2">
      <c r="A1109" s="37"/>
      <c r="B1109" s="40"/>
      <c r="C1109" s="37" t="s">
        <v>768</v>
      </c>
      <c r="D1109" s="39" t="s">
        <v>580</v>
      </c>
      <c r="E1109" s="43"/>
      <c r="F1109" s="40"/>
      <c r="G1109" s="43">
        <f>Source!V365</f>
        <v>0</v>
      </c>
      <c r="H1109" s="40"/>
      <c r="I1109" s="40"/>
      <c r="J1109" s="40"/>
      <c r="K1109" s="40"/>
      <c r="L1109" s="44">
        <f>SUMIF(CE1110:CE1110, 1, L1110:L1110)</f>
        <v>0</v>
      </c>
      <c r="CE1109">
        <v>1</v>
      </c>
    </row>
    <row r="1110" spans="1:83" ht="57" x14ac:dyDescent="0.2">
      <c r="A1110" s="38"/>
      <c r="B1110" s="38" t="s">
        <v>675</v>
      </c>
      <c r="C1110" s="38" t="s">
        <v>677</v>
      </c>
      <c r="D1110" s="39" t="s">
        <v>366</v>
      </c>
      <c r="E1110" s="40">
        <v>0.12</v>
      </c>
      <c r="F1110" s="40"/>
      <c r="G1110" s="40">
        <f>SmtRes!CX281</f>
        <v>1.92</v>
      </c>
      <c r="H1110" s="42"/>
      <c r="I1110" s="41"/>
      <c r="J1110" s="42">
        <f>SmtRes!CZ281</f>
        <v>95.79</v>
      </c>
      <c r="K1110" s="41"/>
      <c r="L1110" s="42">
        <f>SmtRes!DG281</f>
        <v>183.92</v>
      </c>
    </row>
    <row r="1111" spans="1:83" ht="15" x14ac:dyDescent="0.2">
      <c r="A1111" s="37"/>
      <c r="B1111" s="40">
        <v>4</v>
      </c>
      <c r="C1111" s="37" t="s">
        <v>769</v>
      </c>
      <c r="D1111" s="39"/>
      <c r="E1111" s="43"/>
      <c r="F1111" s="40"/>
      <c r="G1111" s="43"/>
      <c r="H1111" s="40"/>
      <c r="I1111" s="40"/>
      <c r="J1111" s="40"/>
      <c r="K1111" s="40"/>
      <c r="L1111" s="44">
        <f>SUM(L1112:L1113)-SUMIF(CE1112:CE1113, 1, L1112:L1113)</f>
        <v>4220.3</v>
      </c>
    </row>
    <row r="1112" spans="1:83" ht="57" x14ac:dyDescent="0.2">
      <c r="A1112" s="38"/>
      <c r="B1112" s="38" t="s">
        <v>678</v>
      </c>
      <c r="C1112" s="38" t="s">
        <v>680</v>
      </c>
      <c r="D1112" s="39" t="s">
        <v>31</v>
      </c>
      <c r="E1112" s="40">
        <v>0.03</v>
      </c>
      <c r="F1112" s="40"/>
      <c r="G1112" s="40">
        <f>SmtRes!CX282</f>
        <v>0.48</v>
      </c>
      <c r="H1112" s="42">
        <f>SmtRes!CZ282</f>
        <v>155.63</v>
      </c>
      <c r="I1112" s="41">
        <f>SmtRes!AI282</f>
        <v>0.94</v>
      </c>
      <c r="J1112" s="42">
        <f>ROUND(H1112*I1112, 2)</f>
        <v>146.29</v>
      </c>
      <c r="K1112" s="41"/>
      <c r="L1112" s="42">
        <f>SmtRes!DF282</f>
        <v>70.22</v>
      </c>
    </row>
    <row r="1113" spans="1:83" ht="28.5" x14ac:dyDescent="0.2">
      <c r="A1113" s="38"/>
      <c r="B1113" s="38" t="s">
        <v>681</v>
      </c>
      <c r="C1113" s="45" t="s">
        <v>683</v>
      </c>
      <c r="D1113" s="46" t="s">
        <v>39</v>
      </c>
      <c r="E1113" s="47">
        <v>5.0000000000000001E-3</v>
      </c>
      <c r="F1113" s="47"/>
      <c r="G1113" s="47">
        <f>SmtRes!CX283</f>
        <v>0.08</v>
      </c>
      <c r="H1113" s="48"/>
      <c r="I1113" s="49"/>
      <c r="J1113" s="48">
        <f>SmtRes!CZ283</f>
        <v>51875.98</v>
      </c>
      <c r="K1113" s="49"/>
      <c r="L1113" s="48">
        <f>SmtRes!DF283</f>
        <v>4150.08</v>
      </c>
    </row>
    <row r="1114" spans="1:83" ht="15" x14ac:dyDescent="0.2">
      <c r="A1114" s="38"/>
      <c r="B1114" s="38"/>
      <c r="C1114" s="52" t="s">
        <v>770</v>
      </c>
      <c r="D1114" s="39"/>
      <c r="E1114" s="40"/>
      <c r="F1114" s="40"/>
      <c r="G1114" s="40"/>
      <c r="H1114" s="42"/>
      <c r="I1114" s="41"/>
      <c r="J1114" s="42"/>
      <c r="K1114" s="41"/>
      <c r="L1114" s="42">
        <f>L1106+L1108+L1109+L1111</f>
        <v>8916.380000000001</v>
      </c>
    </row>
    <row r="1115" spans="1:83" ht="14.25" x14ac:dyDescent="0.2">
      <c r="A1115" s="38"/>
      <c r="B1115" s="38"/>
      <c r="C1115" s="38" t="s">
        <v>771</v>
      </c>
      <c r="D1115" s="39"/>
      <c r="E1115" s="40"/>
      <c r="F1115" s="40"/>
      <c r="G1115" s="40"/>
      <c r="H1115" s="42"/>
      <c r="I1115" s="41"/>
      <c r="J1115" s="42"/>
      <c r="K1115" s="41"/>
      <c r="L1115" s="42">
        <f>SUM(AR1105:AR1118)+SUM(AS1105:AS1118)+SUM(AT1105:AT1118)+SUM(AU1105:AU1118)+SUM(AV1105:AV1118)</f>
        <v>4512.16</v>
      </c>
    </row>
    <row r="1116" spans="1:83" ht="14.25" x14ac:dyDescent="0.2">
      <c r="A1116" s="38"/>
      <c r="B1116" s="38" t="s">
        <v>26</v>
      </c>
      <c r="C1116" s="38" t="s">
        <v>772</v>
      </c>
      <c r="D1116" s="39" t="s">
        <v>338</v>
      </c>
      <c r="E1116" s="40">
        <f>Source!BZ365</f>
        <v>103</v>
      </c>
      <c r="F1116" s="40"/>
      <c r="G1116" s="40">
        <f>Source!AT365</f>
        <v>103</v>
      </c>
      <c r="H1116" s="42"/>
      <c r="I1116" s="41"/>
      <c r="J1116" s="42"/>
      <c r="K1116" s="41"/>
      <c r="L1116" s="42">
        <f>SUM(AZ1105:AZ1118)</f>
        <v>4647.5200000000004</v>
      </c>
    </row>
    <row r="1117" spans="1:83" ht="14.25" x14ac:dyDescent="0.2">
      <c r="A1117" s="45"/>
      <c r="B1117" s="45" t="s">
        <v>27</v>
      </c>
      <c r="C1117" s="45" t="s">
        <v>773</v>
      </c>
      <c r="D1117" s="46" t="s">
        <v>338</v>
      </c>
      <c r="E1117" s="47">
        <f>Source!CA365</f>
        <v>60</v>
      </c>
      <c r="F1117" s="47"/>
      <c r="G1117" s="47">
        <f>Source!AU365</f>
        <v>60</v>
      </c>
      <c r="H1117" s="48"/>
      <c r="I1117" s="49"/>
      <c r="J1117" s="48"/>
      <c r="K1117" s="49"/>
      <c r="L1117" s="48">
        <f>SUM(BA1105:BA1118)</f>
        <v>2707.3</v>
      </c>
    </row>
    <row r="1118" spans="1:83" ht="15" x14ac:dyDescent="0.2">
      <c r="C1118" s="91" t="s">
        <v>774</v>
      </c>
      <c r="D1118" s="91"/>
      <c r="E1118" s="91"/>
      <c r="F1118" s="91"/>
      <c r="G1118" s="91"/>
      <c r="H1118" s="91"/>
      <c r="I1118" s="92">
        <f>K1118/E1105</f>
        <v>1016.95</v>
      </c>
      <c r="J1118" s="92"/>
      <c r="K1118" s="92">
        <f>L1106+L1108+L1111+L1116+L1117+L1109</f>
        <v>16271.2</v>
      </c>
      <c r="L1118" s="92"/>
      <c r="AD1118">
        <f>ROUND((Source!AT365/100)*((ROUND(SUMIF(SmtRes!AQ280:'SmtRes'!AQ283,"=1",SmtRes!AD280:'SmtRes'!AD283)*Source!I365, 2)+ROUND(SUMIF(SmtRes!AQ280:'SmtRes'!AQ283,"=1",SmtRes!AC280:'SmtRes'!AC283)*Source!I365, 2))), 2)</f>
        <v>6936.6</v>
      </c>
      <c r="AE1118">
        <f>ROUND((Source!AU365/100)*((ROUND(SUMIF(SmtRes!AQ280:'SmtRes'!AQ283,"=1",SmtRes!AD280:'SmtRes'!AD283)*Source!I365, 2)+ROUND(SUMIF(SmtRes!AQ280:'SmtRes'!AQ283,"=1",SmtRes!AC280:'SmtRes'!AC283)*Source!I365, 2))), 2)</f>
        <v>4040.74</v>
      </c>
      <c r="AN1118" s="50">
        <f>L1106+L1108+L1111+L1116+L1117+L1109</f>
        <v>16271.2</v>
      </c>
      <c r="AO1118" s="50">
        <f>L1108</f>
        <v>183.92</v>
      </c>
      <c r="AQ1118" t="s">
        <v>775</v>
      </c>
      <c r="AR1118" s="50">
        <f>L1106</f>
        <v>4512.16</v>
      </c>
      <c r="AT1118" s="50">
        <f>L1109</f>
        <v>0</v>
      </c>
      <c r="AV1118" t="s">
        <v>775</v>
      </c>
      <c r="AW1118" s="50">
        <f>L1111</f>
        <v>4220.3</v>
      </c>
      <c r="AZ1118">
        <f>Source!X365</f>
        <v>4647.5200000000004</v>
      </c>
      <c r="BA1118">
        <f>Source!Y365</f>
        <v>2707.3</v>
      </c>
      <c r="CD1118">
        <v>1</v>
      </c>
    </row>
    <row r="1119" spans="1:83" ht="57" x14ac:dyDescent="0.2">
      <c r="A1119" s="36" t="s">
        <v>330</v>
      </c>
      <c r="B1119" s="38" t="s">
        <v>855</v>
      </c>
      <c r="C1119" s="38" t="str">
        <f>Source!G366</f>
        <v>Проводник заземляющий открыто по строительным основаниям: из круглой стали диаметром 12 мм (прим-но 10мм)</v>
      </c>
      <c r="D1119" s="39" t="str">
        <f>Source!H366</f>
        <v>100 м</v>
      </c>
      <c r="E1119" s="40">
        <f>Source!K366</f>
        <v>1.44</v>
      </c>
      <c r="F1119" s="40"/>
      <c r="G1119" s="40">
        <f>Source!I366</f>
        <v>1.44</v>
      </c>
      <c r="H1119" s="42"/>
      <c r="I1119" s="41"/>
      <c r="J1119" s="42"/>
      <c r="K1119" s="41"/>
      <c r="L1119" s="42"/>
    </row>
    <row r="1120" spans="1:83" x14ac:dyDescent="0.2">
      <c r="C1120" s="55" t="str">
        <f>"Объем: "&amp;Source!I366&amp;"=144/"&amp;"100"</f>
        <v>Объем: 1,44=144/100</v>
      </c>
    </row>
    <row r="1121" spans="1:83" ht="15" x14ac:dyDescent="0.2">
      <c r="A1121" s="37"/>
      <c r="B1121" s="40">
        <v>1</v>
      </c>
      <c r="C1121" s="37" t="s">
        <v>764</v>
      </c>
      <c r="D1121" s="39" t="s">
        <v>580</v>
      </c>
      <c r="E1121" s="43"/>
      <c r="F1121" s="40"/>
      <c r="G1121" s="43">
        <f>Source!U366</f>
        <v>26.64</v>
      </c>
      <c r="H1121" s="40"/>
      <c r="I1121" s="40"/>
      <c r="J1121" s="40"/>
      <c r="K1121" s="40"/>
      <c r="L1121" s="44">
        <f>SUM(L1122:L1122)-SUMIF(CE1122:CE1122, 1, L1122:L1122)</f>
        <v>12448.34</v>
      </c>
    </row>
    <row r="1122" spans="1:83" ht="28.5" x14ac:dyDescent="0.2">
      <c r="A1122" s="38"/>
      <c r="B1122" s="38" t="s">
        <v>684</v>
      </c>
      <c r="C1122" s="38" t="s">
        <v>685</v>
      </c>
      <c r="D1122" s="39" t="s">
        <v>580</v>
      </c>
      <c r="E1122" s="40">
        <v>18.5</v>
      </c>
      <c r="F1122" s="40"/>
      <c r="G1122" s="40">
        <f>SmtRes!CX284</f>
        <v>26.64</v>
      </c>
      <c r="H1122" s="42"/>
      <c r="I1122" s="41"/>
      <c r="J1122" s="42">
        <f>SmtRes!CZ284</f>
        <v>467.28</v>
      </c>
      <c r="K1122" s="41"/>
      <c r="L1122" s="42">
        <f>SmtRes!DI284</f>
        <v>12448.34</v>
      </c>
    </row>
    <row r="1123" spans="1:83" ht="15" x14ac:dyDescent="0.2">
      <c r="A1123" s="37"/>
      <c r="B1123" s="40">
        <v>2</v>
      </c>
      <c r="C1123" s="37" t="s">
        <v>765</v>
      </c>
      <c r="D1123" s="39"/>
      <c r="E1123" s="43"/>
      <c r="F1123" s="40"/>
      <c r="G1123" s="43"/>
      <c r="H1123" s="40"/>
      <c r="I1123" s="40"/>
      <c r="J1123" s="40"/>
      <c r="K1123" s="40"/>
      <c r="L1123" s="44">
        <f>SUM(L1124:L1129)-SUMIF(CE1124:CE1129, 1, L1124:L1129)</f>
        <v>605.1</v>
      </c>
    </row>
    <row r="1124" spans="1:83" ht="15" x14ac:dyDescent="0.2">
      <c r="A1124" s="37"/>
      <c r="B1124" s="40"/>
      <c r="C1124" s="37" t="s">
        <v>768</v>
      </c>
      <c r="D1124" s="39" t="s">
        <v>580</v>
      </c>
      <c r="E1124" s="43"/>
      <c r="F1124" s="40"/>
      <c r="G1124" s="43">
        <f>Source!V366</f>
        <v>0.48959999999999998</v>
      </c>
      <c r="H1124" s="40"/>
      <c r="I1124" s="40"/>
      <c r="J1124" s="40"/>
      <c r="K1124" s="40"/>
      <c r="L1124" s="44">
        <f>SUMIF(CE1125:CE1129, 1, L1125:L1129)</f>
        <v>274.19</v>
      </c>
      <c r="CE1124">
        <v>1</v>
      </c>
    </row>
    <row r="1125" spans="1:83" ht="28.5" x14ac:dyDescent="0.2">
      <c r="A1125" s="38"/>
      <c r="B1125" s="38" t="s">
        <v>614</v>
      </c>
      <c r="C1125" s="38" t="s">
        <v>616</v>
      </c>
      <c r="D1125" s="39" t="s">
        <v>366</v>
      </c>
      <c r="E1125" s="40">
        <v>0.17</v>
      </c>
      <c r="F1125" s="40"/>
      <c r="G1125" s="40">
        <f>SmtRes!CX286</f>
        <v>0.24479999999999999</v>
      </c>
      <c r="H1125" s="42"/>
      <c r="I1125" s="41"/>
      <c r="J1125" s="42">
        <f>SmtRes!CZ286</f>
        <v>1472.33</v>
      </c>
      <c r="K1125" s="41"/>
      <c r="L1125" s="42">
        <f>SmtRes!DG286</f>
        <v>360.43</v>
      </c>
    </row>
    <row r="1126" spans="1:83" ht="28.5" x14ac:dyDescent="0.2">
      <c r="A1126" s="38"/>
      <c r="B1126" s="38" t="s">
        <v>617</v>
      </c>
      <c r="C1126" s="38" t="s">
        <v>788</v>
      </c>
      <c r="D1126" s="39" t="s">
        <v>580</v>
      </c>
      <c r="E1126" s="40">
        <f>SmtRes!DO286*SmtRes!AT286</f>
        <v>0.17</v>
      </c>
      <c r="F1126" s="40"/>
      <c r="G1126" s="40">
        <f>SmtRes!DO286*SmtRes!CX286</f>
        <v>0.24479999999999999</v>
      </c>
      <c r="H1126" s="42"/>
      <c r="I1126" s="41"/>
      <c r="J1126" s="42">
        <f>ROUND(SmtRes!AG286/SmtRes!DO286, 2)</f>
        <v>642.05999999999995</v>
      </c>
      <c r="K1126" s="41"/>
      <c r="L1126" s="42">
        <f>SmtRes!DH286</f>
        <v>157.18</v>
      </c>
      <c r="CE1126">
        <v>1</v>
      </c>
    </row>
    <row r="1127" spans="1:83" ht="28.5" x14ac:dyDescent="0.2">
      <c r="A1127" s="38"/>
      <c r="B1127" s="38" t="s">
        <v>587</v>
      </c>
      <c r="C1127" s="38" t="s">
        <v>589</v>
      </c>
      <c r="D1127" s="39" t="s">
        <v>366</v>
      </c>
      <c r="E1127" s="40">
        <v>0.17</v>
      </c>
      <c r="F1127" s="40"/>
      <c r="G1127" s="40">
        <f>SmtRes!CX287</f>
        <v>0.24479999999999999</v>
      </c>
      <c r="H1127" s="42"/>
      <c r="I1127" s="41"/>
      <c r="J1127" s="42">
        <f>SmtRes!CZ287</f>
        <v>544.70000000000005</v>
      </c>
      <c r="K1127" s="41"/>
      <c r="L1127" s="42">
        <f>SmtRes!DG287</f>
        <v>133.34</v>
      </c>
    </row>
    <row r="1128" spans="1:83" ht="28.5" x14ac:dyDescent="0.2">
      <c r="A1128" s="38"/>
      <c r="B1128" s="38" t="s">
        <v>590</v>
      </c>
      <c r="C1128" s="38" t="s">
        <v>767</v>
      </c>
      <c r="D1128" s="39" t="s">
        <v>580</v>
      </c>
      <c r="E1128" s="40">
        <f>SmtRes!DO287*SmtRes!AT287</f>
        <v>0.17</v>
      </c>
      <c r="F1128" s="40"/>
      <c r="G1128" s="40">
        <f>SmtRes!DO287*SmtRes!CX287</f>
        <v>0.24479999999999999</v>
      </c>
      <c r="H1128" s="42"/>
      <c r="I1128" s="41"/>
      <c r="J1128" s="42">
        <f>ROUND(SmtRes!AG287/SmtRes!DO287, 2)</f>
        <v>477.98</v>
      </c>
      <c r="K1128" s="41"/>
      <c r="L1128" s="42">
        <f>SmtRes!DH287</f>
        <v>117.01</v>
      </c>
      <c r="CE1128">
        <v>1</v>
      </c>
    </row>
    <row r="1129" spans="1:83" ht="42.75" x14ac:dyDescent="0.2">
      <c r="A1129" s="38"/>
      <c r="B1129" s="38" t="s">
        <v>686</v>
      </c>
      <c r="C1129" s="38" t="s">
        <v>688</v>
      </c>
      <c r="D1129" s="39" t="s">
        <v>366</v>
      </c>
      <c r="E1129" s="40">
        <v>2.9</v>
      </c>
      <c r="F1129" s="40"/>
      <c r="G1129" s="40">
        <f>SmtRes!CX288</f>
        <v>4.1760000000000002</v>
      </c>
      <c r="H1129" s="42"/>
      <c r="I1129" s="41"/>
      <c r="J1129" s="42">
        <f>SmtRes!CZ288</f>
        <v>26.66</v>
      </c>
      <c r="K1129" s="41"/>
      <c r="L1129" s="42">
        <f>SmtRes!DG288</f>
        <v>111.33</v>
      </c>
    </row>
    <row r="1130" spans="1:83" ht="15" x14ac:dyDescent="0.2">
      <c r="A1130" s="37"/>
      <c r="B1130" s="40">
        <v>4</v>
      </c>
      <c r="C1130" s="37" t="s">
        <v>769</v>
      </c>
      <c r="D1130" s="39"/>
      <c r="E1130" s="43"/>
      <c r="F1130" s="40"/>
      <c r="G1130" s="43"/>
      <c r="H1130" s="40"/>
      <c r="I1130" s="40"/>
      <c r="J1130" s="40"/>
      <c r="K1130" s="40"/>
      <c r="L1130" s="44">
        <f>SUM(L1131:L1133)-SUMIF(CE1131:CE1133, 1, L1131:L1133)</f>
        <v>4584.09</v>
      </c>
    </row>
    <row r="1131" spans="1:83" ht="57" x14ac:dyDescent="0.2">
      <c r="A1131" s="38"/>
      <c r="B1131" s="38" t="s">
        <v>678</v>
      </c>
      <c r="C1131" s="38" t="s">
        <v>680</v>
      </c>
      <c r="D1131" s="39" t="s">
        <v>31</v>
      </c>
      <c r="E1131" s="40">
        <v>0.9</v>
      </c>
      <c r="F1131" s="40"/>
      <c r="G1131" s="40">
        <f>SmtRes!CX289</f>
        <v>1.296</v>
      </c>
      <c r="H1131" s="42">
        <f>SmtRes!CZ289</f>
        <v>155.63</v>
      </c>
      <c r="I1131" s="41">
        <f>SmtRes!AI289</f>
        <v>0.94</v>
      </c>
      <c r="J1131" s="42">
        <f>ROUND(H1131*I1131, 2)</f>
        <v>146.29</v>
      </c>
      <c r="K1131" s="41"/>
      <c r="L1131" s="42">
        <f>SmtRes!DF289</f>
        <v>189.59</v>
      </c>
    </row>
    <row r="1132" spans="1:83" ht="42.75" x14ac:dyDescent="0.2">
      <c r="A1132" s="38"/>
      <c r="B1132" s="38" t="s">
        <v>689</v>
      </c>
      <c r="C1132" s="38" t="s">
        <v>691</v>
      </c>
      <c r="D1132" s="39" t="s">
        <v>39</v>
      </c>
      <c r="E1132" s="40">
        <v>4.0000000000000001E-3</v>
      </c>
      <c r="F1132" s="40"/>
      <c r="G1132" s="40">
        <f>SmtRes!CX290</f>
        <v>5.7600000000000004E-3</v>
      </c>
      <c r="H1132" s="42"/>
      <c r="I1132" s="41"/>
      <c r="J1132" s="42">
        <f>SmtRes!CZ290</f>
        <v>57629.03</v>
      </c>
      <c r="K1132" s="41"/>
      <c r="L1132" s="42">
        <f>SmtRes!DF290</f>
        <v>331.94</v>
      </c>
    </row>
    <row r="1133" spans="1:83" ht="57" x14ac:dyDescent="0.2">
      <c r="A1133" s="38"/>
      <c r="B1133" s="38" t="s">
        <v>692</v>
      </c>
      <c r="C1133" s="45" t="s">
        <v>694</v>
      </c>
      <c r="D1133" s="46" t="s">
        <v>31</v>
      </c>
      <c r="E1133" s="47">
        <v>2.4</v>
      </c>
      <c r="F1133" s="47"/>
      <c r="G1133" s="47">
        <f>SmtRes!CX291</f>
        <v>3.456</v>
      </c>
      <c r="H1133" s="48"/>
      <c r="I1133" s="49"/>
      <c r="J1133" s="48">
        <f>SmtRes!CZ291</f>
        <v>1175.51</v>
      </c>
      <c r="K1133" s="49"/>
      <c r="L1133" s="48">
        <f>SmtRes!DF291</f>
        <v>4062.56</v>
      </c>
    </row>
    <row r="1134" spans="1:83" ht="15" x14ac:dyDescent="0.2">
      <c r="A1134" s="38"/>
      <c r="B1134" s="38"/>
      <c r="C1134" s="52" t="s">
        <v>770</v>
      </c>
      <c r="D1134" s="39"/>
      <c r="E1134" s="40"/>
      <c r="F1134" s="40"/>
      <c r="G1134" s="40"/>
      <c r="H1134" s="42"/>
      <c r="I1134" s="41"/>
      <c r="J1134" s="42"/>
      <c r="K1134" s="41"/>
      <c r="L1134" s="42">
        <f>L1121+L1123+L1124+L1130</f>
        <v>17911.72</v>
      </c>
    </row>
    <row r="1135" spans="1:83" ht="57" x14ac:dyDescent="0.2">
      <c r="A1135" s="36" t="s">
        <v>856</v>
      </c>
      <c r="B1135" s="38" t="str">
        <f>Source!F367</f>
        <v>421/пр_2020_п.75_пп.а</v>
      </c>
      <c r="C1135" s="38" t="str">
        <f>Source!G367</f>
        <v>Сметная стоимость вспомогательных ненормируемых материальных ресурсов, не учтенная в сметной норме, 2%</v>
      </c>
      <c r="D1135" s="39" t="str">
        <f>Source!H367</f>
        <v>%</v>
      </c>
      <c r="E1135" s="40">
        <f>SmtRes!AT292</f>
        <v>2</v>
      </c>
      <c r="F1135" s="40"/>
      <c r="G1135" s="40">
        <f>Source!I367</f>
        <v>2</v>
      </c>
      <c r="H1135" s="42"/>
      <c r="I1135" s="41"/>
      <c r="J1135" s="42"/>
      <c r="K1135" s="41"/>
      <c r="L1135" s="42">
        <f>Source!P367</f>
        <v>248.97</v>
      </c>
      <c r="AD1135">
        <f>ROUND((Source!AT367/100)*((ROUND(0*Source!I367, 2)+ROUND(0*Source!I367, 2))), 2)</f>
        <v>0</v>
      </c>
      <c r="AE1135">
        <f>ROUND((Source!AU367/100)*((ROUND(0*Source!I367, 2)+ROUND(0*Source!I367, 2))), 2)</f>
        <v>0</v>
      </c>
      <c r="AN1135">
        <f>L1135</f>
        <v>248.97</v>
      </c>
      <c r="AW1135">
        <f>L1135</f>
        <v>248.97</v>
      </c>
      <c r="AZ1135">
        <f>Source!X367</f>
        <v>0</v>
      </c>
      <c r="BA1135">
        <f>Source!Y367</f>
        <v>0</v>
      </c>
      <c r="CD1135">
        <v>2</v>
      </c>
    </row>
    <row r="1136" spans="1:83" ht="14.25" x14ac:dyDescent="0.2">
      <c r="A1136" s="38"/>
      <c r="B1136" s="38"/>
      <c r="C1136" s="38" t="s">
        <v>771</v>
      </c>
      <c r="D1136" s="39"/>
      <c r="E1136" s="40"/>
      <c r="F1136" s="40"/>
      <c r="G1136" s="40"/>
      <c r="H1136" s="42"/>
      <c r="I1136" s="41"/>
      <c r="J1136" s="42"/>
      <c r="K1136" s="41"/>
      <c r="L1136" s="42">
        <f>SUM(AR1119:AR1139)+SUM(AS1119:AS1139)+SUM(AT1119:AT1139)+SUM(AU1119:AU1139)+SUM(AV1119:AV1139)</f>
        <v>12722.53</v>
      </c>
    </row>
    <row r="1137" spans="1:83" ht="28.5" x14ac:dyDescent="0.2">
      <c r="A1137" s="38"/>
      <c r="B1137" s="38" t="s">
        <v>111</v>
      </c>
      <c r="C1137" s="38" t="s">
        <v>789</v>
      </c>
      <c r="D1137" s="39" t="s">
        <v>338</v>
      </c>
      <c r="E1137" s="40">
        <f>Source!BZ366</f>
        <v>97</v>
      </c>
      <c r="F1137" s="40"/>
      <c r="G1137" s="40">
        <f>Source!AT366</f>
        <v>97</v>
      </c>
      <c r="H1137" s="42"/>
      <c r="I1137" s="41"/>
      <c r="J1137" s="42"/>
      <c r="K1137" s="41"/>
      <c r="L1137" s="42">
        <f>SUM(AZ1119:AZ1139)</f>
        <v>12340.85</v>
      </c>
    </row>
    <row r="1138" spans="1:83" ht="28.5" x14ac:dyDescent="0.2">
      <c r="A1138" s="45"/>
      <c r="B1138" s="45" t="s">
        <v>112</v>
      </c>
      <c r="C1138" s="45" t="s">
        <v>790</v>
      </c>
      <c r="D1138" s="46" t="s">
        <v>338</v>
      </c>
      <c r="E1138" s="47">
        <f>Source!CA366</f>
        <v>51</v>
      </c>
      <c r="F1138" s="47"/>
      <c r="G1138" s="47">
        <f>Source!AU366</f>
        <v>51</v>
      </c>
      <c r="H1138" s="48"/>
      <c r="I1138" s="49"/>
      <c r="J1138" s="48"/>
      <c r="K1138" s="49"/>
      <c r="L1138" s="48">
        <f>SUM(BA1119:BA1139)</f>
        <v>6488.49</v>
      </c>
    </row>
    <row r="1139" spans="1:83" ht="15" x14ac:dyDescent="0.2">
      <c r="C1139" s="91" t="s">
        <v>774</v>
      </c>
      <c r="D1139" s="91"/>
      <c r="E1139" s="91"/>
      <c r="F1139" s="91"/>
      <c r="G1139" s="91"/>
      <c r="H1139" s="91"/>
      <c r="I1139" s="92">
        <f>K1139/E1119</f>
        <v>25687.520833333332</v>
      </c>
      <c r="J1139" s="92"/>
      <c r="K1139" s="92">
        <f>L1121+L1123+L1130+L1137+L1138+L1124+SUM(L1135:L1135)</f>
        <v>36990.03</v>
      </c>
      <c r="L1139" s="92"/>
      <c r="AD1139">
        <f>ROUND((Source!AT366/100)*((ROUND(SUMIF(SmtRes!AQ284:'SmtRes'!AQ292,"=1",SmtRes!AD284:'SmtRes'!AD292)*Source!I366, 2)+ROUND(SUMIF(SmtRes!AQ284:'SmtRes'!AQ292,"=1",SmtRes!AC284:'SmtRes'!AC292)*Source!I366, 2))), 2)</f>
        <v>2217.17</v>
      </c>
      <c r="AE1139">
        <f>ROUND((Source!AU366/100)*((ROUND(SUMIF(SmtRes!AQ284:'SmtRes'!AQ292,"=1",SmtRes!AD284:'SmtRes'!AD292)*Source!I366, 2)+ROUND(SUMIF(SmtRes!AQ284:'SmtRes'!AQ292,"=1",SmtRes!AC284:'SmtRes'!AC292)*Source!I366, 2))), 2)</f>
        <v>1165.73</v>
      </c>
      <c r="AN1139" s="50">
        <f>L1121+L1123+L1130+L1137+L1138+L1124</f>
        <v>36741.06</v>
      </c>
      <c r="AO1139" s="50">
        <f>L1123</f>
        <v>605.1</v>
      </c>
      <c r="AQ1139" t="s">
        <v>775</v>
      </c>
      <c r="AR1139" s="50">
        <f>L1121</f>
        <v>12448.34</v>
      </c>
      <c r="AT1139" s="50">
        <f>L1124</f>
        <v>274.19</v>
      </c>
      <c r="AV1139" t="s">
        <v>775</v>
      </c>
      <c r="AW1139" s="50">
        <f>L1130</f>
        <v>4584.09</v>
      </c>
      <c r="AZ1139">
        <f>Source!X366</f>
        <v>12340.85</v>
      </c>
      <c r="BA1139">
        <f>Source!Y366</f>
        <v>6488.49</v>
      </c>
      <c r="CD1139">
        <v>2</v>
      </c>
    </row>
    <row r="1140" spans="1:83" ht="66.75" x14ac:dyDescent="0.2">
      <c r="A1140" s="36" t="s">
        <v>339</v>
      </c>
      <c r="B1140" s="38" t="s">
        <v>857</v>
      </c>
      <c r="C1140" s="38" t="s">
        <v>858</v>
      </c>
      <c r="D1140" s="39" t="str">
        <f>Source!H368</f>
        <v>100 ШТ</v>
      </c>
      <c r="E1140" s="40">
        <f>Source!K368</f>
        <v>0.16</v>
      </c>
      <c r="F1140" s="40"/>
      <c r="G1140" s="40">
        <f>Source!I368</f>
        <v>0.16</v>
      </c>
      <c r="H1140" s="42"/>
      <c r="I1140" s="41"/>
      <c r="J1140" s="42"/>
      <c r="K1140" s="41"/>
      <c r="L1140" s="42"/>
    </row>
    <row r="1141" spans="1:83" ht="38.25" x14ac:dyDescent="0.2">
      <c r="B1141" s="54" t="str">
        <f>Source!EO368</f>
        <v>Поправка: Сб.№м 8, п.1.8. 3.1</v>
      </c>
      <c r="C1141" s="54" t="str">
        <f>Source!CN368</f>
        <v>Поправка: Сб.№м 8, п.1.8. 3.1  Наименование: При производстве работ на высоте св. 2 до 8 м</v>
      </c>
    </row>
    <row r="1142" spans="1:83" x14ac:dyDescent="0.2">
      <c r="C1142" s="55" t="str">
        <f>"Объем: "&amp;Source!I368&amp;"=16/"&amp;"100"</f>
        <v>Объем: 0,16=16/100</v>
      </c>
    </row>
    <row r="1143" spans="1:83" ht="15" x14ac:dyDescent="0.2">
      <c r="A1143" s="37"/>
      <c r="B1143" s="40">
        <v>1</v>
      </c>
      <c r="C1143" s="37" t="s">
        <v>764</v>
      </c>
      <c r="D1143" s="39" t="s">
        <v>580</v>
      </c>
      <c r="E1143" s="43"/>
      <c r="F1143" s="40"/>
      <c r="G1143" s="43">
        <f>Source!U368</f>
        <v>6.9215999999999998</v>
      </c>
      <c r="H1143" s="40"/>
      <c r="I1143" s="40"/>
      <c r="J1143" s="40"/>
      <c r="K1143" s="40"/>
      <c r="L1143" s="44">
        <f>SUM(L1144:L1144)-SUMIF(CE1144:CE1144, 1, L1144:L1144)</f>
        <v>3308.39</v>
      </c>
    </row>
    <row r="1144" spans="1:83" ht="28.5" x14ac:dyDescent="0.2">
      <c r="A1144" s="38"/>
      <c r="B1144" s="38" t="s">
        <v>695</v>
      </c>
      <c r="C1144" s="38" t="s">
        <v>696</v>
      </c>
      <c r="D1144" s="39" t="s">
        <v>580</v>
      </c>
      <c r="E1144" s="40">
        <v>41.2</v>
      </c>
      <c r="F1144" s="40">
        <f>ROUND(1.05,7)</f>
        <v>1.05</v>
      </c>
      <c r="G1144" s="40">
        <f>SmtRes!CX293</f>
        <v>6.9215999999999998</v>
      </c>
      <c r="H1144" s="42"/>
      <c r="I1144" s="41"/>
      <c r="J1144" s="42">
        <f>SmtRes!CZ293</f>
        <v>477.98</v>
      </c>
      <c r="K1144" s="41"/>
      <c r="L1144" s="42">
        <f>SmtRes!DI293</f>
        <v>3308.39</v>
      </c>
    </row>
    <row r="1145" spans="1:83" ht="15" x14ac:dyDescent="0.2">
      <c r="A1145" s="37"/>
      <c r="B1145" s="40">
        <v>2</v>
      </c>
      <c r="C1145" s="37" t="s">
        <v>765</v>
      </c>
      <c r="D1145" s="39"/>
      <c r="E1145" s="43"/>
      <c r="F1145" s="40"/>
      <c r="G1145" s="43"/>
      <c r="H1145" s="40"/>
      <c r="I1145" s="40"/>
      <c r="J1145" s="40"/>
      <c r="K1145" s="40"/>
      <c r="L1145" s="44">
        <f>SUM(L1146:L1151)-SUMIF(CE1146:CE1151, 1, L1146:L1151)</f>
        <v>32.960000000000008</v>
      </c>
    </row>
    <row r="1146" spans="1:83" ht="15" x14ac:dyDescent="0.2">
      <c r="A1146" s="37"/>
      <c r="B1146" s="40"/>
      <c r="C1146" s="37" t="s">
        <v>768</v>
      </c>
      <c r="D1146" s="39" t="s">
        <v>580</v>
      </c>
      <c r="E1146" s="43"/>
      <c r="F1146" s="40"/>
      <c r="G1146" s="43">
        <f>Source!V368</f>
        <v>3.2000000000000001E-2</v>
      </c>
      <c r="H1146" s="40"/>
      <c r="I1146" s="40"/>
      <c r="J1146" s="40"/>
      <c r="K1146" s="40"/>
      <c r="L1146" s="44">
        <f>SUMIF(CE1147:CE1151, 1, L1147:L1151)</f>
        <v>17.920000000000002</v>
      </c>
      <c r="CE1146">
        <v>1</v>
      </c>
    </row>
    <row r="1147" spans="1:83" ht="28.5" x14ac:dyDescent="0.2">
      <c r="A1147" s="38"/>
      <c r="B1147" s="38" t="s">
        <v>614</v>
      </c>
      <c r="C1147" s="38" t="s">
        <v>616</v>
      </c>
      <c r="D1147" s="39" t="s">
        <v>366</v>
      </c>
      <c r="E1147" s="40">
        <v>0.1</v>
      </c>
      <c r="F1147" s="40"/>
      <c r="G1147" s="40">
        <f>SmtRes!CX295</f>
        <v>1.6E-2</v>
      </c>
      <c r="H1147" s="42"/>
      <c r="I1147" s="41"/>
      <c r="J1147" s="42">
        <f>SmtRes!CZ295</f>
        <v>1472.33</v>
      </c>
      <c r="K1147" s="41"/>
      <c r="L1147" s="42">
        <f>SmtRes!DG295</f>
        <v>23.56</v>
      </c>
    </row>
    <row r="1148" spans="1:83" ht="28.5" x14ac:dyDescent="0.2">
      <c r="A1148" s="38"/>
      <c r="B1148" s="38" t="s">
        <v>617</v>
      </c>
      <c r="C1148" s="38" t="s">
        <v>788</v>
      </c>
      <c r="D1148" s="39" t="s">
        <v>580</v>
      </c>
      <c r="E1148" s="40">
        <f>SmtRes!DO295*SmtRes!AT295</f>
        <v>0.1</v>
      </c>
      <c r="F1148" s="40"/>
      <c r="G1148" s="40">
        <f>SmtRes!DO295*SmtRes!CX295</f>
        <v>1.6E-2</v>
      </c>
      <c r="H1148" s="42"/>
      <c r="I1148" s="41"/>
      <c r="J1148" s="42">
        <f>ROUND(SmtRes!AG295/SmtRes!DO295, 2)</f>
        <v>642.05999999999995</v>
      </c>
      <c r="K1148" s="41"/>
      <c r="L1148" s="42">
        <f>SmtRes!DH295</f>
        <v>10.27</v>
      </c>
      <c r="CE1148">
        <v>1</v>
      </c>
    </row>
    <row r="1149" spans="1:83" ht="28.5" x14ac:dyDescent="0.2">
      <c r="A1149" s="38"/>
      <c r="B1149" s="38" t="s">
        <v>587</v>
      </c>
      <c r="C1149" s="38" t="s">
        <v>589</v>
      </c>
      <c r="D1149" s="39" t="s">
        <v>366</v>
      </c>
      <c r="E1149" s="40">
        <v>0.1</v>
      </c>
      <c r="F1149" s="40"/>
      <c r="G1149" s="40">
        <f>SmtRes!CX296</f>
        <v>1.6E-2</v>
      </c>
      <c r="H1149" s="42"/>
      <c r="I1149" s="41"/>
      <c r="J1149" s="42">
        <f>SmtRes!CZ296</f>
        <v>544.70000000000005</v>
      </c>
      <c r="K1149" s="41"/>
      <c r="L1149" s="42">
        <f>SmtRes!DG296</f>
        <v>8.7200000000000006</v>
      </c>
    </row>
    <row r="1150" spans="1:83" ht="28.5" x14ac:dyDescent="0.2">
      <c r="A1150" s="38"/>
      <c r="B1150" s="38" t="s">
        <v>590</v>
      </c>
      <c r="C1150" s="38" t="s">
        <v>767</v>
      </c>
      <c r="D1150" s="39" t="s">
        <v>580</v>
      </c>
      <c r="E1150" s="40">
        <f>SmtRes!DO296*SmtRes!AT296</f>
        <v>0.1</v>
      </c>
      <c r="F1150" s="40"/>
      <c r="G1150" s="40">
        <f>SmtRes!DO296*SmtRes!CX296</f>
        <v>1.6E-2</v>
      </c>
      <c r="H1150" s="42"/>
      <c r="I1150" s="41"/>
      <c r="J1150" s="42">
        <f>ROUND(SmtRes!AG296/SmtRes!DO296, 2)</f>
        <v>477.98</v>
      </c>
      <c r="K1150" s="41"/>
      <c r="L1150" s="42">
        <f>SmtRes!DH296</f>
        <v>7.65</v>
      </c>
      <c r="CE1150">
        <v>1</v>
      </c>
    </row>
    <row r="1151" spans="1:83" ht="42.75" x14ac:dyDescent="0.2">
      <c r="A1151" s="38"/>
      <c r="B1151" s="38" t="s">
        <v>686</v>
      </c>
      <c r="C1151" s="38" t="s">
        <v>688</v>
      </c>
      <c r="D1151" s="39" t="s">
        <v>366</v>
      </c>
      <c r="E1151" s="40">
        <v>0.16</v>
      </c>
      <c r="F1151" s="40"/>
      <c r="G1151" s="40">
        <f>SmtRes!CX297</f>
        <v>2.5600000000000001E-2</v>
      </c>
      <c r="H1151" s="42"/>
      <c r="I1151" s="41"/>
      <c r="J1151" s="42">
        <f>SmtRes!CZ297</f>
        <v>26.66</v>
      </c>
      <c r="K1151" s="41"/>
      <c r="L1151" s="42">
        <f>SmtRes!DG297</f>
        <v>0.68</v>
      </c>
    </row>
    <row r="1152" spans="1:83" ht="15" x14ac:dyDescent="0.2">
      <c r="A1152" s="37"/>
      <c r="B1152" s="40">
        <v>4</v>
      </c>
      <c r="C1152" s="37" t="s">
        <v>769</v>
      </c>
      <c r="D1152" s="39"/>
      <c r="E1152" s="43"/>
      <c r="F1152" s="40"/>
      <c r="G1152" s="43"/>
      <c r="H1152" s="40"/>
      <c r="I1152" s="40"/>
      <c r="J1152" s="40"/>
      <c r="K1152" s="40"/>
      <c r="L1152" s="44">
        <f>SUM(L1153:L1155)-SUMIF(CE1153:CE1155, 1, L1153:L1155)</f>
        <v>0</v>
      </c>
    </row>
    <row r="1153" spans="1:82" ht="42.75" x14ac:dyDescent="0.2">
      <c r="A1153" s="38"/>
      <c r="B1153" s="38" t="s">
        <v>622</v>
      </c>
      <c r="C1153" s="38" t="s">
        <v>624</v>
      </c>
      <c r="D1153" s="39" t="s">
        <v>39</v>
      </c>
      <c r="E1153" s="40">
        <v>3.0000000000000001E-3</v>
      </c>
      <c r="F1153" s="40">
        <f>ROUND(0,7)</f>
        <v>0</v>
      </c>
      <c r="G1153" s="40">
        <f>SmtRes!CX298</f>
        <v>0</v>
      </c>
      <c r="H1153" s="42">
        <f>SmtRes!CZ298</f>
        <v>70310.45</v>
      </c>
      <c r="I1153" s="41">
        <f>SmtRes!AI298</f>
        <v>0.91</v>
      </c>
      <c r="J1153" s="42">
        <f>ROUND(H1153*I1153, 2)</f>
        <v>63982.51</v>
      </c>
      <c r="K1153" s="41"/>
      <c r="L1153" s="42">
        <f>SmtRes!DF298</f>
        <v>0</v>
      </c>
    </row>
    <row r="1154" spans="1:82" ht="28.5" x14ac:dyDescent="0.2">
      <c r="A1154" s="38"/>
      <c r="B1154" s="38" t="s">
        <v>697</v>
      </c>
      <c r="C1154" s="38" t="s">
        <v>699</v>
      </c>
      <c r="D1154" s="39" t="s">
        <v>31</v>
      </c>
      <c r="E1154" s="40">
        <v>0.8</v>
      </c>
      <c r="F1154" s="40">
        <f>ROUND(0,7)</f>
        <v>0</v>
      </c>
      <c r="G1154" s="40">
        <f>SmtRes!CX299</f>
        <v>0</v>
      </c>
      <c r="H1154" s="42">
        <f>SmtRes!CZ299</f>
        <v>79.88</v>
      </c>
      <c r="I1154" s="41">
        <f>SmtRes!AI299</f>
        <v>1.3</v>
      </c>
      <c r="J1154" s="42">
        <f>ROUND(H1154*I1154, 2)</f>
        <v>103.84</v>
      </c>
      <c r="K1154" s="41"/>
      <c r="L1154" s="42">
        <f>SmtRes!DF299</f>
        <v>0</v>
      </c>
    </row>
    <row r="1155" spans="1:82" ht="28.5" x14ac:dyDescent="0.2">
      <c r="A1155" s="38"/>
      <c r="B1155" s="38" t="s">
        <v>700</v>
      </c>
      <c r="C1155" s="45" t="s">
        <v>702</v>
      </c>
      <c r="D1155" s="46" t="s">
        <v>342</v>
      </c>
      <c r="E1155" s="47">
        <v>1.02</v>
      </c>
      <c r="F1155" s="47">
        <f>ROUND(0,7)</f>
        <v>0</v>
      </c>
      <c r="G1155" s="47">
        <f>SmtRes!CX300</f>
        <v>0</v>
      </c>
      <c r="H1155" s="48">
        <f>SmtRes!CZ300</f>
        <v>896.51</v>
      </c>
      <c r="I1155" s="49">
        <f>SmtRes!AI300</f>
        <v>1.04</v>
      </c>
      <c r="J1155" s="48">
        <f>ROUND(H1155*I1155, 2)</f>
        <v>932.37</v>
      </c>
      <c r="K1155" s="49"/>
      <c r="L1155" s="48">
        <f>SmtRes!DF300</f>
        <v>0</v>
      </c>
    </row>
    <row r="1156" spans="1:82" ht="15" x14ac:dyDescent="0.2">
      <c r="A1156" s="38"/>
      <c r="B1156" s="38"/>
      <c r="C1156" s="52" t="s">
        <v>770</v>
      </c>
      <c r="D1156" s="39"/>
      <c r="E1156" s="40"/>
      <c r="F1156" s="40"/>
      <c r="G1156" s="40"/>
      <c r="H1156" s="42"/>
      <c r="I1156" s="41"/>
      <c r="J1156" s="42"/>
      <c r="K1156" s="41"/>
      <c r="L1156" s="42">
        <f>L1143+L1145+L1146+L1152</f>
        <v>3359.27</v>
      </c>
    </row>
    <row r="1157" spans="1:82" ht="57" x14ac:dyDescent="0.2">
      <c r="A1157" s="36" t="s">
        <v>859</v>
      </c>
      <c r="B1157" s="38" t="str">
        <f>Source!F369</f>
        <v>421/пр_2020_п.75_пп.а</v>
      </c>
      <c r="C1157" s="38" t="str">
        <f>Source!G369</f>
        <v>Сметная стоимость вспомогательных ненормируемых материальных ресурсов, не учтенная в сметной норме, 2%</v>
      </c>
      <c r="D1157" s="39" t="str">
        <f>Source!H369</f>
        <v>%</v>
      </c>
      <c r="E1157" s="40">
        <f>SmtRes!AT301</f>
        <v>2</v>
      </c>
      <c r="F1157" s="40"/>
      <c r="G1157" s="40">
        <f>Source!I369</f>
        <v>2</v>
      </c>
      <c r="H1157" s="42"/>
      <c r="I1157" s="41"/>
      <c r="J1157" s="42"/>
      <c r="K1157" s="41"/>
      <c r="L1157" s="42">
        <f>Source!P369</f>
        <v>63.02</v>
      </c>
      <c r="AD1157">
        <f>ROUND((Source!AT369/100)*((ROUND(0*Source!I369, 2)+ROUND(0*Source!I369, 2))), 2)</f>
        <v>0</v>
      </c>
      <c r="AE1157">
        <f>ROUND((Source!AU369/100)*((ROUND(0*Source!I369, 2)+ROUND(0*Source!I369, 2))), 2)</f>
        <v>0</v>
      </c>
      <c r="AN1157">
        <f>L1157</f>
        <v>63.02</v>
      </c>
      <c r="AW1157">
        <f>L1157</f>
        <v>63.02</v>
      </c>
      <c r="AZ1157">
        <f>Source!X369</f>
        <v>0</v>
      </c>
      <c r="BA1157">
        <f>Source!Y369</f>
        <v>0</v>
      </c>
      <c r="CD1157">
        <v>2</v>
      </c>
    </row>
    <row r="1158" spans="1:82" ht="14.25" x14ac:dyDescent="0.2">
      <c r="A1158" s="38"/>
      <c r="B1158" s="38"/>
      <c r="C1158" s="38" t="s">
        <v>771</v>
      </c>
      <c r="D1158" s="39"/>
      <c r="E1158" s="40"/>
      <c r="F1158" s="40"/>
      <c r="G1158" s="40"/>
      <c r="H1158" s="42"/>
      <c r="I1158" s="41"/>
      <c r="J1158" s="42"/>
      <c r="K1158" s="41"/>
      <c r="L1158" s="42">
        <f>SUM(AR1140:AR1161)+SUM(AS1140:AS1161)+SUM(AT1140:AT1161)+SUM(AU1140:AU1161)+SUM(AV1140:AV1161)</f>
        <v>3326.31</v>
      </c>
    </row>
    <row r="1159" spans="1:82" ht="28.5" x14ac:dyDescent="0.2">
      <c r="A1159" s="38"/>
      <c r="B1159" s="38" t="s">
        <v>111</v>
      </c>
      <c r="C1159" s="38" t="s">
        <v>789</v>
      </c>
      <c r="D1159" s="39" t="s">
        <v>338</v>
      </c>
      <c r="E1159" s="40">
        <f>Source!BZ368</f>
        <v>97</v>
      </c>
      <c r="F1159" s="40"/>
      <c r="G1159" s="40">
        <f>Source!AT368</f>
        <v>97</v>
      </c>
      <c r="H1159" s="42"/>
      <c r="I1159" s="41"/>
      <c r="J1159" s="42"/>
      <c r="K1159" s="41"/>
      <c r="L1159" s="42">
        <f>SUM(AZ1140:AZ1161)</f>
        <v>3226.52</v>
      </c>
    </row>
    <row r="1160" spans="1:82" ht="28.5" x14ac:dyDescent="0.2">
      <c r="A1160" s="45"/>
      <c r="B1160" s="45" t="s">
        <v>112</v>
      </c>
      <c r="C1160" s="45" t="s">
        <v>790</v>
      </c>
      <c r="D1160" s="46" t="s">
        <v>338</v>
      </c>
      <c r="E1160" s="47">
        <f>Source!CA368</f>
        <v>51</v>
      </c>
      <c r="F1160" s="47"/>
      <c r="G1160" s="47">
        <f>Source!AU368</f>
        <v>51</v>
      </c>
      <c r="H1160" s="48"/>
      <c r="I1160" s="49"/>
      <c r="J1160" s="48"/>
      <c r="K1160" s="49"/>
      <c r="L1160" s="48">
        <f>SUM(BA1140:BA1161)</f>
        <v>1696.42</v>
      </c>
    </row>
    <row r="1161" spans="1:82" ht="15" x14ac:dyDescent="0.2">
      <c r="C1161" s="91" t="s">
        <v>774</v>
      </c>
      <c r="D1161" s="91"/>
      <c r="E1161" s="91"/>
      <c r="F1161" s="91"/>
      <c r="G1161" s="91"/>
      <c r="H1161" s="91"/>
      <c r="I1161" s="92">
        <f>K1161/E1140</f>
        <v>52157.687500000007</v>
      </c>
      <c r="J1161" s="92"/>
      <c r="K1161" s="92">
        <f>L1143+L1145+L1152+L1159+L1160+L1146+SUM(L1157:L1157)</f>
        <v>8345.2300000000014</v>
      </c>
      <c r="L1161" s="92"/>
      <c r="AD1161">
        <f>ROUND((Source!AT368/100)*((ROUND(SUMIF(SmtRes!AQ293:'SmtRes'!AQ301,"=1",SmtRes!AD293:'SmtRes'!AD301)*Source!I368, 2)+ROUND(SUMIF(SmtRes!AQ293:'SmtRes'!AQ301,"=1",SmtRes!AC293:'SmtRes'!AC301)*Source!I368, 2))), 2)</f>
        <v>248.02</v>
      </c>
      <c r="AE1161">
        <f>ROUND((Source!AU368/100)*((ROUND(SUMIF(SmtRes!AQ293:'SmtRes'!AQ301,"=1",SmtRes!AD293:'SmtRes'!AD301)*Source!I368, 2)+ROUND(SUMIF(SmtRes!AQ293:'SmtRes'!AQ301,"=1",SmtRes!AC293:'SmtRes'!AC301)*Source!I368, 2))), 2)</f>
        <v>130.4</v>
      </c>
      <c r="AN1161" s="50">
        <f>L1143+L1145+L1152+L1159+L1160+L1146</f>
        <v>8282.2100000000009</v>
      </c>
      <c r="AO1161" s="50">
        <f>L1145</f>
        <v>32.960000000000008</v>
      </c>
      <c r="AQ1161" t="s">
        <v>775</v>
      </c>
      <c r="AR1161" s="50">
        <f>L1143</f>
        <v>3308.39</v>
      </c>
      <c r="AT1161" s="50">
        <f>L1146</f>
        <v>17.920000000000002</v>
      </c>
      <c r="AV1161" t="s">
        <v>775</v>
      </c>
      <c r="AW1161" s="50">
        <f>L1152</f>
        <v>0</v>
      </c>
      <c r="AZ1161">
        <f>Source!X368</f>
        <v>3226.52</v>
      </c>
      <c r="BA1161">
        <f>Source!Y368</f>
        <v>1696.42</v>
      </c>
      <c r="CD1161">
        <v>2</v>
      </c>
    </row>
    <row r="1163" spans="1:82" ht="15" x14ac:dyDescent="0.2">
      <c r="A1163" s="57"/>
      <c r="B1163" s="58"/>
      <c r="C1163" s="94" t="s">
        <v>796</v>
      </c>
      <c r="D1163" s="94"/>
      <c r="E1163" s="94"/>
      <c r="F1163" s="94"/>
      <c r="G1163" s="94"/>
      <c r="H1163" s="94"/>
      <c r="I1163" s="44"/>
      <c r="J1163" s="57"/>
      <c r="K1163" s="59"/>
      <c r="L1163" s="44">
        <f>L1165+L1166+L1172+L1176</f>
        <v>30499.360000000001</v>
      </c>
    </row>
    <row r="1164" spans="1:82" ht="14.25" x14ac:dyDescent="0.2">
      <c r="A1164" s="53"/>
      <c r="B1164" s="56"/>
      <c r="C1164" s="95" t="s">
        <v>797</v>
      </c>
      <c r="D1164" s="96"/>
      <c r="E1164" s="96"/>
      <c r="F1164" s="96"/>
      <c r="G1164" s="96"/>
      <c r="H1164" s="96"/>
      <c r="I1164" s="42"/>
      <c r="J1164" s="53"/>
      <c r="K1164" s="40"/>
      <c r="L1164" s="42"/>
    </row>
    <row r="1165" spans="1:82" ht="14.25" x14ac:dyDescent="0.2">
      <c r="A1165" s="53"/>
      <c r="B1165" s="56"/>
      <c r="C1165" s="96" t="s">
        <v>798</v>
      </c>
      <c r="D1165" s="96"/>
      <c r="E1165" s="96"/>
      <c r="F1165" s="96"/>
      <c r="G1165" s="96"/>
      <c r="H1165" s="96"/>
      <c r="I1165" s="42"/>
      <c r="J1165" s="53"/>
      <c r="K1165" s="40"/>
      <c r="L1165" s="42">
        <f>SUM(AR1104:AR1161)</f>
        <v>20268.89</v>
      </c>
    </row>
    <row r="1166" spans="1:82" ht="14.25" hidden="1" x14ac:dyDescent="0.2">
      <c r="A1166" s="53"/>
      <c r="B1166" s="56"/>
      <c r="C1166" s="96" t="s">
        <v>799</v>
      </c>
      <c r="D1166" s="96"/>
      <c r="E1166" s="96"/>
      <c r="F1166" s="96"/>
      <c r="G1166" s="96"/>
      <c r="H1166" s="96"/>
      <c r="I1166" s="42"/>
      <c r="J1166" s="53"/>
      <c r="K1166" s="40"/>
      <c r="L1166" s="42">
        <f>L1168+L1171+L1170</f>
        <v>1114.0900000000001</v>
      </c>
    </row>
    <row r="1167" spans="1:82" ht="14.25" hidden="1" x14ac:dyDescent="0.2">
      <c r="A1167" s="53"/>
      <c r="B1167" s="56"/>
      <c r="C1167" s="95" t="s">
        <v>800</v>
      </c>
      <c r="D1167" s="96"/>
      <c r="E1167" s="96"/>
      <c r="F1167" s="96"/>
      <c r="G1167" s="96"/>
      <c r="H1167" s="96"/>
      <c r="I1167" s="42"/>
      <c r="J1167" s="53"/>
      <c r="K1167" s="40"/>
      <c r="L1167" s="42"/>
    </row>
    <row r="1168" spans="1:82" ht="14.25" x14ac:dyDescent="0.2">
      <c r="A1168" s="53"/>
      <c r="B1168" s="56"/>
      <c r="C1168" s="96" t="s">
        <v>799</v>
      </c>
      <c r="D1168" s="96"/>
      <c r="E1168" s="96"/>
      <c r="F1168" s="96"/>
      <c r="G1168" s="96"/>
      <c r="H1168" s="96"/>
      <c r="I1168" s="42"/>
      <c r="J1168" s="53"/>
      <c r="K1168" s="40"/>
      <c r="L1168" s="42">
        <f>SUM(AO1104:AO1161)</f>
        <v>821.98</v>
      </c>
    </row>
    <row r="1169" spans="1:12" ht="14.25" hidden="1" x14ac:dyDescent="0.2">
      <c r="A1169" s="53"/>
      <c r="B1169" s="56"/>
      <c r="C1169" s="95" t="s">
        <v>801</v>
      </c>
      <c r="D1169" s="96"/>
      <c r="E1169" s="96"/>
      <c r="F1169" s="96"/>
      <c r="G1169" s="96"/>
      <c r="H1169" s="96"/>
      <c r="I1169" s="42"/>
      <c r="J1169" s="53"/>
      <c r="K1169" s="40"/>
      <c r="L1169" s="42"/>
    </row>
    <row r="1170" spans="1:12" ht="14.25" x14ac:dyDescent="0.2">
      <c r="A1170" s="53"/>
      <c r="B1170" s="56"/>
      <c r="C1170" s="96" t="s">
        <v>821</v>
      </c>
      <c r="D1170" s="96"/>
      <c r="E1170" s="96"/>
      <c r="F1170" s="96"/>
      <c r="G1170" s="96"/>
      <c r="H1170" s="96"/>
      <c r="I1170" s="42"/>
      <c r="J1170" s="53"/>
      <c r="K1170" s="40"/>
      <c r="L1170" s="42">
        <f>SUM(AT1104:AT1161)</f>
        <v>292.11</v>
      </c>
    </row>
    <row r="1171" spans="1:12" ht="14.25" hidden="1" x14ac:dyDescent="0.2">
      <c r="A1171" s="53"/>
      <c r="B1171" s="56"/>
      <c r="C1171" s="96" t="s">
        <v>802</v>
      </c>
      <c r="D1171" s="96"/>
      <c r="E1171" s="96"/>
      <c r="F1171" s="96"/>
      <c r="G1171" s="96"/>
      <c r="H1171" s="96"/>
      <c r="I1171" s="42"/>
      <c r="J1171" s="53"/>
      <c r="K1171" s="40"/>
      <c r="L1171" s="42">
        <f>SUM(AV1104:AV1161)</f>
        <v>0</v>
      </c>
    </row>
    <row r="1172" spans="1:12" ht="14.25" x14ac:dyDescent="0.2">
      <c r="A1172" s="53"/>
      <c r="B1172" s="56"/>
      <c r="C1172" s="96" t="s">
        <v>803</v>
      </c>
      <c r="D1172" s="96"/>
      <c r="E1172" s="96"/>
      <c r="F1172" s="96"/>
      <c r="G1172" s="96"/>
      <c r="H1172" s="96"/>
      <c r="I1172" s="42"/>
      <c r="J1172" s="53"/>
      <c r="K1172" s="40"/>
      <c r="L1172" s="42">
        <f>L1174+L1175</f>
        <v>9116.380000000001</v>
      </c>
    </row>
    <row r="1173" spans="1:12" ht="14.25" x14ac:dyDescent="0.2">
      <c r="A1173" s="53"/>
      <c r="B1173" s="56"/>
      <c r="C1173" s="95" t="s">
        <v>800</v>
      </c>
      <c r="D1173" s="96"/>
      <c r="E1173" s="96"/>
      <c r="F1173" s="96"/>
      <c r="G1173" s="96"/>
      <c r="H1173" s="96"/>
      <c r="I1173" s="42"/>
      <c r="J1173" s="53"/>
      <c r="K1173" s="40"/>
      <c r="L1173" s="42"/>
    </row>
    <row r="1174" spans="1:12" ht="14.25" x14ac:dyDescent="0.2">
      <c r="A1174" s="53"/>
      <c r="B1174" s="56"/>
      <c r="C1174" s="96" t="s">
        <v>804</v>
      </c>
      <c r="D1174" s="96"/>
      <c r="E1174" s="96"/>
      <c r="F1174" s="96"/>
      <c r="G1174" s="96"/>
      <c r="H1174" s="96"/>
      <c r="I1174" s="42"/>
      <c r="J1174" s="53"/>
      <c r="K1174" s="40"/>
      <c r="L1174" s="42">
        <f>SUM(AW1104:AW1161)-SUM(BK1104:BK1161)</f>
        <v>9116.380000000001</v>
      </c>
    </row>
    <row r="1175" spans="1:12" ht="14.25" hidden="1" x14ac:dyDescent="0.2">
      <c r="A1175" s="53"/>
      <c r="B1175" s="56"/>
      <c r="C1175" s="96" t="s">
        <v>805</v>
      </c>
      <c r="D1175" s="96"/>
      <c r="E1175" s="96"/>
      <c r="F1175" s="96"/>
      <c r="G1175" s="96"/>
      <c r="H1175" s="96"/>
      <c r="I1175" s="42"/>
      <c r="J1175" s="53"/>
      <c r="K1175" s="40"/>
      <c r="L1175" s="42">
        <f>SUM(BC1104:BC1161)</f>
        <v>0</v>
      </c>
    </row>
    <row r="1176" spans="1:12" ht="14.25" hidden="1" x14ac:dyDescent="0.2">
      <c r="A1176" s="53"/>
      <c r="B1176" s="56"/>
      <c r="C1176" s="96" t="s">
        <v>806</v>
      </c>
      <c r="D1176" s="96"/>
      <c r="E1176" s="96"/>
      <c r="F1176" s="96"/>
      <c r="G1176" s="96"/>
      <c r="H1176" s="96"/>
      <c r="I1176" s="42"/>
      <c r="J1176" s="53"/>
      <c r="K1176" s="40"/>
      <c r="L1176" s="42">
        <f>SUM(BB1104:BB1161)</f>
        <v>0</v>
      </c>
    </row>
    <row r="1177" spans="1:12" ht="14.25" x14ac:dyDescent="0.2">
      <c r="A1177" s="53"/>
      <c r="B1177" s="56"/>
      <c r="C1177" s="96" t="s">
        <v>807</v>
      </c>
      <c r="D1177" s="96"/>
      <c r="E1177" s="96"/>
      <c r="F1177" s="96"/>
      <c r="G1177" s="96"/>
      <c r="H1177" s="96"/>
      <c r="I1177" s="42"/>
      <c r="J1177" s="53"/>
      <c r="K1177" s="40"/>
      <c r="L1177" s="42">
        <f>SUM(AR1104:AR1161)+SUM(AT1104:AT1161)+SUM(AV1104:AV1161)</f>
        <v>20561</v>
      </c>
    </row>
    <row r="1178" spans="1:12" ht="14.25" x14ac:dyDescent="0.2">
      <c r="A1178" s="53"/>
      <c r="B1178" s="56"/>
      <c r="C1178" s="96" t="s">
        <v>808</v>
      </c>
      <c r="D1178" s="96"/>
      <c r="E1178" s="96"/>
      <c r="F1178" s="96"/>
      <c r="G1178" s="96"/>
      <c r="H1178" s="96"/>
      <c r="I1178" s="42"/>
      <c r="J1178" s="53"/>
      <c r="K1178" s="40"/>
      <c r="L1178" s="42">
        <f>SUM(AZ1104:AZ1161)</f>
        <v>20214.890000000003</v>
      </c>
    </row>
    <row r="1179" spans="1:12" ht="14.25" x14ac:dyDescent="0.2">
      <c r="A1179" s="53"/>
      <c r="B1179" s="56"/>
      <c r="C1179" s="96" t="s">
        <v>809</v>
      </c>
      <c r="D1179" s="96"/>
      <c r="E1179" s="96"/>
      <c r="F1179" s="96"/>
      <c r="G1179" s="96"/>
      <c r="H1179" s="96"/>
      <c r="I1179" s="42"/>
      <c r="J1179" s="53"/>
      <c r="K1179" s="40"/>
      <c r="L1179" s="42">
        <f>SUM(BA1104:BA1161)</f>
        <v>10892.210000000001</v>
      </c>
    </row>
    <row r="1180" spans="1:12" ht="14.25" hidden="1" x14ac:dyDescent="0.2">
      <c r="A1180" s="53"/>
      <c r="B1180" s="56"/>
      <c r="C1180" s="96" t="s">
        <v>810</v>
      </c>
      <c r="D1180" s="96"/>
      <c r="E1180" s="96"/>
      <c r="F1180" s="96"/>
      <c r="G1180" s="96"/>
      <c r="H1180" s="96"/>
      <c r="I1180" s="42"/>
      <c r="J1180" s="53"/>
      <c r="K1180" s="40"/>
      <c r="L1180" s="42">
        <f>L1182+L1183</f>
        <v>0</v>
      </c>
    </row>
    <row r="1181" spans="1:12" ht="14.25" hidden="1" x14ac:dyDescent="0.2">
      <c r="A1181" s="53"/>
      <c r="B1181" s="56"/>
      <c r="C1181" s="95" t="s">
        <v>797</v>
      </c>
      <c r="D1181" s="96"/>
      <c r="E1181" s="96"/>
      <c r="F1181" s="96"/>
      <c r="G1181" s="96"/>
      <c r="H1181" s="96"/>
      <c r="I1181" s="42"/>
      <c r="J1181" s="53"/>
      <c r="K1181" s="40"/>
      <c r="L1181" s="42"/>
    </row>
    <row r="1182" spans="1:12" ht="14.25" hidden="1" x14ac:dyDescent="0.2">
      <c r="A1182" s="53"/>
      <c r="B1182" s="56"/>
      <c r="C1182" s="96" t="s">
        <v>811</v>
      </c>
      <c r="D1182" s="96"/>
      <c r="E1182" s="96"/>
      <c r="F1182" s="96"/>
      <c r="G1182" s="96"/>
      <c r="H1182" s="96"/>
      <c r="I1182" s="42"/>
      <c r="J1182" s="53"/>
      <c r="K1182" s="40"/>
      <c r="L1182" s="42">
        <f>SUM(BK1104:BK1161)</f>
        <v>0</v>
      </c>
    </row>
    <row r="1183" spans="1:12" ht="14.25" hidden="1" x14ac:dyDescent="0.2">
      <c r="A1183" s="53"/>
      <c r="B1183" s="56"/>
      <c r="C1183" s="96" t="s">
        <v>812</v>
      </c>
      <c r="D1183" s="96"/>
      <c r="E1183" s="96"/>
      <c r="F1183" s="96"/>
      <c r="G1183" s="96"/>
      <c r="H1183" s="96"/>
      <c r="I1183" s="42"/>
      <c r="J1183" s="53"/>
      <c r="K1183" s="40"/>
      <c r="L1183" s="42">
        <f>SUM(BD1104:BD1161)</f>
        <v>0</v>
      </c>
    </row>
    <row r="1184" spans="1:12" ht="14.25" hidden="1" x14ac:dyDescent="0.2">
      <c r="A1184" s="53"/>
      <c r="B1184" s="56"/>
      <c r="C1184" s="96" t="s">
        <v>813</v>
      </c>
      <c r="D1184" s="96"/>
      <c r="E1184" s="96"/>
      <c r="F1184" s="96"/>
      <c r="G1184" s="96"/>
      <c r="H1184" s="96"/>
      <c r="I1184" s="42"/>
      <c r="J1184" s="53"/>
      <c r="K1184" s="40"/>
      <c r="L1184" s="42"/>
    </row>
    <row r="1185" spans="1:12" ht="14.25" hidden="1" x14ac:dyDescent="0.2">
      <c r="A1185" s="53"/>
      <c r="B1185" s="56"/>
      <c r="C1185" s="96" t="s">
        <v>814</v>
      </c>
      <c r="D1185" s="96"/>
      <c r="E1185" s="96"/>
      <c r="F1185" s="96"/>
      <c r="G1185" s="96"/>
      <c r="H1185" s="96"/>
      <c r="I1185" s="42"/>
      <c r="J1185" s="53"/>
      <c r="K1185" s="40"/>
      <c r="L1185" s="42">
        <f>SUM(BO1104:BO1161)</f>
        <v>0</v>
      </c>
    </row>
    <row r="1186" spans="1:12" ht="15" x14ac:dyDescent="0.2">
      <c r="A1186" s="57"/>
      <c r="B1186" s="58"/>
      <c r="C1186" s="94" t="s">
        <v>815</v>
      </c>
      <c r="D1186" s="94"/>
      <c r="E1186" s="94"/>
      <c r="F1186" s="94"/>
      <c r="G1186" s="94"/>
      <c r="H1186" s="94"/>
      <c r="I1186" s="44"/>
      <c r="J1186" s="57"/>
      <c r="K1186" s="59"/>
      <c r="L1186" s="44">
        <f>L1163+L1178+L1179+L1180+L1184+L1185</f>
        <v>61606.46</v>
      </c>
    </row>
    <row r="1187" spans="1:12" ht="14.25" x14ac:dyDescent="0.2">
      <c r="A1187" s="53"/>
      <c r="B1187" s="56"/>
      <c r="C1187" s="95" t="s">
        <v>816</v>
      </c>
      <c r="D1187" s="96"/>
      <c r="E1187" s="96"/>
      <c r="F1187" s="96"/>
      <c r="G1187" s="96"/>
      <c r="H1187" s="96"/>
      <c r="I1187" s="42"/>
      <c r="J1187" s="53"/>
      <c r="K1187" s="40"/>
      <c r="L1187" s="42"/>
    </row>
    <row r="1188" spans="1:12" ht="14.25" hidden="1" x14ac:dyDescent="0.2">
      <c r="A1188" s="53"/>
      <c r="B1188" s="56"/>
      <c r="C1188" s="96" t="s">
        <v>817</v>
      </c>
      <c r="D1188" s="96"/>
      <c r="E1188" s="96"/>
      <c r="F1188" s="96"/>
      <c r="G1188" s="96"/>
      <c r="H1188" s="96"/>
      <c r="I1188" s="42"/>
      <c r="J1188" s="53"/>
      <c r="K1188" s="40"/>
      <c r="L1188" s="42">
        <f>SUM(AX1104:AX1161)</f>
        <v>0</v>
      </c>
    </row>
    <row r="1189" spans="1:12" ht="14.25" hidden="1" x14ac:dyDescent="0.2">
      <c r="A1189" s="53"/>
      <c r="B1189" s="56"/>
      <c r="C1189" s="96" t="s">
        <v>818</v>
      </c>
      <c r="D1189" s="96"/>
      <c r="E1189" s="96"/>
      <c r="F1189" s="96"/>
      <c r="G1189" s="96"/>
      <c r="H1189" s="96"/>
      <c r="I1189" s="42"/>
      <c r="J1189" s="53"/>
      <c r="K1189" s="40"/>
      <c r="L1189" s="42">
        <f>SUM(AY1104:AY1161)</f>
        <v>0</v>
      </c>
    </row>
    <row r="1190" spans="1:12" ht="14.25" x14ac:dyDescent="0.2">
      <c r="A1190" s="53"/>
      <c r="B1190" s="56"/>
      <c r="C1190" s="96" t="s">
        <v>819</v>
      </c>
      <c r="D1190" s="96"/>
      <c r="E1190" s="96"/>
      <c r="F1190" s="97"/>
      <c r="G1190" s="43">
        <f>Source!F393</f>
        <v>44.281599999999997</v>
      </c>
      <c r="H1190" s="53"/>
      <c r="I1190" s="53"/>
      <c r="J1190" s="53"/>
      <c r="K1190" s="53"/>
      <c r="L1190" s="53"/>
    </row>
    <row r="1191" spans="1:12" ht="14.25" x14ac:dyDescent="0.2">
      <c r="A1191" s="53"/>
      <c r="B1191" s="56"/>
      <c r="C1191" s="96" t="s">
        <v>820</v>
      </c>
      <c r="D1191" s="96"/>
      <c r="E1191" s="96"/>
      <c r="F1191" s="97"/>
      <c r="G1191" s="43">
        <f>Source!F394</f>
        <v>0.52159999999999995</v>
      </c>
      <c r="H1191" s="53"/>
      <c r="I1191" s="53"/>
      <c r="J1191" s="53"/>
      <c r="K1191" s="53"/>
      <c r="L1191" s="53"/>
    </row>
    <row r="1194" spans="1:12" ht="16.5" x14ac:dyDescent="0.2">
      <c r="A1194" s="93" t="s">
        <v>860</v>
      </c>
      <c r="B1194" s="93"/>
      <c r="C1194" s="93"/>
      <c r="D1194" s="93"/>
      <c r="E1194" s="93"/>
      <c r="F1194" s="93"/>
      <c r="G1194" s="93"/>
      <c r="H1194" s="93"/>
      <c r="I1194" s="93"/>
      <c r="J1194" s="93"/>
      <c r="K1194" s="93"/>
      <c r="L1194" s="93"/>
    </row>
    <row r="1195" spans="1:12" ht="119.25" x14ac:dyDescent="0.2">
      <c r="A1195" s="36" t="s">
        <v>349</v>
      </c>
      <c r="B1195" s="38" t="s">
        <v>861</v>
      </c>
      <c r="C1195" s="38" t="s">
        <v>862</v>
      </c>
      <c r="D1195" s="39" t="str">
        <f>Source!H405</f>
        <v>100 м2</v>
      </c>
      <c r="E1195" s="40">
        <f>Source!K405</f>
        <v>0.23680000000000001</v>
      </c>
      <c r="F1195" s="40"/>
      <c r="G1195" s="40">
        <f>Source!I405</f>
        <v>0.23680000000000001</v>
      </c>
      <c r="H1195" s="42"/>
      <c r="I1195" s="41"/>
      <c r="J1195" s="42"/>
      <c r="K1195" s="41"/>
      <c r="L1195" s="42"/>
    </row>
    <row r="1196" spans="1:12" ht="165.75" x14ac:dyDescent="0.2">
      <c r="B1196" s="54" t="str">
        <f>Source!EO405</f>
        <v>Поправка: 421/пр_2020_п.58_пп.б</v>
      </c>
      <c r="C1196" s="54" t="str">
        <f>Source!CN405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97" spans="1:12" x14ac:dyDescent="0.2">
      <c r="C1197" s="55" t="str">
        <f>"Объем: "&amp;Source!I405&amp;"=23,68/"&amp;"100"</f>
        <v>Объем: 0,2368=23,68/100</v>
      </c>
    </row>
    <row r="1198" spans="1:12" ht="15" x14ac:dyDescent="0.2">
      <c r="A1198" s="37"/>
      <c r="B1198" s="40">
        <v>1</v>
      </c>
      <c r="C1198" s="37" t="s">
        <v>764</v>
      </c>
      <c r="D1198" s="39" t="s">
        <v>580</v>
      </c>
      <c r="E1198" s="43"/>
      <c r="F1198" s="40"/>
      <c r="G1198" s="43">
        <f>Source!U405</f>
        <v>2.9301632</v>
      </c>
      <c r="H1198" s="40"/>
      <c r="I1198" s="40"/>
      <c r="J1198" s="40"/>
      <c r="K1198" s="40"/>
      <c r="L1198" s="44">
        <f>SUM(L1199:L1199)-SUMIF(CE1199:CE1199, 1, L1199:L1199)</f>
        <v>1322.18</v>
      </c>
    </row>
    <row r="1199" spans="1:12" ht="28.5" x14ac:dyDescent="0.2">
      <c r="A1199" s="38"/>
      <c r="B1199" s="38" t="s">
        <v>657</v>
      </c>
      <c r="C1199" s="38" t="s">
        <v>658</v>
      </c>
      <c r="D1199" s="39" t="s">
        <v>580</v>
      </c>
      <c r="E1199" s="40">
        <v>5.38</v>
      </c>
      <c r="F1199" s="40">
        <f>ROUND(1.15*2,7)</f>
        <v>2.2999999999999998</v>
      </c>
      <c r="G1199" s="40">
        <f>SmtRes!CX302</f>
        <v>2.9301632</v>
      </c>
      <c r="H1199" s="42"/>
      <c r="I1199" s="41"/>
      <c r="J1199" s="42">
        <f>SmtRes!CZ302</f>
        <v>451.23</v>
      </c>
      <c r="K1199" s="41"/>
      <c r="L1199" s="42">
        <f>SmtRes!DI302</f>
        <v>1322.18</v>
      </c>
    </row>
    <row r="1200" spans="1:12" ht="15" x14ac:dyDescent="0.2">
      <c r="A1200" s="37"/>
      <c r="B1200" s="40">
        <v>2</v>
      </c>
      <c r="C1200" s="37" t="s">
        <v>765</v>
      </c>
      <c r="D1200" s="39"/>
      <c r="E1200" s="43"/>
      <c r="F1200" s="40"/>
      <c r="G1200" s="43"/>
      <c r="H1200" s="40"/>
      <c r="I1200" s="40"/>
      <c r="J1200" s="40"/>
      <c r="K1200" s="40"/>
      <c r="L1200" s="44">
        <f>SUM(L1201:L1207)-SUMIF(CE1201:CE1207, 1, L1201:L1207)</f>
        <v>15.390000000000004</v>
      </c>
    </row>
    <row r="1201" spans="1:83" ht="15" x14ac:dyDescent="0.2">
      <c r="A1201" s="37"/>
      <c r="B1201" s="40"/>
      <c r="C1201" s="37" t="s">
        <v>768</v>
      </c>
      <c r="D1201" s="39" t="s">
        <v>580</v>
      </c>
      <c r="E1201" s="43"/>
      <c r="F1201" s="40"/>
      <c r="G1201" s="43">
        <f>Source!V405</f>
        <v>1.184E-2</v>
      </c>
      <c r="H1201" s="40"/>
      <c r="I1201" s="40"/>
      <c r="J1201" s="40"/>
      <c r="K1201" s="40"/>
      <c r="L1201" s="44">
        <f>SUMIF(CE1202:CE1207, 1, L1202:L1207)</f>
        <v>6.08</v>
      </c>
      <c r="CE1201">
        <v>1</v>
      </c>
    </row>
    <row r="1202" spans="1:83" ht="28.5" x14ac:dyDescent="0.2">
      <c r="A1202" s="38"/>
      <c r="B1202" s="38" t="s">
        <v>703</v>
      </c>
      <c r="C1202" s="38" t="s">
        <v>705</v>
      </c>
      <c r="D1202" s="39" t="s">
        <v>366</v>
      </c>
      <c r="E1202" s="40">
        <v>0.01</v>
      </c>
      <c r="F1202" s="40">
        <f t="shared" ref="F1202:F1207" si="11">ROUND(1.25*2,7)</f>
        <v>2.5</v>
      </c>
      <c r="G1202" s="40">
        <f>SmtRes!CX304</f>
        <v>5.9199999999999999E-3</v>
      </c>
      <c r="H1202" s="42">
        <f>SmtRes!CZ304</f>
        <v>6.62</v>
      </c>
      <c r="I1202" s="41">
        <f>SmtRes!AJ304</f>
        <v>1.3</v>
      </c>
      <c r="J1202" s="42">
        <f>ROUND(H1202*I1202, 2)</f>
        <v>8.61</v>
      </c>
      <c r="K1202" s="41"/>
      <c r="L1202" s="42">
        <f>SmtRes!DG304</f>
        <v>0.05</v>
      </c>
    </row>
    <row r="1203" spans="1:83" ht="71.25" x14ac:dyDescent="0.2">
      <c r="A1203" s="38"/>
      <c r="B1203" s="38" t="s">
        <v>706</v>
      </c>
      <c r="C1203" s="38" t="s">
        <v>708</v>
      </c>
      <c r="D1203" s="39" t="s">
        <v>366</v>
      </c>
      <c r="E1203" s="40">
        <v>0.01</v>
      </c>
      <c r="F1203" s="40">
        <f t="shared" si="11"/>
        <v>2.5</v>
      </c>
      <c r="G1203" s="40">
        <f>SmtRes!CX305</f>
        <v>5.9199999999999999E-3</v>
      </c>
      <c r="H1203" s="42"/>
      <c r="I1203" s="41"/>
      <c r="J1203" s="42">
        <f>SmtRes!CZ305</f>
        <v>1627.51</v>
      </c>
      <c r="K1203" s="41"/>
      <c r="L1203" s="42">
        <f>SmtRes!DG305</f>
        <v>9.6300000000000008</v>
      </c>
    </row>
    <row r="1204" spans="1:83" ht="28.5" x14ac:dyDescent="0.2">
      <c r="A1204" s="38"/>
      <c r="B1204" s="38" t="s">
        <v>586</v>
      </c>
      <c r="C1204" s="38" t="s">
        <v>766</v>
      </c>
      <c r="D1204" s="39" t="s">
        <v>580</v>
      </c>
      <c r="E1204" s="40">
        <f>SmtRes!DO305*SmtRes!AT305</f>
        <v>0.01</v>
      </c>
      <c r="F1204" s="40">
        <f t="shared" si="11"/>
        <v>2.5</v>
      </c>
      <c r="G1204" s="40">
        <f>SmtRes!DO305*SmtRes!CX305</f>
        <v>5.9199999999999999E-3</v>
      </c>
      <c r="H1204" s="42"/>
      <c r="I1204" s="41"/>
      <c r="J1204" s="42">
        <f>ROUND(SmtRes!AG305/SmtRes!DO305, 2)</f>
        <v>549.32000000000005</v>
      </c>
      <c r="K1204" s="41"/>
      <c r="L1204" s="42">
        <f>SmtRes!DH305</f>
        <v>3.25</v>
      </c>
      <c r="CE1204">
        <v>1</v>
      </c>
    </row>
    <row r="1205" spans="1:83" ht="28.5" x14ac:dyDescent="0.2">
      <c r="A1205" s="38"/>
      <c r="B1205" s="38" t="s">
        <v>587</v>
      </c>
      <c r="C1205" s="38" t="s">
        <v>589</v>
      </c>
      <c r="D1205" s="39" t="s">
        <v>366</v>
      </c>
      <c r="E1205" s="40">
        <v>0.01</v>
      </c>
      <c r="F1205" s="40">
        <f t="shared" si="11"/>
        <v>2.5</v>
      </c>
      <c r="G1205" s="40">
        <f>SmtRes!CX306</f>
        <v>5.9199999999999999E-3</v>
      </c>
      <c r="H1205" s="42"/>
      <c r="I1205" s="41"/>
      <c r="J1205" s="42">
        <f>SmtRes!CZ306</f>
        <v>544.70000000000005</v>
      </c>
      <c r="K1205" s="41"/>
      <c r="L1205" s="42">
        <f>SmtRes!DG306</f>
        <v>3.22</v>
      </c>
    </row>
    <row r="1206" spans="1:83" ht="28.5" x14ac:dyDescent="0.2">
      <c r="A1206" s="38"/>
      <c r="B1206" s="38" t="s">
        <v>590</v>
      </c>
      <c r="C1206" s="38" t="s">
        <v>767</v>
      </c>
      <c r="D1206" s="39" t="s">
        <v>580</v>
      </c>
      <c r="E1206" s="40">
        <f>SmtRes!DO306*SmtRes!AT306</f>
        <v>0.01</v>
      </c>
      <c r="F1206" s="40">
        <f t="shared" si="11"/>
        <v>2.5</v>
      </c>
      <c r="G1206" s="40">
        <f>SmtRes!DO306*SmtRes!CX306</f>
        <v>5.9199999999999999E-3</v>
      </c>
      <c r="H1206" s="42"/>
      <c r="I1206" s="41"/>
      <c r="J1206" s="42">
        <f>ROUND(SmtRes!AG306/SmtRes!DO306, 2)</f>
        <v>477.98</v>
      </c>
      <c r="K1206" s="41"/>
      <c r="L1206" s="42">
        <f>SmtRes!DH306</f>
        <v>2.83</v>
      </c>
      <c r="CE1206">
        <v>1</v>
      </c>
    </row>
    <row r="1207" spans="1:83" ht="42.75" x14ac:dyDescent="0.2">
      <c r="A1207" s="38"/>
      <c r="B1207" s="38" t="s">
        <v>709</v>
      </c>
      <c r="C1207" s="38" t="s">
        <v>711</v>
      </c>
      <c r="D1207" s="39" t="s">
        <v>366</v>
      </c>
      <c r="E1207" s="40">
        <v>0.65</v>
      </c>
      <c r="F1207" s="40">
        <f t="shared" si="11"/>
        <v>2.5</v>
      </c>
      <c r="G1207" s="40">
        <f>SmtRes!CX307</f>
        <v>0.38479999999999998</v>
      </c>
      <c r="H1207" s="42"/>
      <c r="I1207" s="41"/>
      <c r="J1207" s="42">
        <f>SmtRes!CZ307</f>
        <v>6.46</v>
      </c>
      <c r="K1207" s="41"/>
      <c r="L1207" s="42">
        <f>SmtRes!DG307</f>
        <v>2.4900000000000002</v>
      </c>
    </row>
    <row r="1208" spans="1:83" ht="15" x14ac:dyDescent="0.2">
      <c r="A1208" s="37"/>
      <c r="B1208" s="40">
        <v>4</v>
      </c>
      <c r="C1208" s="37" t="s">
        <v>769</v>
      </c>
      <c r="D1208" s="39"/>
      <c r="E1208" s="43"/>
      <c r="F1208" s="40"/>
      <c r="G1208" s="43"/>
      <c r="H1208" s="40"/>
      <c r="I1208" s="40"/>
      <c r="J1208" s="40"/>
      <c r="K1208" s="40"/>
      <c r="L1208" s="44">
        <f>SUM(L1209:L1210)-SUMIF(CE1209:CE1210, 1, L1209:L1210)</f>
        <v>719.32</v>
      </c>
    </row>
    <row r="1209" spans="1:83" ht="14.25" x14ac:dyDescent="0.2">
      <c r="A1209" s="38"/>
      <c r="B1209" s="38" t="s">
        <v>712</v>
      </c>
      <c r="C1209" s="38" t="s">
        <v>714</v>
      </c>
      <c r="D1209" s="39" t="s">
        <v>39</v>
      </c>
      <c r="E1209" s="40">
        <v>8.9999999999999993E-3</v>
      </c>
      <c r="F1209" s="40">
        <f>ROUND(2,7)</f>
        <v>2</v>
      </c>
      <c r="G1209" s="40">
        <f>SmtRes!CX308</f>
        <v>4.2624000000000004E-3</v>
      </c>
      <c r="H1209" s="42">
        <f>SmtRes!CZ308</f>
        <v>104389.33</v>
      </c>
      <c r="I1209" s="41">
        <f>SmtRes!AI308</f>
        <v>1.49</v>
      </c>
      <c r="J1209" s="42">
        <f>ROUND(H1209*I1209, 2)</f>
        <v>155540.1</v>
      </c>
      <c r="K1209" s="41"/>
      <c r="L1209" s="42">
        <f>SmtRes!DF308</f>
        <v>662.97</v>
      </c>
    </row>
    <row r="1210" spans="1:83" ht="14.25" x14ac:dyDescent="0.2">
      <c r="A1210" s="38"/>
      <c r="B1210" s="38" t="s">
        <v>715</v>
      </c>
      <c r="C1210" s="45" t="s">
        <v>717</v>
      </c>
      <c r="D1210" s="46" t="s">
        <v>39</v>
      </c>
      <c r="E1210" s="47">
        <v>1.4E-3</v>
      </c>
      <c r="F1210" s="47">
        <f>ROUND(2,7)</f>
        <v>2</v>
      </c>
      <c r="G1210" s="47">
        <f>SmtRes!CX309</f>
        <v>6.6299999999999996E-4</v>
      </c>
      <c r="H1210" s="48">
        <f>SmtRes!CZ309</f>
        <v>75885.63</v>
      </c>
      <c r="I1210" s="49">
        <f>SmtRes!AI309</f>
        <v>1.1200000000000001</v>
      </c>
      <c r="J1210" s="48">
        <f>ROUND(H1210*I1210, 2)</f>
        <v>84991.91</v>
      </c>
      <c r="K1210" s="49"/>
      <c r="L1210" s="48">
        <f>SmtRes!DF309</f>
        <v>56.35</v>
      </c>
    </row>
    <row r="1211" spans="1:83" ht="15" x14ac:dyDescent="0.2">
      <c r="A1211" s="38"/>
      <c r="B1211" s="38"/>
      <c r="C1211" s="52" t="s">
        <v>770</v>
      </c>
      <c r="D1211" s="39"/>
      <c r="E1211" s="40"/>
      <c r="F1211" s="40"/>
      <c r="G1211" s="40"/>
      <c r="H1211" s="42"/>
      <c r="I1211" s="41"/>
      <c r="J1211" s="42"/>
      <c r="K1211" s="41"/>
      <c r="L1211" s="42">
        <f>L1198+L1200+L1201+L1208</f>
        <v>2062.9700000000003</v>
      </c>
    </row>
    <row r="1212" spans="1:83" ht="14.25" x14ac:dyDescent="0.2">
      <c r="A1212" s="38"/>
      <c r="B1212" s="38"/>
      <c r="C1212" s="38" t="s">
        <v>771</v>
      </c>
      <c r="D1212" s="39"/>
      <c r="E1212" s="40"/>
      <c r="F1212" s="40"/>
      <c r="G1212" s="40"/>
      <c r="H1212" s="42"/>
      <c r="I1212" s="41"/>
      <c r="J1212" s="42"/>
      <c r="K1212" s="41"/>
      <c r="L1212" s="42">
        <f>SUM(AR1195:AR1215)+SUM(AS1195:AS1215)+SUM(AT1195:AT1215)+SUM(AU1195:AU1215)+SUM(AV1195:AV1215)</f>
        <v>1328.26</v>
      </c>
    </row>
    <row r="1213" spans="1:83" ht="28.5" x14ac:dyDescent="0.2">
      <c r="A1213" s="38"/>
      <c r="B1213" s="38" t="s">
        <v>360</v>
      </c>
      <c r="C1213" s="38" t="s">
        <v>863</v>
      </c>
      <c r="D1213" s="39" t="s">
        <v>338</v>
      </c>
      <c r="E1213" s="40">
        <f>Source!BZ405</f>
        <v>94</v>
      </c>
      <c r="F1213" s="40"/>
      <c r="G1213" s="40">
        <f>Source!AT405</f>
        <v>94</v>
      </c>
      <c r="H1213" s="42"/>
      <c r="I1213" s="41"/>
      <c r="J1213" s="42"/>
      <c r="K1213" s="41"/>
      <c r="L1213" s="42">
        <f>SUM(AZ1195:AZ1215)</f>
        <v>1248.56</v>
      </c>
    </row>
    <row r="1214" spans="1:83" ht="28.5" x14ac:dyDescent="0.2">
      <c r="A1214" s="45"/>
      <c r="B1214" s="45" t="s">
        <v>864</v>
      </c>
      <c r="C1214" s="45" t="s">
        <v>865</v>
      </c>
      <c r="D1214" s="46" t="s">
        <v>338</v>
      </c>
      <c r="E1214" s="47">
        <f>Source!CA405</f>
        <v>51</v>
      </c>
      <c r="F1214" s="47">
        <f>ROUND(0.85,7)</f>
        <v>0.85</v>
      </c>
      <c r="G1214" s="47">
        <f>Source!AU405</f>
        <v>43.35</v>
      </c>
      <c r="H1214" s="48"/>
      <c r="I1214" s="49"/>
      <c r="J1214" s="48"/>
      <c r="K1214" s="49"/>
      <c r="L1214" s="48">
        <f>SUM(BA1195:BA1215)</f>
        <v>575.79999999999995</v>
      </c>
    </row>
    <row r="1215" spans="1:83" ht="15" x14ac:dyDescent="0.2">
      <c r="C1215" s="91" t="s">
        <v>774</v>
      </c>
      <c r="D1215" s="91"/>
      <c r="E1215" s="91"/>
      <c r="F1215" s="91"/>
      <c r="G1215" s="91"/>
      <c r="H1215" s="91"/>
      <c r="I1215" s="92">
        <f>K1215/E1195</f>
        <v>16416.089527027027</v>
      </c>
      <c r="J1215" s="92"/>
      <c r="K1215" s="92">
        <f>L1198+L1200+L1208+L1213+L1214+L1201</f>
        <v>3887.33</v>
      </c>
      <c r="L1215" s="92"/>
      <c r="AD1215">
        <f>ROUND((Source!AT405/100)*((ROUND(SUMIF(SmtRes!AQ302:'SmtRes'!AQ309,"=1",SmtRes!AD302:'SmtRes'!AD309)*Source!I405, 2)+ROUND(SUMIF(SmtRes!AQ302:'SmtRes'!AQ309,"=1",SmtRes!AC302:'SmtRes'!AC309)*Source!I405, 2))), 2)</f>
        <v>329.1</v>
      </c>
      <c r="AE1215">
        <f>ROUND((Source!AU405/100)*((ROUND(SUMIF(SmtRes!AQ302:'SmtRes'!AQ309,"=1",SmtRes!AD302:'SmtRes'!AD309)*Source!I405, 2)+ROUND(SUMIF(SmtRes!AQ302:'SmtRes'!AQ309,"=1",SmtRes!AC302:'SmtRes'!AC309)*Source!I405, 2))), 2)</f>
        <v>151.77000000000001</v>
      </c>
      <c r="AN1215" s="50">
        <f>L1198+L1200+L1208+L1213+L1214+L1201</f>
        <v>3887.33</v>
      </c>
      <c r="AO1215" s="50">
        <f>L1200</f>
        <v>15.390000000000004</v>
      </c>
      <c r="AQ1215" t="s">
        <v>775</v>
      </c>
      <c r="AR1215" s="50">
        <f>L1198</f>
        <v>1322.18</v>
      </c>
      <c r="AT1215" s="50">
        <f>L1201</f>
        <v>6.08</v>
      </c>
      <c r="AV1215" t="s">
        <v>775</v>
      </c>
      <c r="AW1215" s="50">
        <f>L1208</f>
        <v>719.32</v>
      </c>
      <c r="AZ1215">
        <f>Source!X405</f>
        <v>1248.56</v>
      </c>
      <c r="BA1215">
        <f>Source!Y405</f>
        <v>575.79999999999995</v>
      </c>
      <c r="CD1215">
        <v>1</v>
      </c>
    </row>
    <row r="1217" spans="1:12" ht="15" x14ac:dyDescent="0.2">
      <c r="A1217" s="57"/>
      <c r="B1217" s="58"/>
      <c r="C1217" s="94" t="s">
        <v>796</v>
      </c>
      <c r="D1217" s="94"/>
      <c r="E1217" s="94"/>
      <c r="F1217" s="94"/>
      <c r="G1217" s="94"/>
      <c r="H1217" s="94"/>
      <c r="I1217" s="44"/>
      <c r="J1217" s="57"/>
      <c r="K1217" s="59"/>
      <c r="L1217" s="44">
        <f>L1219+L1220+L1226+L1230</f>
        <v>2062.9700000000003</v>
      </c>
    </row>
    <row r="1218" spans="1:12" ht="14.25" x14ac:dyDescent="0.2">
      <c r="A1218" s="53"/>
      <c r="B1218" s="56"/>
      <c r="C1218" s="95" t="s">
        <v>797</v>
      </c>
      <c r="D1218" s="96"/>
      <c r="E1218" s="96"/>
      <c r="F1218" s="96"/>
      <c r="G1218" s="96"/>
      <c r="H1218" s="96"/>
      <c r="I1218" s="42"/>
      <c r="J1218" s="53"/>
      <c r="K1218" s="40"/>
      <c r="L1218" s="42"/>
    </row>
    <row r="1219" spans="1:12" ht="14.25" x14ac:dyDescent="0.2">
      <c r="A1219" s="53"/>
      <c r="B1219" s="56"/>
      <c r="C1219" s="96" t="s">
        <v>798</v>
      </c>
      <c r="D1219" s="96"/>
      <c r="E1219" s="96"/>
      <c r="F1219" s="96"/>
      <c r="G1219" s="96"/>
      <c r="H1219" s="96"/>
      <c r="I1219" s="42"/>
      <c r="J1219" s="53"/>
      <c r="K1219" s="40"/>
      <c r="L1219" s="42">
        <f>SUM(AR1194:AR1215)</f>
        <v>1322.18</v>
      </c>
    </row>
    <row r="1220" spans="1:12" ht="14.25" hidden="1" x14ac:dyDescent="0.2">
      <c r="A1220" s="53"/>
      <c r="B1220" s="56"/>
      <c r="C1220" s="96" t="s">
        <v>799</v>
      </c>
      <c r="D1220" s="96"/>
      <c r="E1220" s="96"/>
      <c r="F1220" s="96"/>
      <c r="G1220" s="96"/>
      <c r="H1220" s="96"/>
      <c r="I1220" s="42"/>
      <c r="J1220" s="53"/>
      <c r="K1220" s="40"/>
      <c r="L1220" s="42">
        <f>L1222+L1225+L1224</f>
        <v>21.470000000000006</v>
      </c>
    </row>
    <row r="1221" spans="1:12" ht="14.25" hidden="1" x14ac:dyDescent="0.2">
      <c r="A1221" s="53"/>
      <c r="B1221" s="56"/>
      <c r="C1221" s="95" t="s">
        <v>800</v>
      </c>
      <c r="D1221" s="96"/>
      <c r="E1221" s="96"/>
      <c r="F1221" s="96"/>
      <c r="G1221" s="96"/>
      <c r="H1221" s="96"/>
      <c r="I1221" s="42"/>
      <c r="J1221" s="53"/>
      <c r="K1221" s="40"/>
      <c r="L1221" s="42"/>
    </row>
    <row r="1222" spans="1:12" ht="14.25" x14ac:dyDescent="0.2">
      <c r="A1222" s="53"/>
      <c r="B1222" s="56"/>
      <c r="C1222" s="96" t="s">
        <v>799</v>
      </c>
      <c r="D1222" s="96"/>
      <c r="E1222" s="96"/>
      <c r="F1222" s="96"/>
      <c r="G1222" s="96"/>
      <c r="H1222" s="96"/>
      <c r="I1222" s="42"/>
      <c r="J1222" s="53"/>
      <c r="K1222" s="40"/>
      <c r="L1222" s="42">
        <f>SUM(AO1194:AO1215)</f>
        <v>15.390000000000004</v>
      </c>
    </row>
    <row r="1223" spans="1:12" ht="14.25" hidden="1" x14ac:dyDescent="0.2">
      <c r="A1223" s="53"/>
      <c r="B1223" s="56"/>
      <c r="C1223" s="95" t="s">
        <v>801</v>
      </c>
      <c r="D1223" s="96"/>
      <c r="E1223" s="96"/>
      <c r="F1223" s="96"/>
      <c r="G1223" s="96"/>
      <c r="H1223" s="96"/>
      <c r="I1223" s="42"/>
      <c r="J1223" s="53"/>
      <c r="K1223" s="40"/>
      <c r="L1223" s="42"/>
    </row>
    <row r="1224" spans="1:12" ht="14.25" x14ac:dyDescent="0.2">
      <c r="A1224" s="53"/>
      <c r="B1224" s="56"/>
      <c r="C1224" s="96" t="s">
        <v>821</v>
      </c>
      <c r="D1224" s="96"/>
      <c r="E1224" s="96"/>
      <c r="F1224" s="96"/>
      <c r="G1224" s="96"/>
      <c r="H1224" s="96"/>
      <c r="I1224" s="42"/>
      <c r="J1224" s="53"/>
      <c r="K1224" s="40"/>
      <c r="L1224" s="42">
        <f>SUM(AT1194:AT1215)</f>
        <v>6.08</v>
      </c>
    </row>
    <row r="1225" spans="1:12" ht="14.25" hidden="1" x14ac:dyDescent="0.2">
      <c r="A1225" s="53"/>
      <c r="B1225" s="56"/>
      <c r="C1225" s="96" t="s">
        <v>802</v>
      </c>
      <c r="D1225" s="96"/>
      <c r="E1225" s="96"/>
      <c r="F1225" s="96"/>
      <c r="G1225" s="96"/>
      <c r="H1225" s="96"/>
      <c r="I1225" s="42"/>
      <c r="J1225" s="53"/>
      <c r="K1225" s="40"/>
      <c r="L1225" s="42">
        <f>SUM(AV1194:AV1215)</f>
        <v>0</v>
      </c>
    </row>
    <row r="1226" spans="1:12" ht="14.25" x14ac:dyDescent="0.2">
      <c r="A1226" s="53"/>
      <c r="B1226" s="56"/>
      <c r="C1226" s="96" t="s">
        <v>803</v>
      </c>
      <c r="D1226" s="96"/>
      <c r="E1226" s="96"/>
      <c r="F1226" s="96"/>
      <c r="G1226" s="96"/>
      <c r="H1226" s="96"/>
      <c r="I1226" s="42"/>
      <c r="J1226" s="53"/>
      <c r="K1226" s="40"/>
      <c r="L1226" s="42">
        <f>L1228+L1229</f>
        <v>719.32</v>
      </c>
    </row>
    <row r="1227" spans="1:12" ht="14.25" x14ac:dyDescent="0.2">
      <c r="A1227" s="53"/>
      <c r="B1227" s="56"/>
      <c r="C1227" s="95" t="s">
        <v>800</v>
      </c>
      <c r="D1227" s="96"/>
      <c r="E1227" s="96"/>
      <c r="F1227" s="96"/>
      <c r="G1227" s="96"/>
      <c r="H1227" s="96"/>
      <c r="I1227" s="42"/>
      <c r="J1227" s="53"/>
      <c r="K1227" s="40"/>
      <c r="L1227" s="42"/>
    </row>
    <row r="1228" spans="1:12" ht="14.25" x14ac:dyDescent="0.2">
      <c r="A1228" s="53"/>
      <c r="B1228" s="56"/>
      <c r="C1228" s="96" t="s">
        <v>804</v>
      </c>
      <c r="D1228" s="96"/>
      <c r="E1228" s="96"/>
      <c r="F1228" s="96"/>
      <c r="G1228" s="96"/>
      <c r="H1228" s="96"/>
      <c r="I1228" s="42"/>
      <c r="J1228" s="53"/>
      <c r="K1228" s="40"/>
      <c r="L1228" s="42">
        <f>SUM(AW1194:AW1215)-SUM(BK1194:BK1215)</f>
        <v>719.32</v>
      </c>
    </row>
    <row r="1229" spans="1:12" ht="14.25" hidden="1" x14ac:dyDescent="0.2">
      <c r="A1229" s="53"/>
      <c r="B1229" s="56"/>
      <c r="C1229" s="96" t="s">
        <v>805</v>
      </c>
      <c r="D1229" s="96"/>
      <c r="E1229" s="96"/>
      <c r="F1229" s="96"/>
      <c r="G1229" s="96"/>
      <c r="H1229" s="96"/>
      <c r="I1229" s="42"/>
      <c r="J1229" s="53"/>
      <c r="K1229" s="40"/>
      <c r="L1229" s="42">
        <f>SUM(BC1194:BC1215)</f>
        <v>0</v>
      </c>
    </row>
    <row r="1230" spans="1:12" ht="14.25" hidden="1" x14ac:dyDescent="0.2">
      <c r="A1230" s="53"/>
      <c r="B1230" s="56"/>
      <c r="C1230" s="96" t="s">
        <v>806</v>
      </c>
      <c r="D1230" s="96"/>
      <c r="E1230" s="96"/>
      <c r="F1230" s="96"/>
      <c r="G1230" s="96"/>
      <c r="H1230" s="96"/>
      <c r="I1230" s="42"/>
      <c r="J1230" s="53"/>
      <c r="K1230" s="40"/>
      <c r="L1230" s="42">
        <f>SUM(BB1194:BB1215)</f>
        <v>0</v>
      </c>
    </row>
    <row r="1231" spans="1:12" ht="14.25" x14ac:dyDescent="0.2">
      <c r="A1231" s="53"/>
      <c r="B1231" s="56"/>
      <c r="C1231" s="96" t="s">
        <v>807</v>
      </c>
      <c r="D1231" s="96"/>
      <c r="E1231" s="96"/>
      <c r="F1231" s="96"/>
      <c r="G1231" s="96"/>
      <c r="H1231" s="96"/>
      <c r="I1231" s="42"/>
      <c r="J1231" s="53"/>
      <c r="K1231" s="40"/>
      <c r="L1231" s="42">
        <f>SUM(AR1194:AR1215)+SUM(AT1194:AT1215)+SUM(AV1194:AV1215)</f>
        <v>1328.26</v>
      </c>
    </row>
    <row r="1232" spans="1:12" ht="14.25" x14ac:dyDescent="0.2">
      <c r="A1232" s="53"/>
      <c r="B1232" s="56"/>
      <c r="C1232" s="96" t="s">
        <v>808</v>
      </c>
      <c r="D1232" s="96"/>
      <c r="E1232" s="96"/>
      <c r="F1232" s="96"/>
      <c r="G1232" s="96"/>
      <c r="H1232" s="96"/>
      <c r="I1232" s="42"/>
      <c r="J1232" s="53"/>
      <c r="K1232" s="40"/>
      <c r="L1232" s="42">
        <f>SUM(AZ1194:AZ1215)</f>
        <v>1248.56</v>
      </c>
    </row>
    <row r="1233" spans="1:12" ht="14.25" x14ac:dyDescent="0.2">
      <c r="A1233" s="53"/>
      <c r="B1233" s="56"/>
      <c r="C1233" s="96" t="s">
        <v>809</v>
      </c>
      <c r="D1233" s="96"/>
      <c r="E1233" s="96"/>
      <c r="F1233" s="96"/>
      <c r="G1233" s="96"/>
      <c r="H1233" s="96"/>
      <c r="I1233" s="42"/>
      <c r="J1233" s="53"/>
      <c r="K1233" s="40"/>
      <c r="L1233" s="42">
        <f>SUM(BA1194:BA1215)</f>
        <v>575.79999999999995</v>
      </c>
    </row>
    <row r="1234" spans="1:12" ht="14.25" hidden="1" x14ac:dyDescent="0.2">
      <c r="A1234" s="53"/>
      <c r="B1234" s="56"/>
      <c r="C1234" s="96" t="s">
        <v>810</v>
      </c>
      <c r="D1234" s="96"/>
      <c r="E1234" s="96"/>
      <c r="F1234" s="96"/>
      <c r="G1234" s="96"/>
      <c r="H1234" s="96"/>
      <c r="I1234" s="42"/>
      <c r="J1234" s="53"/>
      <c r="K1234" s="40"/>
      <c r="L1234" s="42">
        <f>L1236+L1237</f>
        <v>0</v>
      </c>
    </row>
    <row r="1235" spans="1:12" ht="14.25" hidden="1" x14ac:dyDescent="0.2">
      <c r="A1235" s="53"/>
      <c r="B1235" s="56"/>
      <c r="C1235" s="95" t="s">
        <v>797</v>
      </c>
      <c r="D1235" s="96"/>
      <c r="E1235" s="96"/>
      <c r="F1235" s="96"/>
      <c r="G1235" s="96"/>
      <c r="H1235" s="96"/>
      <c r="I1235" s="42"/>
      <c r="J1235" s="53"/>
      <c r="K1235" s="40"/>
      <c r="L1235" s="42"/>
    </row>
    <row r="1236" spans="1:12" ht="14.25" hidden="1" x14ac:dyDescent="0.2">
      <c r="A1236" s="53"/>
      <c r="B1236" s="56"/>
      <c r="C1236" s="96" t="s">
        <v>811</v>
      </c>
      <c r="D1236" s="96"/>
      <c r="E1236" s="96"/>
      <c r="F1236" s="96"/>
      <c r="G1236" s="96"/>
      <c r="H1236" s="96"/>
      <c r="I1236" s="42"/>
      <c r="J1236" s="53"/>
      <c r="K1236" s="40"/>
      <c r="L1236" s="42">
        <f>SUM(BK1194:BK1215)</f>
        <v>0</v>
      </c>
    </row>
    <row r="1237" spans="1:12" ht="14.25" hidden="1" x14ac:dyDescent="0.2">
      <c r="A1237" s="53"/>
      <c r="B1237" s="56"/>
      <c r="C1237" s="96" t="s">
        <v>812</v>
      </c>
      <c r="D1237" s="96"/>
      <c r="E1237" s="96"/>
      <c r="F1237" s="96"/>
      <c r="G1237" s="96"/>
      <c r="H1237" s="96"/>
      <c r="I1237" s="42"/>
      <c r="J1237" s="53"/>
      <c r="K1237" s="40"/>
      <c r="L1237" s="42">
        <f>SUM(BD1194:BD1215)</f>
        <v>0</v>
      </c>
    </row>
    <row r="1238" spans="1:12" ht="14.25" hidden="1" x14ac:dyDescent="0.2">
      <c r="A1238" s="53"/>
      <c r="B1238" s="56"/>
      <c r="C1238" s="96" t="s">
        <v>813</v>
      </c>
      <c r="D1238" s="96"/>
      <c r="E1238" s="96"/>
      <c r="F1238" s="96"/>
      <c r="G1238" s="96"/>
      <c r="H1238" s="96"/>
      <c r="I1238" s="42"/>
      <c r="J1238" s="53"/>
      <c r="K1238" s="40"/>
      <c r="L1238" s="42"/>
    </row>
    <row r="1239" spans="1:12" ht="14.25" hidden="1" x14ac:dyDescent="0.2">
      <c r="A1239" s="53"/>
      <c r="B1239" s="56"/>
      <c r="C1239" s="96" t="s">
        <v>814</v>
      </c>
      <c r="D1239" s="96"/>
      <c r="E1239" s="96"/>
      <c r="F1239" s="96"/>
      <c r="G1239" s="96"/>
      <c r="H1239" s="96"/>
      <c r="I1239" s="42"/>
      <c r="J1239" s="53"/>
      <c r="K1239" s="40"/>
      <c r="L1239" s="42">
        <f>SUM(BO1194:BO1215)</f>
        <v>0</v>
      </c>
    </row>
    <row r="1240" spans="1:12" ht="15" x14ac:dyDescent="0.2">
      <c r="A1240" s="57"/>
      <c r="B1240" s="58"/>
      <c r="C1240" s="94" t="s">
        <v>815</v>
      </c>
      <c r="D1240" s="94"/>
      <c r="E1240" s="94"/>
      <c r="F1240" s="94"/>
      <c r="G1240" s="94"/>
      <c r="H1240" s="94"/>
      <c r="I1240" s="44"/>
      <c r="J1240" s="57"/>
      <c r="K1240" s="59"/>
      <c r="L1240" s="44">
        <f>L1217+L1232+L1233+L1234+L1238+L1239</f>
        <v>3887.33</v>
      </c>
    </row>
    <row r="1241" spans="1:12" ht="14.25" x14ac:dyDescent="0.2">
      <c r="A1241" s="53"/>
      <c r="B1241" s="56"/>
      <c r="C1241" s="95" t="s">
        <v>816</v>
      </c>
      <c r="D1241" s="96"/>
      <c r="E1241" s="96"/>
      <c r="F1241" s="96"/>
      <c r="G1241" s="96"/>
      <c r="H1241" s="96"/>
      <c r="I1241" s="42"/>
      <c r="J1241" s="53"/>
      <c r="K1241" s="40"/>
      <c r="L1241" s="42"/>
    </row>
    <row r="1242" spans="1:12" ht="14.25" hidden="1" x14ac:dyDescent="0.2">
      <c r="A1242" s="53"/>
      <c r="B1242" s="56"/>
      <c r="C1242" s="96" t="s">
        <v>817</v>
      </c>
      <c r="D1242" s="96"/>
      <c r="E1242" s="96"/>
      <c r="F1242" s="96"/>
      <c r="G1242" s="96"/>
      <c r="H1242" s="96"/>
      <c r="I1242" s="42"/>
      <c r="J1242" s="53"/>
      <c r="K1242" s="40"/>
      <c r="L1242" s="42">
        <f>SUM(AX1194:AX1215)</f>
        <v>0</v>
      </c>
    </row>
    <row r="1243" spans="1:12" ht="14.25" hidden="1" x14ac:dyDescent="0.2">
      <c r="A1243" s="53"/>
      <c r="B1243" s="56"/>
      <c r="C1243" s="96" t="s">
        <v>818</v>
      </c>
      <c r="D1243" s="96"/>
      <c r="E1243" s="96"/>
      <c r="F1243" s="96"/>
      <c r="G1243" s="96"/>
      <c r="H1243" s="96"/>
      <c r="I1243" s="42"/>
      <c r="J1243" s="53"/>
      <c r="K1243" s="40"/>
      <c r="L1243" s="42">
        <f>SUM(AY1194:AY1215)</f>
        <v>0</v>
      </c>
    </row>
    <row r="1244" spans="1:12" ht="14.25" x14ac:dyDescent="0.2">
      <c r="A1244" s="53"/>
      <c r="B1244" s="56"/>
      <c r="C1244" s="96" t="s">
        <v>819</v>
      </c>
      <c r="D1244" s="96"/>
      <c r="E1244" s="96"/>
      <c r="F1244" s="97"/>
      <c r="G1244" s="43">
        <f>Source!F429</f>
        <v>2.9301632</v>
      </c>
      <c r="H1244" s="53"/>
      <c r="I1244" s="53"/>
      <c r="J1244" s="53"/>
      <c r="K1244" s="53"/>
      <c r="L1244" s="53"/>
    </row>
    <row r="1245" spans="1:12" ht="14.25" x14ac:dyDescent="0.2">
      <c r="A1245" s="53"/>
      <c r="B1245" s="56"/>
      <c r="C1245" s="96" t="s">
        <v>820</v>
      </c>
      <c r="D1245" s="96"/>
      <c r="E1245" s="96"/>
      <c r="F1245" s="97"/>
      <c r="G1245" s="43">
        <f>Source!F430</f>
        <v>1.184E-2</v>
      </c>
      <c r="H1245" s="53"/>
      <c r="I1245" s="53"/>
      <c r="J1245" s="53"/>
      <c r="K1245" s="53"/>
      <c r="L1245" s="53"/>
    </row>
    <row r="1248" spans="1:12" ht="16.5" x14ac:dyDescent="0.2">
      <c r="A1248" s="93" t="s">
        <v>866</v>
      </c>
      <c r="B1248" s="93"/>
      <c r="C1248" s="93"/>
      <c r="D1248" s="93"/>
      <c r="E1248" s="93"/>
      <c r="F1248" s="93"/>
      <c r="G1248" s="93"/>
      <c r="H1248" s="93"/>
      <c r="I1248" s="93"/>
      <c r="J1248" s="93"/>
      <c r="K1248" s="93"/>
      <c r="L1248" s="93"/>
    </row>
    <row r="1249" spans="1:83" ht="82.5" x14ac:dyDescent="0.2">
      <c r="A1249" s="36" t="s">
        <v>363</v>
      </c>
      <c r="B1249" s="38" t="str">
        <f>Source!F441</f>
        <v>91.13.03-508</v>
      </c>
      <c r="C1249" s="38" t="s">
        <v>867</v>
      </c>
      <c r="D1249" s="39" t="str">
        <f>Source!H441</f>
        <v>маш.-ч</v>
      </c>
      <c r="E1249" s="40">
        <f>Source!K441</f>
        <v>6.35</v>
      </c>
      <c r="F1249" s="40"/>
      <c r="G1249" s="40">
        <f>Source!I441</f>
        <v>6.35</v>
      </c>
      <c r="H1249" s="42">
        <f>Source!AM441</f>
        <v>388.56</v>
      </c>
      <c r="I1249" s="41">
        <f>IF(Source!BB441&lt;&gt; 0, Source!BB441, 1)</f>
        <v>1.19</v>
      </c>
      <c r="J1249" s="42">
        <f>ROUND(H1249*I1249, 2)</f>
        <v>462.39</v>
      </c>
      <c r="K1249" s="41"/>
      <c r="L1249" s="42">
        <f>Source!Q441</f>
        <v>2936.18</v>
      </c>
    </row>
    <row r="1250" spans="1:83" ht="14.25" x14ac:dyDescent="0.2">
      <c r="A1250" s="38"/>
      <c r="B1250" s="38" t="s">
        <v>590</v>
      </c>
      <c r="C1250" s="38" t="s">
        <v>718</v>
      </c>
      <c r="D1250" s="39" t="s">
        <v>580</v>
      </c>
      <c r="E1250" s="40">
        <f>Source!K441*SmtRes!AT310</f>
        <v>6.35</v>
      </c>
      <c r="F1250" s="40"/>
      <c r="G1250" s="40">
        <f>SmtRes!CX310</f>
        <v>6.35</v>
      </c>
      <c r="H1250" s="42"/>
      <c r="I1250" s="41"/>
      <c r="J1250" s="42">
        <f>SmtRes!CZ310</f>
        <v>477.98</v>
      </c>
      <c r="K1250" s="41"/>
      <c r="L1250" s="42">
        <f>SmtRes!DI310</f>
        <v>3035.17</v>
      </c>
      <c r="CE1250">
        <v>1</v>
      </c>
    </row>
    <row r="1251" spans="1:83" ht="14.25" x14ac:dyDescent="0.2">
      <c r="A1251" s="45"/>
      <c r="B1251" s="45"/>
      <c r="C1251" s="45" t="s">
        <v>771</v>
      </c>
      <c r="D1251" s="46"/>
      <c r="E1251" s="47"/>
      <c r="F1251" s="47"/>
      <c r="G1251" s="47"/>
      <c r="H1251" s="48"/>
      <c r="I1251" s="49"/>
      <c r="J1251" s="48"/>
      <c r="K1251" s="49"/>
      <c r="L1251" s="48">
        <f>SUM(AR1249:AR1252)+SUM(AS1249:AS1252)+SUM(AT1249:AT1252)+SUM(AU1249:AU1252)+SUM(AV1249:AV1252)</f>
        <v>3035.17</v>
      </c>
    </row>
    <row r="1252" spans="1:83" ht="15" x14ac:dyDescent="0.2">
      <c r="C1252" s="91" t="s">
        <v>774</v>
      </c>
      <c r="D1252" s="91"/>
      <c r="E1252" s="91"/>
      <c r="F1252" s="91"/>
      <c r="G1252" s="91"/>
      <c r="H1252" s="91"/>
      <c r="I1252" s="92">
        <f>K1252/E1249</f>
        <v>940.37007874015762</v>
      </c>
      <c r="J1252" s="92"/>
      <c r="K1252" s="92">
        <f>L1249+L1250</f>
        <v>5971.35</v>
      </c>
      <c r="L1252" s="92"/>
      <c r="AD1252">
        <f>ROUND((Source!AT441/100)*((ROUND(ROUND(Source!AO441,2)*Source!I441, 2)+ROUND(ROUND(Source!AN441,2)*Source!I441, 2))), 2)</f>
        <v>0</v>
      </c>
      <c r="AE1252">
        <f>ROUND((Source!AU441/100)*((ROUND(ROUND(Source!AO441,2)*Source!I441, 2)+ROUND(ROUND(Source!AN441,2)*Source!I441, 2))), 2)</f>
        <v>0</v>
      </c>
      <c r="AN1252" s="50">
        <f>L1249+L1250</f>
        <v>5971.35</v>
      </c>
      <c r="AO1252" s="50">
        <f>L1249</f>
        <v>2936.18</v>
      </c>
      <c r="AQ1252" t="s">
        <v>775</v>
      </c>
      <c r="AR1252">
        <f>0</f>
        <v>0</v>
      </c>
      <c r="AT1252" s="50">
        <f>L1250</f>
        <v>3035.17</v>
      </c>
      <c r="AV1252" t="s">
        <v>775</v>
      </c>
      <c r="AW1252">
        <f>0</f>
        <v>0</v>
      </c>
      <c r="AZ1252">
        <f>Source!X441</f>
        <v>0</v>
      </c>
      <c r="BA1252">
        <f>Source!Y441</f>
        <v>0</v>
      </c>
      <c r="CD1252">
        <v>1</v>
      </c>
    </row>
    <row r="1254" spans="1:83" ht="15" x14ac:dyDescent="0.2">
      <c r="A1254" s="57"/>
      <c r="B1254" s="58"/>
      <c r="C1254" s="94" t="s">
        <v>796</v>
      </c>
      <c r="D1254" s="94"/>
      <c r="E1254" s="94"/>
      <c r="F1254" s="94"/>
      <c r="G1254" s="94"/>
      <c r="H1254" s="94"/>
      <c r="I1254" s="44"/>
      <c r="J1254" s="57"/>
      <c r="K1254" s="59"/>
      <c r="L1254" s="44">
        <f>L1256+L1257+L1263+L1267</f>
        <v>5971.35</v>
      </c>
    </row>
    <row r="1255" spans="1:83" ht="14.25" x14ac:dyDescent="0.2">
      <c r="A1255" s="53"/>
      <c r="B1255" s="56"/>
      <c r="C1255" s="95" t="s">
        <v>797</v>
      </c>
      <c r="D1255" s="96"/>
      <c r="E1255" s="96"/>
      <c r="F1255" s="96"/>
      <c r="G1255" s="96"/>
      <c r="H1255" s="96"/>
      <c r="I1255" s="42"/>
      <c r="J1255" s="53"/>
      <c r="K1255" s="40"/>
      <c r="L1255" s="42"/>
    </row>
    <row r="1256" spans="1:83" ht="14.25" hidden="1" x14ac:dyDescent="0.2">
      <c r="A1256" s="53"/>
      <c r="B1256" s="56"/>
      <c r="C1256" s="96" t="s">
        <v>798</v>
      </c>
      <c r="D1256" s="96"/>
      <c r="E1256" s="96"/>
      <c r="F1256" s="96"/>
      <c r="G1256" s="96"/>
      <c r="H1256" s="96"/>
      <c r="I1256" s="42"/>
      <c r="J1256" s="53"/>
      <c r="K1256" s="40"/>
      <c r="L1256" s="42">
        <f>SUM(AR1248:AR1252)</f>
        <v>0</v>
      </c>
    </row>
    <row r="1257" spans="1:83" ht="14.25" hidden="1" x14ac:dyDescent="0.2">
      <c r="A1257" s="53"/>
      <c r="B1257" s="56"/>
      <c r="C1257" s="96" t="s">
        <v>799</v>
      </c>
      <c r="D1257" s="96"/>
      <c r="E1257" s="96"/>
      <c r="F1257" s="96"/>
      <c r="G1257" s="96"/>
      <c r="H1257" s="96"/>
      <c r="I1257" s="42"/>
      <c r="J1257" s="53"/>
      <c r="K1257" s="40"/>
      <c r="L1257" s="42">
        <f>L1259+L1262+L1261</f>
        <v>5971.35</v>
      </c>
    </row>
    <row r="1258" spans="1:83" ht="14.25" hidden="1" x14ac:dyDescent="0.2">
      <c r="A1258" s="53"/>
      <c r="B1258" s="56"/>
      <c r="C1258" s="95" t="s">
        <v>800</v>
      </c>
      <c r="D1258" s="96"/>
      <c r="E1258" s="96"/>
      <c r="F1258" s="96"/>
      <c r="G1258" s="96"/>
      <c r="H1258" s="96"/>
      <c r="I1258" s="42"/>
      <c r="J1258" s="53"/>
      <c r="K1258" s="40"/>
      <c r="L1258" s="42"/>
    </row>
    <row r="1259" spans="1:83" ht="14.25" x14ac:dyDescent="0.2">
      <c r="A1259" s="53"/>
      <c r="B1259" s="56"/>
      <c r="C1259" s="96" t="s">
        <v>799</v>
      </c>
      <c r="D1259" s="96"/>
      <c r="E1259" s="96"/>
      <c r="F1259" s="96"/>
      <c r="G1259" s="96"/>
      <c r="H1259" s="96"/>
      <c r="I1259" s="42"/>
      <c r="J1259" s="53"/>
      <c r="K1259" s="40"/>
      <c r="L1259" s="42">
        <f>SUM(AO1248:AO1252)</f>
        <v>2936.18</v>
      </c>
    </row>
    <row r="1260" spans="1:83" ht="14.25" hidden="1" x14ac:dyDescent="0.2">
      <c r="A1260" s="53"/>
      <c r="B1260" s="56"/>
      <c r="C1260" s="95" t="s">
        <v>801</v>
      </c>
      <c r="D1260" s="96"/>
      <c r="E1260" s="96"/>
      <c r="F1260" s="96"/>
      <c r="G1260" s="96"/>
      <c r="H1260" s="96"/>
      <c r="I1260" s="42"/>
      <c r="J1260" s="53"/>
      <c r="K1260" s="40"/>
      <c r="L1260" s="42"/>
    </row>
    <row r="1261" spans="1:83" ht="14.25" x14ac:dyDescent="0.2">
      <c r="A1261" s="53"/>
      <c r="B1261" s="56"/>
      <c r="C1261" s="96" t="s">
        <v>821</v>
      </c>
      <c r="D1261" s="96"/>
      <c r="E1261" s="96"/>
      <c r="F1261" s="96"/>
      <c r="G1261" s="96"/>
      <c r="H1261" s="96"/>
      <c r="I1261" s="42"/>
      <c r="J1261" s="53"/>
      <c r="K1261" s="40"/>
      <c r="L1261" s="42">
        <f>SUM(AT1248:AT1252)</f>
        <v>3035.17</v>
      </c>
    </row>
    <row r="1262" spans="1:83" ht="14.25" hidden="1" x14ac:dyDescent="0.2">
      <c r="A1262" s="53"/>
      <c r="B1262" s="56"/>
      <c r="C1262" s="96" t="s">
        <v>802</v>
      </c>
      <c r="D1262" s="96"/>
      <c r="E1262" s="96"/>
      <c r="F1262" s="96"/>
      <c r="G1262" s="96"/>
      <c r="H1262" s="96"/>
      <c r="I1262" s="42"/>
      <c r="J1262" s="53"/>
      <c r="K1262" s="40"/>
      <c r="L1262" s="42">
        <f>SUM(AV1248:AV1252)</f>
        <v>0</v>
      </c>
    </row>
    <row r="1263" spans="1:83" ht="14.25" hidden="1" x14ac:dyDescent="0.2">
      <c r="A1263" s="53"/>
      <c r="B1263" s="56"/>
      <c r="C1263" s="96" t="s">
        <v>803</v>
      </c>
      <c r="D1263" s="96"/>
      <c r="E1263" s="96"/>
      <c r="F1263" s="96"/>
      <c r="G1263" s="96"/>
      <c r="H1263" s="96"/>
      <c r="I1263" s="42"/>
      <c r="J1263" s="53"/>
      <c r="K1263" s="40"/>
      <c r="L1263" s="42">
        <f>L1265+L1266</f>
        <v>0</v>
      </c>
    </row>
    <row r="1264" spans="1:83" ht="14.25" hidden="1" x14ac:dyDescent="0.2">
      <c r="A1264" s="53"/>
      <c r="B1264" s="56"/>
      <c r="C1264" s="95" t="s">
        <v>800</v>
      </c>
      <c r="D1264" s="96"/>
      <c r="E1264" s="96"/>
      <c r="F1264" s="96"/>
      <c r="G1264" s="96"/>
      <c r="H1264" s="96"/>
      <c r="I1264" s="42"/>
      <c r="J1264" s="53"/>
      <c r="K1264" s="40"/>
      <c r="L1264" s="42"/>
    </row>
    <row r="1265" spans="1:12" ht="14.25" hidden="1" x14ac:dyDescent="0.2">
      <c r="A1265" s="53"/>
      <c r="B1265" s="56"/>
      <c r="C1265" s="96" t="s">
        <v>804</v>
      </c>
      <c r="D1265" s="96"/>
      <c r="E1265" s="96"/>
      <c r="F1265" s="96"/>
      <c r="G1265" s="96"/>
      <c r="H1265" s="96"/>
      <c r="I1265" s="42"/>
      <c r="J1265" s="53"/>
      <c r="K1265" s="40"/>
      <c r="L1265" s="42">
        <f>SUM(AW1248:AW1252)-SUM(BK1248:BK1252)</f>
        <v>0</v>
      </c>
    </row>
    <row r="1266" spans="1:12" ht="14.25" hidden="1" x14ac:dyDescent="0.2">
      <c r="A1266" s="53"/>
      <c r="B1266" s="56"/>
      <c r="C1266" s="96" t="s">
        <v>805</v>
      </c>
      <c r="D1266" s="96"/>
      <c r="E1266" s="96"/>
      <c r="F1266" s="96"/>
      <c r="G1266" s="96"/>
      <c r="H1266" s="96"/>
      <c r="I1266" s="42"/>
      <c r="J1266" s="53"/>
      <c r="K1266" s="40"/>
      <c r="L1266" s="42">
        <f>SUM(BC1248:BC1252)</f>
        <v>0</v>
      </c>
    </row>
    <row r="1267" spans="1:12" ht="14.25" hidden="1" x14ac:dyDescent="0.2">
      <c r="A1267" s="53"/>
      <c r="B1267" s="56"/>
      <c r="C1267" s="96" t="s">
        <v>806</v>
      </c>
      <c r="D1267" s="96"/>
      <c r="E1267" s="96"/>
      <c r="F1267" s="96"/>
      <c r="G1267" s="96"/>
      <c r="H1267" s="96"/>
      <c r="I1267" s="42"/>
      <c r="J1267" s="53"/>
      <c r="K1267" s="40"/>
      <c r="L1267" s="42">
        <f>SUM(BB1248:BB1252)</f>
        <v>0</v>
      </c>
    </row>
    <row r="1268" spans="1:12" ht="14.25" x14ac:dyDescent="0.2">
      <c r="A1268" s="53"/>
      <c r="B1268" s="56"/>
      <c r="C1268" s="96" t="s">
        <v>807</v>
      </c>
      <c r="D1268" s="96"/>
      <c r="E1268" s="96"/>
      <c r="F1268" s="96"/>
      <c r="G1268" s="96"/>
      <c r="H1268" s="96"/>
      <c r="I1268" s="42"/>
      <c r="J1268" s="53"/>
      <c r="K1268" s="40"/>
      <c r="L1268" s="42">
        <f>SUM(AR1248:AR1252)+SUM(AT1248:AT1252)+SUM(AV1248:AV1252)</f>
        <v>3035.17</v>
      </c>
    </row>
    <row r="1269" spans="1:12" ht="14.25" hidden="1" x14ac:dyDescent="0.2">
      <c r="A1269" s="53"/>
      <c r="B1269" s="56"/>
      <c r="C1269" s="96" t="s">
        <v>808</v>
      </c>
      <c r="D1269" s="96"/>
      <c r="E1269" s="96"/>
      <c r="F1269" s="96"/>
      <c r="G1269" s="96"/>
      <c r="H1269" s="96"/>
      <c r="I1269" s="42"/>
      <c r="J1269" s="53"/>
      <c r="K1269" s="40"/>
      <c r="L1269" s="42">
        <f>SUM(AZ1248:AZ1252)</f>
        <v>0</v>
      </c>
    </row>
    <row r="1270" spans="1:12" ht="14.25" hidden="1" x14ac:dyDescent="0.2">
      <c r="A1270" s="53"/>
      <c r="B1270" s="56"/>
      <c r="C1270" s="96" t="s">
        <v>809</v>
      </c>
      <c r="D1270" s="96"/>
      <c r="E1270" s="96"/>
      <c r="F1270" s="96"/>
      <c r="G1270" s="96"/>
      <c r="H1270" s="96"/>
      <c r="I1270" s="42"/>
      <c r="J1270" s="53"/>
      <c r="K1270" s="40"/>
      <c r="L1270" s="42">
        <f>SUM(BA1248:BA1252)</f>
        <v>0</v>
      </c>
    </row>
    <row r="1271" spans="1:12" ht="14.25" hidden="1" x14ac:dyDescent="0.2">
      <c r="A1271" s="53"/>
      <c r="B1271" s="56"/>
      <c r="C1271" s="96" t="s">
        <v>810</v>
      </c>
      <c r="D1271" s="96"/>
      <c r="E1271" s="96"/>
      <c r="F1271" s="96"/>
      <c r="G1271" s="96"/>
      <c r="H1271" s="96"/>
      <c r="I1271" s="42"/>
      <c r="J1271" s="53"/>
      <c r="K1271" s="40"/>
      <c r="L1271" s="42">
        <f>L1273+L1274</f>
        <v>0</v>
      </c>
    </row>
    <row r="1272" spans="1:12" ht="14.25" hidden="1" x14ac:dyDescent="0.2">
      <c r="A1272" s="53"/>
      <c r="B1272" s="56"/>
      <c r="C1272" s="95" t="s">
        <v>797</v>
      </c>
      <c r="D1272" s="96"/>
      <c r="E1272" s="96"/>
      <c r="F1272" s="96"/>
      <c r="G1272" s="96"/>
      <c r="H1272" s="96"/>
      <c r="I1272" s="42"/>
      <c r="J1272" s="53"/>
      <c r="K1272" s="40"/>
      <c r="L1272" s="42"/>
    </row>
    <row r="1273" spans="1:12" ht="14.25" hidden="1" x14ac:dyDescent="0.2">
      <c r="A1273" s="53"/>
      <c r="B1273" s="56"/>
      <c r="C1273" s="96" t="s">
        <v>811</v>
      </c>
      <c r="D1273" s="96"/>
      <c r="E1273" s="96"/>
      <c r="F1273" s="96"/>
      <c r="G1273" s="96"/>
      <c r="H1273" s="96"/>
      <c r="I1273" s="42"/>
      <c r="J1273" s="53"/>
      <c r="K1273" s="40"/>
      <c r="L1273" s="42">
        <f>SUM(BK1248:BK1252)</f>
        <v>0</v>
      </c>
    </row>
    <row r="1274" spans="1:12" ht="14.25" hidden="1" x14ac:dyDescent="0.2">
      <c r="A1274" s="53"/>
      <c r="B1274" s="56"/>
      <c r="C1274" s="96" t="s">
        <v>812</v>
      </c>
      <c r="D1274" s="96"/>
      <c r="E1274" s="96"/>
      <c r="F1274" s="96"/>
      <c r="G1274" s="96"/>
      <c r="H1274" s="96"/>
      <c r="I1274" s="42"/>
      <c r="J1274" s="53"/>
      <c r="K1274" s="40"/>
      <c r="L1274" s="42">
        <f>SUM(BD1248:BD1252)</f>
        <v>0</v>
      </c>
    </row>
    <row r="1275" spans="1:12" ht="14.25" hidden="1" x14ac:dyDescent="0.2">
      <c r="A1275" s="53"/>
      <c r="B1275" s="56"/>
      <c r="C1275" s="96" t="s">
        <v>813</v>
      </c>
      <c r="D1275" s="96"/>
      <c r="E1275" s="96"/>
      <c r="F1275" s="96"/>
      <c r="G1275" s="96"/>
      <c r="H1275" s="96"/>
      <c r="I1275" s="42"/>
      <c r="J1275" s="53"/>
      <c r="K1275" s="40"/>
      <c r="L1275" s="42"/>
    </row>
    <row r="1276" spans="1:12" ht="14.25" hidden="1" x14ac:dyDescent="0.2">
      <c r="A1276" s="53"/>
      <c r="B1276" s="56"/>
      <c r="C1276" s="96" t="s">
        <v>814</v>
      </c>
      <c r="D1276" s="96"/>
      <c r="E1276" s="96"/>
      <c r="F1276" s="96"/>
      <c r="G1276" s="96"/>
      <c r="H1276" s="96"/>
      <c r="I1276" s="42"/>
      <c r="J1276" s="53"/>
      <c r="K1276" s="40"/>
      <c r="L1276" s="42">
        <f>SUM(BO1248:BO1252)</f>
        <v>0</v>
      </c>
    </row>
    <row r="1277" spans="1:12" ht="15" x14ac:dyDescent="0.2">
      <c r="A1277" s="57"/>
      <c r="B1277" s="58"/>
      <c r="C1277" s="94" t="s">
        <v>815</v>
      </c>
      <c r="D1277" s="94"/>
      <c r="E1277" s="94"/>
      <c r="F1277" s="94"/>
      <c r="G1277" s="94"/>
      <c r="H1277" s="94"/>
      <c r="I1277" s="44"/>
      <c r="J1277" s="57"/>
      <c r="K1277" s="59"/>
      <c r="L1277" s="44">
        <f>L1254+L1269+L1270+L1271+L1275+L1276</f>
        <v>5971.35</v>
      </c>
    </row>
    <row r="1278" spans="1:12" ht="14.25" x14ac:dyDescent="0.2">
      <c r="A1278" s="53"/>
      <c r="B1278" s="56"/>
      <c r="C1278" s="95" t="s">
        <v>816</v>
      </c>
      <c r="D1278" s="96"/>
      <c r="E1278" s="96"/>
      <c r="F1278" s="96"/>
      <c r="G1278" s="96"/>
      <c r="H1278" s="96"/>
      <c r="I1278" s="42"/>
      <c r="J1278" s="53"/>
      <c r="K1278" s="40"/>
      <c r="L1278" s="42"/>
    </row>
    <row r="1279" spans="1:12" ht="14.25" hidden="1" x14ac:dyDescent="0.2">
      <c r="A1279" s="53"/>
      <c r="B1279" s="56"/>
      <c r="C1279" s="96" t="s">
        <v>817</v>
      </c>
      <c r="D1279" s="96"/>
      <c r="E1279" s="96"/>
      <c r="F1279" s="96"/>
      <c r="G1279" s="96"/>
      <c r="H1279" s="96"/>
      <c r="I1279" s="42"/>
      <c r="J1279" s="53"/>
      <c r="K1279" s="40"/>
      <c r="L1279" s="42">
        <f>SUM(AX1248:AX1252)</f>
        <v>0</v>
      </c>
    </row>
    <row r="1280" spans="1:12" ht="14.25" hidden="1" x14ac:dyDescent="0.2">
      <c r="A1280" s="53"/>
      <c r="B1280" s="56"/>
      <c r="C1280" s="96" t="s">
        <v>818</v>
      </c>
      <c r="D1280" s="96"/>
      <c r="E1280" s="96"/>
      <c r="F1280" s="96"/>
      <c r="G1280" s="96"/>
      <c r="H1280" s="96"/>
      <c r="I1280" s="42"/>
      <c r="J1280" s="53"/>
      <c r="K1280" s="40"/>
      <c r="L1280" s="42">
        <f>SUM(AY1248:AY1252)</f>
        <v>0</v>
      </c>
    </row>
    <row r="1281" spans="1:82" ht="14.25" hidden="1" customHeight="1" x14ac:dyDescent="0.2">
      <c r="A1281" s="53"/>
      <c r="B1281" s="56"/>
      <c r="C1281" s="96" t="s">
        <v>819</v>
      </c>
      <c r="D1281" s="96"/>
      <c r="E1281" s="96"/>
      <c r="F1281" s="97"/>
      <c r="G1281" s="43">
        <f>Source!F465</f>
        <v>0</v>
      </c>
      <c r="H1281" s="53"/>
      <c r="I1281" s="53"/>
      <c r="J1281" s="53"/>
      <c r="K1281" s="53"/>
      <c r="L1281" s="53"/>
    </row>
    <row r="1282" spans="1:82" ht="14.25" x14ac:dyDescent="0.2">
      <c r="A1282" s="53"/>
      <c r="B1282" s="56"/>
      <c r="C1282" s="96" t="s">
        <v>820</v>
      </c>
      <c r="D1282" s="96"/>
      <c r="E1282" s="96"/>
      <c r="F1282" s="97"/>
      <c r="G1282" s="43">
        <f>Source!F466</f>
        <v>6.35</v>
      </c>
      <c r="H1282" s="53"/>
      <c r="I1282" s="53"/>
      <c r="J1282" s="53"/>
      <c r="K1282" s="53"/>
      <c r="L1282" s="53"/>
    </row>
    <row r="1285" spans="1:82" ht="16.5" x14ac:dyDescent="0.2">
      <c r="A1285" s="93" t="s">
        <v>868</v>
      </c>
      <c r="B1285" s="93"/>
      <c r="C1285" s="93"/>
      <c r="D1285" s="93"/>
      <c r="E1285" s="93"/>
      <c r="F1285" s="93"/>
      <c r="G1285" s="93"/>
      <c r="H1285" s="93"/>
      <c r="I1285" s="93"/>
      <c r="J1285" s="93"/>
      <c r="K1285" s="93"/>
      <c r="L1285" s="93"/>
    </row>
    <row r="1286" spans="1:82" ht="28.5" x14ac:dyDescent="0.2">
      <c r="A1286" s="36" t="s">
        <v>371</v>
      </c>
      <c r="B1286" s="38" t="str">
        <f>Source!F477</f>
        <v>21.2.01.01-0034</v>
      </c>
      <c r="C1286" s="38" t="str">
        <f>Source!G477</f>
        <v>Провод самонесущий изолированный СИП-2 3х70+1х70-0,6/1</v>
      </c>
      <c r="D1286" s="39" t="str">
        <f>Source!H477</f>
        <v>1000 м</v>
      </c>
      <c r="E1286" s="40">
        <f>Source!K477</f>
        <v>0.81599999999999995</v>
      </c>
      <c r="F1286" s="40"/>
      <c r="G1286" s="40">
        <f>Source!I477</f>
        <v>0.81599999999999995</v>
      </c>
      <c r="H1286" s="42">
        <f>Source!AL477</f>
        <v>194140.29</v>
      </c>
      <c r="I1286" s="41">
        <f>IF(Source!BC477&lt;&gt; 0, Source!BC477, 1)</f>
        <v>1.31</v>
      </c>
      <c r="J1286" s="42">
        <f>ROUND(H1286*I1286, 2)</f>
        <v>254323.78</v>
      </c>
      <c r="K1286" s="41"/>
      <c r="L1286" s="42">
        <f>Source!P477</f>
        <v>207528.2</v>
      </c>
    </row>
    <row r="1287" spans="1:82" x14ac:dyDescent="0.2">
      <c r="A1287" s="61"/>
      <c r="B1287" s="61"/>
      <c r="C1287" s="62" t="str">
        <f>"Объем: "&amp;Source!I477&amp;"=816/"&amp;"1000"</f>
        <v>Объем: 0,816=816/1000</v>
      </c>
      <c r="D1287" s="61"/>
      <c r="E1287" s="61"/>
      <c r="F1287" s="61"/>
      <c r="G1287" s="61"/>
      <c r="H1287" s="61"/>
      <c r="I1287" s="61"/>
      <c r="J1287" s="61"/>
      <c r="K1287" s="61"/>
      <c r="L1287" s="61"/>
    </row>
    <row r="1288" spans="1:82" ht="15" x14ac:dyDescent="0.2">
      <c r="C1288" s="91" t="s">
        <v>774</v>
      </c>
      <c r="D1288" s="91"/>
      <c r="E1288" s="91"/>
      <c r="F1288" s="91"/>
      <c r="G1288" s="91"/>
      <c r="H1288" s="91"/>
      <c r="I1288" s="92">
        <f>K1288/E1286</f>
        <v>254323.77450980394</v>
      </c>
      <c r="J1288" s="92"/>
      <c r="K1288" s="92">
        <f>L1286</f>
        <v>207528.2</v>
      </c>
      <c r="L1288" s="92"/>
      <c r="AD1288">
        <f>ROUND((Source!AT477/100)*((ROUND(ROUND(Source!AO477,2)*Source!I477, 2)+ROUND(ROUND(Source!AN477,2)*Source!I477, 2))), 2)</f>
        <v>0</v>
      </c>
      <c r="AE1288">
        <f>ROUND((Source!AU477/100)*((ROUND(ROUND(Source!AO477,2)*Source!I477, 2)+ROUND(ROUND(Source!AN477,2)*Source!I477, 2))), 2)</f>
        <v>0</v>
      </c>
      <c r="AN1288" s="50">
        <f>L1286</f>
        <v>207528.2</v>
      </c>
      <c r="AO1288">
        <f>0</f>
        <v>0</v>
      </c>
      <c r="AQ1288" t="s">
        <v>775</v>
      </c>
      <c r="AR1288">
        <f>0</f>
        <v>0</v>
      </c>
      <c r="AT1288">
        <f>0</f>
        <v>0</v>
      </c>
      <c r="AV1288" t="s">
        <v>775</v>
      </c>
      <c r="AW1288" s="50">
        <f>L1286</f>
        <v>207528.2</v>
      </c>
      <c r="AZ1288">
        <f>Source!X477</f>
        <v>0</v>
      </c>
      <c r="BA1288">
        <f>Source!Y477</f>
        <v>0</v>
      </c>
      <c r="CD1288">
        <v>2</v>
      </c>
    </row>
    <row r="1289" spans="1:82" ht="28.5" x14ac:dyDescent="0.2">
      <c r="A1289" s="36" t="s">
        <v>378</v>
      </c>
      <c r="B1289" s="38" t="str">
        <f>Source!F478</f>
        <v>21.2.01.01-0065</v>
      </c>
      <c r="C1289" s="38" t="str">
        <f>Source!G478</f>
        <v>Провод самонесущий изолированный СИП-4 4х16-0,6/1</v>
      </c>
      <c r="D1289" s="39" t="str">
        <f>Source!H478</f>
        <v>1000 м</v>
      </c>
      <c r="E1289" s="40">
        <f>Source!K478</f>
        <v>0.4078</v>
      </c>
      <c r="F1289" s="40"/>
      <c r="G1289" s="40">
        <f>Source!I478</f>
        <v>0.4078</v>
      </c>
      <c r="H1289" s="42"/>
      <c r="I1289" s="41"/>
      <c r="J1289" s="42">
        <f>Source!AL478</f>
        <v>65227.18</v>
      </c>
      <c r="K1289" s="41"/>
      <c r="L1289" s="42">
        <f>Source!P478</f>
        <v>26599.64</v>
      </c>
    </row>
    <row r="1290" spans="1:82" x14ac:dyDescent="0.2">
      <c r="A1290" s="61"/>
      <c r="B1290" s="61"/>
      <c r="C1290" s="62" t="str">
        <f>"Объем: "&amp;Source!I478&amp;"=407,8/"&amp;"1000"</f>
        <v>Объем: 0,4078=407,8/1000</v>
      </c>
      <c r="D1290" s="61"/>
      <c r="E1290" s="61"/>
      <c r="F1290" s="61"/>
      <c r="G1290" s="61"/>
      <c r="H1290" s="61"/>
      <c r="I1290" s="61"/>
      <c r="J1290" s="61"/>
      <c r="K1290" s="61"/>
      <c r="L1290" s="61"/>
    </row>
    <row r="1291" spans="1:82" ht="15" x14ac:dyDescent="0.2">
      <c r="C1291" s="91" t="s">
        <v>774</v>
      </c>
      <c r="D1291" s="91"/>
      <c r="E1291" s="91"/>
      <c r="F1291" s="91"/>
      <c r="G1291" s="91"/>
      <c r="H1291" s="91"/>
      <c r="I1291" s="92">
        <f>K1291/E1289</f>
        <v>65227.170181461501</v>
      </c>
      <c r="J1291" s="92"/>
      <c r="K1291" s="92">
        <f>L1289</f>
        <v>26599.64</v>
      </c>
      <c r="L1291" s="92"/>
      <c r="AD1291">
        <f>ROUND((Source!AT478/100)*((ROUND(ROUND(Source!AO478,2)*Source!I478, 2)+ROUND(ROUND(Source!AN478,2)*Source!I478, 2))), 2)</f>
        <v>0</v>
      </c>
      <c r="AE1291">
        <f>ROUND((Source!AU478/100)*((ROUND(ROUND(Source!AO478,2)*Source!I478, 2)+ROUND(ROUND(Source!AN478,2)*Source!I478, 2))), 2)</f>
        <v>0</v>
      </c>
      <c r="AN1291" s="50">
        <f>L1289</f>
        <v>26599.64</v>
      </c>
      <c r="AO1291">
        <f>0</f>
        <v>0</v>
      </c>
      <c r="AQ1291" t="s">
        <v>775</v>
      </c>
      <c r="AR1291">
        <f>0</f>
        <v>0</v>
      </c>
      <c r="AT1291">
        <f>0</f>
        <v>0</v>
      </c>
      <c r="AV1291" t="s">
        <v>775</v>
      </c>
      <c r="AW1291" s="50">
        <f>L1289</f>
        <v>26599.64</v>
      </c>
      <c r="AZ1291">
        <f>Source!X478</f>
        <v>0</v>
      </c>
      <c r="BA1291">
        <f>Source!Y478</f>
        <v>0</v>
      </c>
      <c r="CD1291">
        <v>2</v>
      </c>
    </row>
    <row r="1292" spans="1:82" ht="28.5" x14ac:dyDescent="0.2">
      <c r="A1292" s="36" t="s">
        <v>382</v>
      </c>
      <c r="B1292" s="38" t="str">
        <f>Source!F479</f>
        <v>21.2.01.01-0062</v>
      </c>
      <c r="C1292" s="38" t="str">
        <f>Source!G479</f>
        <v>Провод самонесущий изолированный СИП-4 2х16-0,6/1</v>
      </c>
      <c r="D1292" s="39" t="str">
        <f>Source!H479</f>
        <v>1000 м</v>
      </c>
      <c r="E1292" s="40">
        <f>Source!K479</f>
        <v>0.16300000000000001</v>
      </c>
      <c r="F1292" s="40"/>
      <c r="G1292" s="40">
        <f>Source!I479</f>
        <v>0.16300000000000001</v>
      </c>
      <c r="H1292" s="42"/>
      <c r="I1292" s="41"/>
      <c r="J1292" s="42">
        <f>Source!AL479</f>
        <v>33185.03</v>
      </c>
      <c r="K1292" s="41"/>
      <c r="L1292" s="42">
        <f>Source!P479</f>
        <v>5409.16</v>
      </c>
    </row>
    <row r="1293" spans="1:82" x14ac:dyDescent="0.2">
      <c r="A1293" s="61"/>
      <c r="B1293" s="61"/>
      <c r="C1293" s="62" t="str">
        <f>"Объем: "&amp;Source!I479&amp;"=163/"&amp;"1000"</f>
        <v>Объем: 0,163=163/1000</v>
      </c>
      <c r="D1293" s="61"/>
      <c r="E1293" s="61"/>
      <c r="F1293" s="61"/>
      <c r="G1293" s="61"/>
      <c r="H1293" s="61"/>
      <c r="I1293" s="61"/>
      <c r="J1293" s="61"/>
      <c r="K1293" s="61"/>
      <c r="L1293" s="61"/>
    </row>
    <row r="1294" spans="1:82" ht="15" x14ac:dyDescent="0.2">
      <c r="C1294" s="91" t="s">
        <v>774</v>
      </c>
      <c r="D1294" s="91"/>
      <c r="E1294" s="91"/>
      <c r="F1294" s="91"/>
      <c r="G1294" s="91"/>
      <c r="H1294" s="91"/>
      <c r="I1294" s="92">
        <f>K1294/E1292</f>
        <v>33185.030674846625</v>
      </c>
      <c r="J1294" s="92"/>
      <c r="K1294" s="92">
        <f>L1292</f>
        <v>5409.16</v>
      </c>
      <c r="L1294" s="92"/>
      <c r="AD1294">
        <f>ROUND((Source!AT479/100)*((ROUND(ROUND(Source!AO479,2)*Source!I479, 2)+ROUND(ROUND(Source!AN479,2)*Source!I479, 2))), 2)</f>
        <v>0</v>
      </c>
      <c r="AE1294">
        <f>ROUND((Source!AU479/100)*((ROUND(ROUND(Source!AO479,2)*Source!I479, 2)+ROUND(ROUND(Source!AN479,2)*Source!I479, 2))), 2)</f>
        <v>0</v>
      </c>
      <c r="AN1294" s="50">
        <f>L1292</f>
        <v>5409.16</v>
      </c>
      <c r="AO1294">
        <f>0</f>
        <v>0</v>
      </c>
      <c r="AQ1294" t="s">
        <v>775</v>
      </c>
      <c r="AR1294">
        <f>0</f>
        <v>0</v>
      </c>
      <c r="AT1294">
        <f>0</f>
        <v>0</v>
      </c>
      <c r="AV1294" t="s">
        <v>775</v>
      </c>
      <c r="AW1294" s="50">
        <f>L1292</f>
        <v>5409.16</v>
      </c>
      <c r="AZ1294">
        <f>Source!X479</f>
        <v>0</v>
      </c>
      <c r="BA1294">
        <f>Source!Y479</f>
        <v>0</v>
      </c>
      <c r="CD1294">
        <v>2</v>
      </c>
    </row>
    <row r="1295" spans="1:82" ht="28.5" x14ac:dyDescent="0.2">
      <c r="A1295" s="36" t="s">
        <v>386</v>
      </c>
      <c r="B1295" s="38" t="str">
        <f>Source!F480</f>
        <v>20.1.01.01-0003</v>
      </c>
      <c r="C1295" s="38" t="str">
        <f>Source!G480</f>
        <v>Зажимы анкерные РА 1500, без кронштейна</v>
      </c>
      <c r="D1295" s="39" t="str">
        <f>Source!H480</f>
        <v>100 ШТ</v>
      </c>
      <c r="E1295" s="40">
        <f>Source!K480</f>
        <v>0.24</v>
      </c>
      <c r="F1295" s="40"/>
      <c r="G1295" s="40">
        <f>Source!I480</f>
        <v>0.24</v>
      </c>
      <c r="H1295" s="42">
        <f>Source!AL480</f>
        <v>22754.38</v>
      </c>
      <c r="I1295" s="41">
        <f>IF(Source!BC480&lt;&gt; 0, Source!BC480, 1)</f>
        <v>1.04</v>
      </c>
      <c r="J1295" s="42">
        <f>ROUND(H1295*I1295, 2)</f>
        <v>23664.560000000001</v>
      </c>
      <c r="K1295" s="41"/>
      <c r="L1295" s="42">
        <f>Source!P480</f>
        <v>5679.49</v>
      </c>
    </row>
    <row r="1296" spans="1:82" x14ac:dyDescent="0.2">
      <c r="A1296" s="61"/>
      <c r="B1296" s="61"/>
      <c r="C1296" s="62" t="str">
        <f>"Объем: "&amp;Source!I480&amp;"=24/"&amp;"100"</f>
        <v>Объем: 0,24=24/100</v>
      </c>
      <c r="D1296" s="61"/>
      <c r="E1296" s="61"/>
      <c r="F1296" s="61"/>
      <c r="G1296" s="61"/>
      <c r="H1296" s="61"/>
      <c r="I1296" s="61"/>
      <c r="J1296" s="61"/>
      <c r="K1296" s="61"/>
      <c r="L1296" s="61"/>
    </row>
    <row r="1297" spans="1:82" ht="15" x14ac:dyDescent="0.2">
      <c r="C1297" s="91" t="s">
        <v>774</v>
      </c>
      <c r="D1297" s="91"/>
      <c r="E1297" s="91"/>
      <c r="F1297" s="91"/>
      <c r="G1297" s="91"/>
      <c r="H1297" s="91"/>
      <c r="I1297" s="92">
        <f>K1297/E1295</f>
        <v>23664.541666666668</v>
      </c>
      <c r="J1297" s="92"/>
      <c r="K1297" s="92">
        <f>L1295</f>
        <v>5679.49</v>
      </c>
      <c r="L1297" s="92"/>
      <c r="AD1297">
        <f>ROUND((Source!AT480/100)*((ROUND(ROUND(Source!AO480,2)*Source!I480, 2)+ROUND(ROUND(Source!AN480,2)*Source!I480, 2))), 2)</f>
        <v>0</v>
      </c>
      <c r="AE1297">
        <f>ROUND((Source!AU480/100)*((ROUND(ROUND(Source!AO480,2)*Source!I480, 2)+ROUND(ROUND(Source!AN480,2)*Source!I480, 2))), 2)</f>
        <v>0</v>
      </c>
      <c r="AN1297" s="50">
        <f>L1295</f>
        <v>5679.49</v>
      </c>
      <c r="AO1297">
        <f>0</f>
        <v>0</v>
      </c>
      <c r="AQ1297" t="s">
        <v>775</v>
      </c>
      <c r="AR1297">
        <f>0</f>
        <v>0</v>
      </c>
      <c r="AT1297">
        <f>0</f>
        <v>0</v>
      </c>
      <c r="AV1297" t="s">
        <v>775</v>
      </c>
      <c r="AW1297" s="50">
        <f>L1295</f>
        <v>5679.49</v>
      </c>
      <c r="AZ1297">
        <f>Source!X480</f>
        <v>0</v>
      </c>
      <c r="BA1297">
        <f>Source!Y480</f>
        <v>0</v>
      </c>
      <c r="CD1297">
        <v>2</v>
      </c>
    </row>
    <row r="1298" spans="1:82" ht="57" x14ac:dyDescent="0.2">
      <c r="A1298" s="36" t="s">
        <v>390</v>
      </c>
      <c r="B1298" s="38" t="str">
        <f>Source!F481</f>
        <v>25.2.02.11-0021</v>
      </c>
      <c r="C1298" s="38" t="str">
        <f>Source!G481</f>
        <v>Лента крепления из нержавеющей стали в пластмассовой коробке с кабельной бухтой, ширина 20 мм, толщина 0,7 мм, длина 50 м</v>
      </c>
      <c r="D1298" s="39" t="str">
        <f>Source!H481</f>
        <v>ШТ</v>
      </c>
      <c r="E1298" s="40">
        <f>Source!K481</f>
        <v>3.68</v>
      </c>
      <c r="F1298" s="40"/>
      <c r="G1298" s="40">
        <f>Source!I481</f>
        <v>3.68</v>
      </c>
      <c r="H1298" s="42">
        <f>Source!AL481</f>
        <v>4136.76</v>
      </c>
      <c r="I1298" s="41">
        <f>IF(Source!BC481&lt;&gt; 0, Source!BC481, 1)</f>
        <v>1.41</v>
      </c>
      <c r="J1298" s="42">
        <f>ROUND(H1298*I1298, 2)</f>
        <v>5832.83</v>
      </c>
      <c r="K1298" s="41"/>
      <c r="L1298" s="42">
        <f>Source!P481</f>
        <v>21464.81</v>
      </c>
    </row>
    <row r="1299" spans="1:82" x14ac:dyDescent="0.2">
      <c r="A1299" s="61"/>
      <c r="B1299" s="61"/>
      <c r="C1299" s="62" t="str">
        <f>"Объем: "&amp;Source!I481&amp;"=184/"&amp;"50"</f>
        <v>Объем: 3,68=184/50</v>
      </c>
      <c r="D1299" s="61"/>
      <c r="E1299" s="61"/>
      <c r="F1299" s="61"/>
      <c r="G1299" s="61"/>
      <c r="H1299" s="61"/>
      <c r="I1299" s="61"/>
      <c r="J1299" s="61"/>
      <c r="K1299" s="61"/>
      <c r="L1299" s="61"/>
    </row>
    <row r="1300" spans="1:82" ht="15" x14ac:dyDescent="0.2">
      <c r="C1300" s="91" t="s">
        <v>774</v>
      </c>
      <c r="D1300" s="91"/>
      <c r="E1300" s="91"/>
      <c r="F1300" s="91"/>
      <c r="G1300" s="91"/>
      <c r="H1300" s="91"/>
      <c r="I1300" s="92">
        <f>K1300/E1298</f>
        <v>5832.828804347826</v>
      </c>
      <c r="J1300" s="92"/>
      <c r="K1300" s="92">
        <f>L1298</f>
        <v>21464.81</v>
      </c>
      <c r="L1300" s="92"/>
      <c r="AD1300">
        <f>ROUND((Source!AT481/100)*((ROUND(ROUND(Source!AO481,2)*Source!I481, 2)+ROUND(ROUND(Source!AN481,2)*Source!I481, 2))), 2)</f>
        <v>0</v>
      </c>
      <c r="AE1300">
        <f>ROUND((Source!AU481/100)*((ROUND(ROUND(Source!AO481,2)*Source!I481, 2)+ROUND(ROUND(Source!AN481,2)*Source!I481, 2))), 2)</f>
        <v>0</v>
      </c>
      <c r="AN1300" s="50">
        <f>L1298</f>
        <v>21464.81</v>
      </c>
      <c r="AO1300">
        <f>0</f>
        <v>0</v>
      </c>
      <c r="AQ1300" t="s">
        <v>775</v>
      </c>
      <c r="AR1300">
        <f>0</f>
        <v>0</v>
      </c>
      <c r="AT1300">
        <f>0</f>
        <v>0</v>
      </c>
      <c r="AV1300" t="s">
        <v>775</v>
      </c>
      <c r="AW1300" s="50">
        <f>L1298</f>
        <v>21464.81</v>
      </c>
      <c r="AZ1300">
        <f>Source!X481</f>
        <v>0</v>
      </c>
      <c r="BA1300">
        <f>Source!Y481</f>
        <v>0</v>
      </c>
      <c r="CD1300">
        <v>1</v>
      </c>
    </row>
    <row r="1301" spans="1:82" ht="14.25" x14ac:dyDescent="0.2">
      <c r="A1301" s="36" t="s">
        <v>397</v>
      </c>
      <c r="B1301" s="38" t="str">
        <f>Source!F482</f>
        <v>22.2.01.04-0017</v>
      </c>
      <c r="C1301" s="38" t="str">
        <f>Source!G482</f>
        <v>Изоляторы линейные штыревые ТФ-20</v>
      </c>
      <c r="D1301" s="39" t="str">
        <f>Source!H482</f>
        <v>100 ШТ</v>
      </c>
      <c r="E1301" s="40">
        <f>Source!K482</f>
        <v>0.54</v>
      </c>
      <c r="F1301" s="40"/>
      <c r="G1301" s="40">
        <f>Source!I482</f>
        <v>0.54</v>
      </c>
      <c r="H1301" s="42">
        <f>Source!AL482</f>
        <v>9455.36</v>
      </c>
      <c r="I1301" s="41">
        <f>IF(Source!BC482&lt;&gt; 0, Source!BC482, 1)</f>
        <v>0.93</v>
      </c>
      <c r="J1301" s="42">
        <f>ROUND(H1301*I1301, 2)</f>
        <v>8793.48</v>
      </c>
      <c r="K1301" s="41"/>
      <c r="L1301" s="42">
        <f>Source!P482</f>
        <v>4748.4799999999996</v>
      </c>
    </row>
    <row r="1302" spans="1:82" x14ac:dyDescent="0.2">
      <c r="A1302" s="61"/>
      <c r="B1302" s="61"/>
      <c r="C1302" s="62" t="str">
        <f>"Объем: "&amp;Source!I482&amp;"=54/"&amp;"100"</f>
        <v>Объем: 0,54=54/100</v>
      </c>
      <c r="D1302" s="61"/>
      <c r="E1302" s="61"/>
      <c r="F1302" s="61"/>
      <c r="G1302" s="61"/>
      <c r="H1302" s="61"/>
      <c r="I1302" s="61"/>
      <c r="J1302" s="61"/>
      <c r="K1302" s="61"/>
      <c r="L1302" s="61"/>
    </row>
    <row r="1303" spans="1:82" ht="15" x14ac:dyDescent="0.2">
      <c r="C1303" s="91" t="s">
        <v>774</v>
      </c>
      <c r="D1303" s="91"/>
      <c r="E1303" s="91"/>
      <c r="F1303" s="91"/>
      <c r="G1303" s="91"/>
      <c r="H1303" s="91"/>
      <c r="I1303" s="92">
        <f>K1303/E1301</f>
        <v>8793.4814814814799</v>
      </c>
      <c r="J1303" s="92"/>
      <c r="K1303" s="92">
        <f>L1301</f>
        <v>4748.4799999999996</v>
      </c>
      <c r="L1303" s="92"/>
      <c r="AD1303">
        <f>ROUND((Source!AT482/100)*((ROUND(ROUND(Source!AO482,2)*Source!I482, 2)+ROUND(ROUND(Source!AN482,2)*Source!I482, 2))), 2)</f>
        <v>0</v>
      </c>
      <c r="AE1303">
        <f>ROUND((Source!AU482/100)*((ROUND(ROUND(Source!AO482,2)*Source!I482, 2)+ROUND(ROUND(Source!AN482,2)*Source!I482, 2))), 2)</f>
        <v>0</v>
      </c>
      <c r="AN1303" s="50">
        <f>L1301</f>
        <v>4748.4799999999996</v>
      </c>
      <c r="AO1303">
        <f>0</f>
        <v>0</v>
      </c>
      <c r="AQ1303" t="s">
        <v>775</v>
      </c>
      <c r="AR1303">
        <f>0</f>
        <v>0</v>
      </c>
      <c r="AT1303">
        <f>0</f>
        <v>0</v>
      </c>
      <c r="AV1303" t="s">
        <v>775</v>
      </c>
      <c r="AW1303" s="50">
        <f>L1301</f>
        <v>4748.4799999999996</v>
      </c>
      <c r="AZ1303">
        <f>Source!X482</f>
        <v>0</v>
      </c>
      <c r="BA1303">
        <f>Source!Y482</f>
        <v>0</v>
      </c>
      <c r="CD1303">
        <v>2</v>
      </c>
    </row>
    <row r="1305" spans="1:82" ht="15" x14ac:dyDescent="0.2">
      <c r="A1305" s="57"/>
      <c r="B1305" s="58"/>
      <c r="C1305" s="94" t="s">
        <v>796</v>
      </c>
      <c r="D1305" s="94"/>
      <c r="E1305" s="94"/>
      <c r="F1305" s="94"/>
      <c r="G1305" s="94"/>
      <c r="H1305" s="94"/>
      <c r="I1305" s="44"/>
      <c r="J1305" s="57"/>
      <c r="K1305" s="59"/>
      <c r="L1305" s="44">
        <f>L1307+L1308+L1314+L1318</f>
        <v>271429.78000000003</v>
      </c>
    </row>
    <row r="1306" spans="1:82" ht="14.25" x14ac:dyDescent="0.2">
      <c r="A1306" s="53"/>
      <c r="B1306" s="56"/>
      <c r="C1306" s="95" t="s">
        <v>797</v>
      </c>
      <c r="D1306" s="96"/>
      <c r="E1306" s="96"/>
      <c r="F1306" s="96"/>
      <c r="G1306" s="96"/>
      <c r="H1306" s="96"/>
      <c r="I1306" s="42"/>
      <c r="J1306" s="53"/>
      <c r="K1306" s="40"/>
      <c r="L1306" s="42"/>
    </row>
    <row r="1307" spans="1:82" ht="14.25" hidden="1" x14ac:dyDescent="0.2">
      <c r="A1307" s="53"/>
      <c r="B1307" s="56"/>
      <c r="C1307" s="96" t="s">
        <v>798</v>
      </c>
      <c r="D1307" s="96"/>
      <c r="E1307" s="96"/>
      <c r="F1307" s="96"/>
      <c r="G1307" s="96"/>
      <c r="H1307" s="96"/>
      <c r="I1307" s="42"/>
      <c r="J1307" s="53"/>
      <c r="K1307" s="40"/>
      <c r="L1307" s="42">
        <f>SUM(AR1285:AR1303)</f>
        <v>0</v>
      </c>
    </row>
    <row r="1308" spans="1:82" ht="14.25" hidden="1" x14ac:dyDescent="0.2">
      <c r="A1308" s="53"/>
      <c r="B1308" s="56"/>
      <c r="C1308" s="96" t="s">
        <v>799</v>
      </c>
      <c r="D1308" s="96"/>
      <c r="E1308" s="96"/>
      <c r="F1308" s="96"/>
      <c r="G1308" s="96"/>
      <c r="H1308" s="96"/>
      <c r="I1308" s="42"/>
      <c r="J1308" s="53"/>
      <c r="K1308" s="40"/>
      <c r="L1308" s="42">
        <f>L1310+L1313+L1312</f>
        <v>0</v>
      </c>
    </row>
    <row r="1309" spans="1:82" ht="14.25" hidden="1" x14ac:dyDescent="0.2">
      <c r="A1309" s="53"/>
      <c r="B1309" s="56"/>
      <c r="C1309" s="95" t="s">
        <v>800</v>
      </c>
      <c r="D1309" s="96"/>
      <c r="E1309" s="96"/>
      <c r="F1309" s="96"/>
      <c r="G1309" s="96"/>
      <c r="H1309" s="96"/>
      <c r="I1309" s="42"/>
      <c r="J1309" s="53"/>
      <c r="K1309" s="40"/>
      <c r="L1309" s="42"/>
    </row>
    <row r="1310" spans="1:82" ht="14.25" hidden="1" x14ac:dyDescent="0.2">
      <c r="A1310" s="53"/>
      <c r="B1310" s="56"/>
      <c r="C1310" s="96" t="s">
        <v>799</v>
      </c>
      <c r="D1310" s="96"/>
      <c r="E1310" s="96"/>
      <c r="F1310" s="96"/>
      <c r="G1310" s="96"/>
      <c r="H1310" s="96"/>
      <c r="I1310" s="42"/>
      <c r="J1310" s="53"/>
      <c r="K1310" s="40"/>
      <c r="L1310" s="42">
        <f>SUM(AO1285:AO1303)</f>
        <v>0</v>
      </c>
    </row>
    <row r="1311" spans="1:82" ht="14.25" hidden="1" x14ac:dyDescent="0.2">
      <c r="A1311" s="53"/>
      <c r="B1311" s="56"/>
      <c r="C1311" s="95" t="s">
        <v>801</v>
      </c>
      <c r="D1311" s="96"/>
      <c r="E1311" s="96"/>
      <c r="F1311" s="96"/>
      <c r="G1311" s="96"/>
      <c r="H1311" s="96"/>
      <c r="I1311" s="42"/>
      <c r="J1311" s="53"/>
      <c r="K1311" s="40"/>
      <c r="L1311" s="42"/>
    </row>
    <row r="1312" spans="1:82" ht="14.25" hidden="1" x14ac:dyDescent="0.2">
      <c r="A1312" s="53"/>
      <c r="B1312" s="56"/>
      <c r="C1312" s="96" t="s">
        <v>821</v>
      </c>
      <c r="D1312" s="96"/>
      <c r="E1312" s="96"/>
      <c r="F1312" s="96"/>
      <c r="G1312" s="96"/>
      <c r="H1312" s="96"/>
      <c r="I1312" s="42"/>
      <c r="J1312" s="53"/>
      <c r="K1312" s="40"/>
      <c r="L1312" s="42">
        <f>SUM(AT1285:AT1303)</f>
        <v>0</v>
      </c>
    </row>
    <row r="1313" spans="1:12" ht="14.25" hidden="1" x14ac:dyDescent="0.2">
      <c r="A1313" s="53"/>
      <c r="B1313" s="56"/>
      <c r="C1313" s="96" t="s">
        <v>802</v>
      </c>
      <c r="D1313" s="96"/>
      <c r="E1313" s="96"/>
      <c r="F1313" s="96"/>
      <c r="G1313" s="96"/>
      <c r="H1313" s="96"/>
      <c r="I1313" s="42"/>
      <c r="J1313" s="53"/>
      <c r="K1313" s="40"/>
      <c r="L1313" s="42">
        <f>SUM(AV1285:AV1303)</f>
        <v>0</v>
      </c>
    </row>
    <row r="1314" spans="1:12" ht="14.25" x14ac:dyDescent="0.2">
      <c r="A1314" s="53"/>
      <c r="B1314" s="56"/>
      <c r="C1314" s="96" t="s">
        <v>803</v>
      </c>
      <c r="D1314" s="96"/>
      <c r="E1314" s="96"/>
      <c r="F1314" s="96"/>
      <c r="G1314" s="96"/>
      <c r="H1314" s="96"/>
      <c r="I1314" s="42"/>
      <c r="J1314" s="53"/>
      <c r="K1314" s="40"/>
      <c r="L1314" s="42">
        <f>L1316+L1317</f>
        <v>271429.78000000003</v>
      </c>
    </row>
    <row r="1315" spans="1:12" ht="14.25" x14ac:dyDescent="0.2">
      <c r="A1315" s="53"/>
      <c r="B1315" s="56"/>
      <c r="C1315" s="95" t="s">
        <v>800</v>
      </c>
      <c r="D1315" s="96"/>
      <c r="E1315" s="96"/>
      <c r="F1315" s="96"/>
      <c r="G1315" s="96"/>
      <c r="H1315" s="96"/>
      <c r="I1315" s="42"/>
      <c r="J1315" s="53"/>
      <c r="K1315" s="40"/>
      <c r="L1315" s="42"/>
    </row>
    <row r="1316" spans="1:12" ht="14.25" x14ac:dyDescent="0.2">
      <c r="A1316" s="53"/>
      <c r="B1316" s="56"/>
      <c r="C1316" s="96" t="s">
        <v>804</v>
      </c>
      <c r="D1316" s="96"/>
      <c r="E1316" s="96"/>
      <c r="F1316" s="96"/>
      <c r="G1316" s="96"/>
      <c r="H1316" s="96"/>
      <c r="I1316" s="42"/>
      <c r="J1316" s="53"/>
      <c r="K1316" s="40"/>
      <c r="L1316" s="42">
        <f>SUM(AW1285:AW1303)-SUM(BK1285:BK1303)</f>
        <v>271429.78000000003</v>
      </c>
    </row>
    <row r="1317" spans="1:12" ht="14.25" hidden="1" x14ac:dyDescent="0.2">
      <c r="A1317" s="53"/>
      <c r="B1317" s="56"/>
      <c r="C1317" s="96" t="s">
        <v>805</v>
      </c>
      <c r="D1317" s="96"/>
      <c r="E1317" s="96"/>
      <c r="F1317" s="96"/>
      <c r="G1317" s="96"/>
      <c r="H1317" s="96"/>
      <c r="I1317" s="42"/>
      <c r="J1317" s="53"/>
      <c r="K1317" s="40"/>
      <c r="L1317" s="42">
        <f>SUM(BC1285:BC1303)</f>
        <v>0</v>
      </c>
    </row>
    <row r="1318" spans="1:12" ht="14.25" hidden="1" x14ac:dyDescent="0.2">
      <c r="A1318" s="53"/>
      <c r="B1318" s="56"/>
      <c r="C1318" s="96" t="s">
        <v>806</v>
      </c>
      <c r="D1318" s="96"/>
      <c r="E1318" s="96"/>
      <c r="F1318" s="96"/>
      <c r="G1318" s="96"/>
      <c r="H1318" s="96"/>
      <c r="I1318" s="42"/>
      <c r="J1318" s="53"/>
      <c r="K1318" s="40"/>
      <c r="L1318" s="42">
        <f>SUM(BB1285:BB1303)</f>
        <v>0</v>
      </c>
    </row>
    <row r="1319" spans="1:12" ht="14.25" hidden="1" x14ac:dyDescent="0.2">
      <c r="A1319" s="53"/>
      <c r="B1319" s="56"/>
      <c r="C1319" s="96" t="s">
        <v>807</v>
      </c>
      <c r="D1319" s="96"/>
      <c r="E1319" s="96"/>
      <c r="F1319" s="96"/>
      <c r="G1319" s="96"/>
      <c r="H1319" s="96"/>
      <c r="I1319" s="42"/>
      <c r="J1319" s="53"/>
      <c r="K1319" s="40"/>
      <c r="L1319" s="42">
        <f>SUM(AR1285:AR1303)+SUM(AT1285:AT1303)+SUM(AV1285:AV1303)</f>
        <v>0</v>
      </c>
    </row>
    <row r="1320" spans="1:12" ht="14.25" hidden="1" x14ac:dyDescent="0.2">
      <c r="A1320" s="53"/>
      <c r="B1320" s="56"/>
      <c r="C1320" s="96" t="s">
        <v>808</v>
      </c>
      <c r="D1320" s="96"/>
      <c r="E1320" s="96"/>
      <c r="F1320" s="96"/>
      <c r="G1320" s="96"/>
      <c r="H1320" s="96"/>
      <c r="I1320" s="42"/>
      <c r="J1320" s="53"/>
      <c r="K1320" s="40"/>
      <c r="L1320" s="42">
        <f>SUM(AZ1285:AZ1303)</f>
        <v>0</v>
      </c>
    </row>
    <row r="1321" spans="1:12" ht="14.25" hidden="1" x14ac:dyDescent="0.2">
      <c r="A1321" s="53"/>
      <c r="B1321" s="56"/>
      <c r="C1321" s="96" t="s">
        <v>809</v>
      </c>
      <c r="D1321" s="96"/>
      <c r="E1321" s="96"/>
      <c r="F1321" s="96"/>
      <c r="G1321" s="96"/>
      <c r="H1321" s="96"/>
      <c r="I1321" s="42"/>
      <c r="J1321" s="53"/>
      <c r="K1321" s="40"/>
      <c r="L1321" s="42">
        <f>SUM(BA1285:BA1303)</f>
        <v>0</v>
      </c>
    </row>
    <row r="1322" spans="1:12" ht="14.25" hidden="1" x14ac:dyDescent="0.2">
      <c r="A1322" s="53"/>
      <c r="B1322" s="56"/>
      <c r="C1322" s="96" t="s">
        <v>810</v>
      </c>
      <c r="D1322" s="96"/>
      <c r="E1322" s="96"/>
      <c r="F1322" s="96"/>
      <c r="G1322" s="96"/>
      <c r="H1322" s="96"/>
      <c r="I1322" s="42"/>
      <c r="J1322" s="53"/>
      <c r="K1322" s="40"/>
      <c r="L1322" s="42">
        <f>L1324+L1325</f>
        <v>0</v>
      </c>
    </row>
    <row r="1323" spans="1:12" ht="14.25" hidden="1" x14ac:dyDescent="0.2">
      <c r="A1323" s="53"/>
      <c r="B1323" s="56"/>
      <c r="C1323" s="95" t="s">
        <v>797</v>
      </c>
      <c r="D1323" s="96"/>
      <c r="E1323" s="96"/>
      <c r="F1323" s="96"/>
      <c r="G1323" s="96"/>
      <c r="H1323" s="96"/>
      <c r="I1323" s="42"/>
      <c r="J1323" s="53"/>
      <c r="K1323" s="40"/>
      <c r="L1323" s="42"/>
    </row>
    <row r="1324" spans="1:12" ht="14.25" hidden="1" x14ac:dyDescent="0.2">
      <c r="A1324" s="53"/>
      <c r="B1324" s="56"/>
      <c r="C1324" s="96" t="s">
        <v>811</v>
      </c>
      <c r="D1324" s="96"/>
      <c r="E1324" s="96"/>
      <c r="F1324" s="96"/>
      <c r="G1324" s="96"/>
      <c r="H1324" s="96"/>
      <c r="I1324" s="42"/>
      <c r="J1324" s="53"/>
      <c r="K1324" s="40"/>
      <c r="L1324" s="42">
        <f>SUM(BK1285:BK1303)</f>
        <v>0</v>
      </c>
    </row>
    <row r="1325" spans="1:12" ht="14.25" hidden="1" x14ac:dyDescent="0.2">
      <c r="A1325" s="53"/>
      <c r="B1325" s="56"/>
      <c r="C1325" s="96" t="s">
        <v>812</v>
      </c>
      <c r="D1325" s="96"/>
      <c r="E1325" s="96"/>
      <c r="F1325" s="96"/>
      <c r="G1325" s="96"/>
      <c r="H1325" s="96"/>
      <c r="I1325" s="42"/>
      <c r="J1325" s="53"/>
      <c r="K1325" s="40"/>
      <c r="L1325" s="42">
        <f>SUM(BD1285:BD1303)</f>
        <v>0</v>
      </c>
    </row>
    <row r="1326" spans="1:12" ht="14.25" hidden="1" x14ac:dyDescent="0.2">
      <c r="A1326" s="53"/>
      <c r="B1326" s="56"/>
      <c r="C1326" s="96" t="s">
        <v>813</v>
      </c>
      <c r="D1326" s="96"/>
      <c r="E1326" s="96"/>
      <c r="F1326" s="96"/>
      <c r="G1326" s="96"/>
      <c r="H1326" s="96"/>
      <c r="I1326" s="42"/>
      <c r="J1326" s="53"/>
      <c r="K1326" s="40"/>
      <c r="L1326" s="42"/>
    </row>
    <row r="1327" spans="1:12" ht="14.25" hidden="1" x14ac:dyDescent="0.2">
      <c r="A1327" s="53"/>
      <c r="B1327" s="56"/>
      <c r="C1327" s="96" t="s">
        <v>814</v>
      </c>
      <c r="D1327" s="96"/>
      <c r="E1327" s="96"/>
      <c r="F1327" s="96"/>
      <c r="G1327" s="96"/>
      <c r="H1327" s="96"/>
      <c r="I1327" s="42"/>
      <c r="J1327" s="53"/>
      <c r="K1327" s="40"/>
      <c r="L1327" s="42">
        <f>SUM(BO1285:BO1303)</f>
        <v>0</v>
      </c>
    </row>
    <row r="1328" spans="1:12" ht="15" x14ac:dyDescent="0.2">
      <c r="A1328" s="57"/>
      <c r="B1328" s="58"/>
      <c r="C1328" s="94" t="s">
        <v>815</v>
      </c>
      <c r="D1328" s="94"/>
      <c r="E1328" s="94"/>
      <c r="F1328" s="94"/>
      <c r="G1328" s="94"/>
      <c r="H1328" s="94"/>
      <c r="I1328" s="44"/>
      <c r="J1328" s="57"/>
      <c r="K1328" s="59"/>
      <c r="L1328" s="44">
        <f>L1305+L1320+L1321+L1322+L1326+L1327</f>
        <v>271429.78000000003</v>
      </c>
    </row>
    <row r="1329" spans="1:82" ht="14.25" hidden="1" x14ac:dyDescent="0.2">
      <c r="A1329" s="53"/>
      <c r="B1329" s="56"/>
      <c r="C1329" s="95" t="s">
        <v>816</v>
      </c>
      <c r="D1329" s="96"/>
      <c r="E1329" s="96"/>
      <c r="F1329" s="96"/>
      <c r="G1329" s="96"/>
      <c r="H1329" s="96"/>
      <c r="I1329" s="42"/>
      <c r="J1329" s="53"/>
      <c r="K1329" s="40"/>
      <c r="L1329" s="42"/>
    </row>
    <row r="1330" spans="1:82" ht="14.25" hidden="1" x14ac:dyDescent="0.2">
      <c r="A1330" s="53"/>
      <c r="B1330" s="56"/>
      <c r="C1330" s="96" t="s">
        <v>817</v>
      </c>
      <c r="D1330" s="96"/>
      <c r="E1330" s="96"/>
      <c r="F1330" s="96"/>
      <c r="G1330" s="96"/>
      <c r="H1330" s="96"/>
      <c r="I1330" s="42"/>
      <c r="J1330" s="53"/>
      <c r="K1330" s="40"/>
      <c r="L1330" s="42">
        <f>SUM(AX1285:AX1303)</f>
        <v>0</v>
      </c>
    </row>
    <row r="1331" spans="1:82" ht="14.25" hidden="1" x14ac:dyDescent="0.2">
      <c r="A1331" s="53"/>
      <c r="B1331" s="56"/>
      <c r="C1331" s="96" t="s">
        <v>818</v>
      </c>
      <c r="D1331" s="96"/>
      <c r="E1331" s="96"/>
      <c r="F1331" s="96"/>
      <c r="G1331" s="96"/>
      <c r="H1331" s="96"/>
      <c r="I1331" s="42"/>
      <c r="J1331" s="53"/>
      <c r="K1331" s="40"/>
      <c r="L1331" s="42">
        <f>SUM(AY1285:AY1303)</f>
        <v>0</v>
      </c>
    </row>
    <row r="1332" spans="1:82" ht="14.25" hidden="1" customHeight="1" x14ac:dyDescent="0.2">
      <c r="A1332" s="53"/>
      <c r="B1332" s="56"/>
      <c r="C1332" s="96" t="s">
        <v>819</v>
      </c>
      <c r="D1332" s="96"/>
      <c r="E1332" s="96"/>
      <c r="F1332" s="97"/>
      <c r="G1332" s="43">
        <f>Source!F506</f>
        <v>0</v>
      </c>
      <c r="H1332" s="53"/>
      <c r="I1332" s="53"/>
      <c r="J1332" s="53"/>
      <c r="K1332" s="53"/>
      <c r="L1332" s="53"/>
    </row>
    <row r="1333" spans="1:82" ht="14.25" hidden="1" customHeight="1" x14ac:dyDescent="0.2">
      <c r="A1333" s="53"/>
      <c r="B1333" s="56"/>
      <c r="C1333" s="96" t="s">
        <v>820</v>
      </c>
      <c r="D1333" s="96"/>
      <c r="E1333" s="96"/>
      <c r="F1333" s="97"/>
      <c r="G1333" s="43">
        <f>Source!F507</f>
        <v>0</v>
      </c>
      <c r="H1333" s="53"/>
      <c r="I1333" s="53"/>
      <c r="J1333" s="53"/>
      <c r="K1333" s="53"/>
      <c r="L1333" s="53"/>
    </row>
    <row r="1336" spans="1:82" ht="16.5" x14ac:dyDescent="0.2">
      <c r="A1336" s="93" t="s">
        <v>869</v>
      </c>
      <c r="B1336" s="93"/>
      <c r="C1336" s="93"/>
      <c r="D1336" s="93"/>
      <c r="E1336" s="93"/>
      <c r="F1336" s="93"/>
      <c r="G1336" s="93"/>
      <c r="H1336" s="93"/>
      <c r="I1336" s="93"/>
      <c r="J1336" s="93"/>
      <c r="K1336" s="93"/>
      <c r="L1336" s="93"/>
    </row>
    <row r="1337" spans="1:82" ht="28.5" x14ac:dyDescent="0.2">
      <c r="A1337" s="60" t="s">
        <v>402</v>
      </c>
      <c r="B1337" s="45" t="str">
        <f>Source!F518</f>
        <v>анализ рынка</v>
      </c>
      <c r="C1337" s="45" t="s">
        <v>870</v>
      </c>
      <c r="D1337" s="46" t="str">
        <f>Source!H518</f>
        <v>ШТ</v>
      </c>
      <c r="E1337" s="47">
        <f>Source!K518</f>
        <v>23</v>
      </c>
      <c r="F1337" s="47"/>
      <c r="G1337" s="47">
        <f>Source!I518</f>
        <v>23</v>
      </c>
      <c r="H1337" s="48"/>
      <c r="I1337" s="49"/>
      <c r="J1337" s="48">
        <f>Source!AL518</f>
        <v>347.82</v>
      </c>
      <c r="K1337" s="49"/>
      <c r="L1337" s="48">
        <f>Source!HG518</f>
        <v>7999.86</v>
      </c>
    </row>
    <row r="1338" spans="1:82" ht="15" x14ac:dyDescent="0.2">
      <c r="C1338" s="91" t="s">
        <v>774</v>
      </c>
      <c r="D1338" s="91"/>
      <c r="E1338" s="91"/>
      <c r="F1338" s="91"/>
      <c r="G1338" s="91"/>
      <c r="H1338" s="91"/>
      <c r="I1338" s="92">
        <f>K1338/E1337</f>
        <v>347.82</v>
      </c>
      <c r="J1338" s="92"/>
      <c r="K1338" s="92">
        <f>L1337</f>
        <v>7999.86</v>
      </c>
      <c r="L1338" s="92"/>
      <c r="AD1338">
        <f>ROUND((Source!AT518/100)*((ROUND(ROUND(Source!AO518,2)*Source!I518, 2)+ROUND(ROUND(Source!AN518,2)*Source!I518, 2))), 2)</f>
        <v>0</v>
      </c>
      <c r="AE1338">
        <f>ROUND((Source!AU518/100)*((ROUND(ROUND(Source!AO518,2)*Source!I518, 2)+ROUND(ROUND(Source!AN518,2)*Source!I518, 2))), 2)</f>
        <v>0</v>
      </c>
      <c r="AN1338" s="50">
        <f>L1337</f>
        <v>7999.86</v>
      </c>
      <c r="AO1338">
        <f>0</f>
        <v>0</v>
      </c>
      <c r="AQ1338" t="s">
        <v>775</v>
      </c>
      <c r="AR1338">
        <f>0</f>
        <v>0</v>
      </c>
      <c r="AT1338">
        <f>0</f>
        <v>0</v>
      </c>
      <c r="AV1338" t="s">
        <v>775</v>
      </c>
      <c r="AW1338" s="50">
        <f>L1337</f>
        <v>7999.86</v>
      </c>
      <c r="AX1338" s="50">
        <f>L1337</f>
        <v>7999.86</v>
      </c>
      <c r="AZ1338">
        <f>Source!X518</f>
        <v>0</v>
      </c>
      <c r="BA1338">
        <f>Source!Y518</f>
        <v>0</v>
      </c>
      <c r="CD1338">
        <v>1</v>
      </c>
    </row>
    <row r="1339" spans="1:82" ht="57" x14ac:dyDescent="0.2">
      <c r="A1339" s="60" t="s">
        <v>409</v>
      </c>
      <c r="B1339" s="45" t="str">
        <f>Source!F519</f>
        <v>анализ рынка</v>
      </c>
      <c r="C1339" s="45" t="s">
        <v>871</v>
      </c>
      <c r="D1339" s="46" t="str">
        <f>Source!H519</f>
        <v>ШТ</v>
      </c>
      <c r="E1339" s="47">
        <f>Source!K519</f>
        <v>23</v>
      </c>
      <c r="F1339" s="47"/>
      <c r="G1339" s="47">
        <f>Source!I519</f>
        <v>23</v>
      </c>
      <c r="H1339" s="48"/>
      <c r="I1339" s="49"/>
      <c r="J1339" s="48">
        <f>Source!AL519</f>
        <v>221.34</v>
      </c>
      <c r="K1339" s="49"/>
      <c r="L1339" s="48">
        <f>Source!HG519</f>
        <v>5090.82</v>
      </c>
    </row>
    <row r="1340" spans="1:82" ht="15" x14ac:dyDescent="0.2">
      <c r="C1340" s="91" t="s">
        <v>774</v>
      </c>
      <c r="D1340" s="91"/>
      <c r="E1340" s="91"/>
      <c r="F1340" s="91"/>
      <c r="G1340" s="91"/>
      <c r="H1340" s="91"/>
      <c r="I1340" s="92">
        <f>K1340/E1339</f>
        <v>221.33999999999997</v>
      </c>
      <c r="J1340" s="92"/>
      <c r="K1340" s="92">
        <f>L1339</f>
        <v>5090.82</v>
      </c>
      <c r="L1340" s="92"/>
      <c r="AD1340">
        <f>ROUND((Source!AT519/100)*((ROUND(ROUND(Source!AO519,2)*Source!I519, 2)+ROUND(ROUND(Source!AN519,2)*Source!I519, 2))), 2)</f>
        <v>0</v>
      </c>
      <c r="AE1340">
        <f>ROUND((Source!AU519/100)*((ROUND(ROUND(Source!AO519,2)*Source!I519, 2)+ROUND(ROUND(Source!AN519,2)*Source!I519, 2))), 2)</f>
        <v>0</v>
      </c>
      <c r="AN1340" s="50">
        <f>L1339</f>
        <v>5090.82</v>
      </c>
      <c r="AO1340">
        <f>0</f>
        <v>0</v>
      </c>
      <c r="AQ1340" t="s">
        <v>775</v>
      </c>
      <c r="AR1340">
        <f>0</f>
        <v>0</v>
      </c>
      <c r="AT1340">
        <f>0</f>
        <v>0</v>
      </c>
      <c r="AV1340" t="s">
        <v>775</v>
      </c>
      <c r="AW1340" s="50">
        <f>L1339</f>
        <v>5090.82</v>
      </c>
      <c r="AX1340" s="50">
        <f>L1339</f>
        <v>5090.82</v>
      </c>
      <c r="AZ1340">
        <f>Source!X519</f>
        <v>0</v>
      </c>
      <c r="BA1340">
        <f>Source!Y519</f>
        <v>0</v>
      </c>
      <c r="CD1340">
        <v>1</v>
      </c>
    </row>
    <row r="1341" spans="1:82" ht="42.75" x14ac:dyDescent="0.2">
      <c r="A1341" s="60" t="s">
        <v>412</v>
      </c>
      <c r="B1341" s="45" t="str">
        <f>Source!F520</f>
        <v>анализ рынка</v>
      </c>
      <c r="C1341" s="45" t="s">
        <v>872</v>
      </c>
      <c r="D1341" s="46" t="str">
        <f>Source!H520</f>
        <v>ШТ</v>
      </c>
      <c r="E1341" s="47">
        <f>Source!K520</f>
        <v>40</v>
      </c>
      <c r="F1341" s="47"/>
      <c r="G1341" s="47">
        <f>Source!I520</f>
        <v>40</v>
      </c>
      <c r="H1341" s="48"/>
      <c r="I1341" s="49"/>
      <c r="J1341" s="48">
        <f>Source!AL520</f>
        <v>300.89999999999998</v>
      </c>
      <c r="K1341" s="49"/>
      <c r="L1341" s="48">
        <f>Source!HG520</f>
        <v>12036</v>
      </c>
    </row>
    <row r="1342" spans="1:82" ht="15" x14ac:dyDescent="0.2">
      <c r="C1342" s="91" t="s">
        <v>774</v>
      </c>
      <c r="D1342" s="91"/>
      <c r="E1342" s="91"/>
      <c r="F1342" s="91"/>
      <c r="G1342" s="91"/>
      <c r="H1342" s="91"/>
      <c r="I1342" s="92">
        <f>K1342/E1341</f>
        <v>300.89999999999998</v>
      </c>
      <c r="J1342" s="92"/>
      <c r="K1342" s="92">
        <f>L1341</f>
        <v>12036</v>
      </c>
      <c r="L1342" s="92"/>
      <c r="AD1342">
        <f>ROUND((Source!AT520/100)*((ROUND(ROUND(Source!AO520,2)*Source!I520, 2)+ROUND(ROUND(Source!AN520,2)*Source!I520, 2))), 2)</f>
        <v>0</v>
      </c>
      <c r="AE1342">
        <f>ROUND((Source!AU520/100)*((ROUND(ROUND(Source!AO520,2)*Source!I520, 2)+ROUND(ROUND(Source!AN520,2)*Source!I520, 2))), 2)</f>
        <v>0</v>
      </c>
      <c r="AN1342" s="50">
        <f>L1341</f>
        <v>12036</v>
      </c>
      <c r="AO1342">
        <f>0</f>
        <v>0</v>
      </c>
      <c r="AQ1342" t="s">
        <v>775</v>
      </c>
      <c r="AR1342">
        <f>0</f>
        <v>0</v>
      </c>
      <c r="AT1342">
        <f>0</f>
        <v>0</v>
      </c>
      <c r="AV1342" t="s">
        <v>775</v>
      </c>
      <c r="AW1342" s="50">
        <f>L1341</f>
        <v>12036</v>
      </c>
      <c r="AX1342" s="50">
        <f>L1341</f>
        <v>12036</v>
      </c>
      <c r="AZ1342">
        <f>Source!X520</f>
        <v>0</v>
      </c>
      <c r="BA1342">
        <f>Source!Y520</f>
        <v>0</v>
      </c>
      <c r="CD1342">
        <v>1</v>
      </c>
    </row>
    <row r="1343" spans="1:82" ht="28.5" x14ac:dyDescent="0.2">
      <c r="A1343" s="60" t="s">
        <v>415</v>
      </c>
      <c r="B1343" s="45" t="str">
        <f>Source!F521</f>
        <v>анализ рынка</v>
      </c>
      <c r="C1343" s="45" t="s">
        <v>873</v>
      </c>
      <c r="D1343" s="46" t="str">
        <f>Source!H521</f>
        <v>ШТ</v>
      </c>
      <c r="E1343" s="47">
        <f>Source!K521</f>
        <v>3</v>
      </c>
      <c r="F1343" s="47"/>
      <c r="G1343" s="47">
        <f>Source!I521</f>
        <v>3</v>
      </c>
      <c r="H1343" s="48"/>
      <c r="I1343" s="49"/>
      <c r="J1343" s="48">
        <f>Source!AL521</f>
        <v>639.54</v>
      </c>
      <c r="K1343" s="49"/>
      <c r="L1343" s="48">
        <f>Source!HG521</f>
        <v>1918.62</v>
      </c>
    </row>
    <row r="1344" spans="1:82" ht="15" x14ac:dyDescent="0.2">
      <c r="C1344" s="91" t="s">
        <v>774</v>
      </c>
      <c r="D1344" s="91"/>
      <c r="E1344" s="91"/>
      <c r="F1344" s="91"/>
      <c r="G1344" s="91"/>
      <c r="H1344" s="91"/>
      <c r="I1344" s="92">
        <f>K1344/E1343</f>
        <v>639.54</v>
      </c>
      <c r="J1344" s="92"/>
      <c r="K1344" s="92">
        <f>L1343</f>
        <v>1918.62</v>
      </c>
      <c r="L1344" s="92"/>
      <c r="AD1344">
        <f>ROUND((Source!AT521/100)*((ROUND(ROUND(Source!AO521,2)*Source!I521, 2)+ROUND(ROUND(Source!AN521,2)*Source!I521, 2))), 2)</f>
        <v>0</v>
      </c>
      <c r="AE1344">
        <f>ROUND((Source!AU521/100)*((ROUND(ROUND(Source!AO521,2)*Source!I521, 2)+ROUND(ROUND(Source!AN521,2)*Source!I521, 2))), 2)</f>
        <v>0</v>
      </c>
      <c r="AN1344" s="50">
        <f>L1343</f>
        <v>1918.62</v>
      </c>
      <c r="AO1344">
        <f>0</f>
        <v>0</v>
      </c>
      <c r="AQ1344" t="s">
        <v>775</v>
      </c>
      <c r="AR1344">
        <f>0</f>
        <v>0</v>
      </c>
      <c r="AT1344">
        <f>0</f>
        <v>0</v>
      </c>
      <c r="AV1344" t="s">
        <v>775</v>
      </c>
      <c r="AW1344" s="50">
        <f>L1343</f>
        <v>1918.62</v>
      </c>
      <c r="AX1344" s="50">
        <f>L1343</f>
        <v>1918.62</v>
      </c>
      <c r="AZ1344">
        <f>Source!X521</f>
        <v>0</v>
      </c>
      <c r="BA1344">
        <f>Source!Y521</f>
        <v>0</v>
      </c>
      <c r="CD1344">
        <v>1</v>
      </c>
    </row>
    <row r="1345" spans="1:82" ht="42.75" x14ac:dyDescent="0.2">
      <c r="A1345" s="60" t="s">
        <v>418</v>
      </c>
      <c r="B1345" s="45" t="str">
        <f>Source!F522</f>
        <v>анализ рынка</v>
      </c>
      <c r="C1345" s="45" t="s">
        <v>874</v>
      </c>
      <c r="D1345" s="46" t="str">
        <f>Source!H522</f>
        <v>ШТ</v>
      </c>
      <c r="E1345" s="47">
        <f>Source!K522</f>
        <v>1</v>
      </c>
      <c r="F1345" s="47"/>
      <c r="G1345" s="47">
        <f>Source!I522</f>
        <v>1</v>
      </c>
      <c r="H1345" s="48"/>
      <c r="I1345" s="49"/>
      <c r="J1345" s="48">
        <f>Source!AL522</f>
        <v>955.4</v>
      </c>
      <c r="K1345" s="49"/>
      <c r="L1345" s="48">
        <f>Source!HG522</f>
        <v>955.4</v>
      </c>
    </row>
    <row r="1346" spans="1:82" ht="15" x14ac:dyDescent="0.2">
      <c r="C1346" s="91" t="s">
        <v>774</v>
      </c>
      <c r="D1346" s="91"/>
      <c r="E1346" s="91"/>
      <c r="F1346" s="91"/>
      <c r="G1346" s="91"/>
      <c r="H1346" s="91"/>
      <c r="I1346" s="92">
        <f>K1346/E1345</f>
        <v>955.4</v>
      </c>
      <c r="J1346" s="92"/>
      <c r="K1346" s="92">
        <f>L1345</f>
        <v>955.4</v>
      </c>
      <c r="L1346" s="92"/>
      <c r="AD1346">
        <f>ROUND((Source!AT522/100)*((ROUND(ROUND(Source!AO522,2)*Source!I522, 2)+ROUND(ROUND(Source!AN522,2)*Source!I522, 2))), 2)</f>
        <v>0</v>
      </c>
      <c r="AE1346">
        <f>ROUND((Source!AU522/100)*((ROUND(ROUND(Source!AO522,2)*Source!I522, 2)+ROUND(ROUND(Source!AN522,2)*Source!I522, 2))), 2)</f>
        <v>0</v>
      </c>
      <c r="AN1346" s="50">
        <f>L1345</f>
        <v>955.4</v>
      </c>
      <c r="AO1346">
        <f>0</f>
        <v>0</v>
      </c>
      <c r="AQ1346" t="s">
        <v>775</v>
      </c>
      <c r="AR1346">
        <f>0</f>
        <v>0</v>
      </c>
      <c r="AT1346">
        <f>0</f>
        <v>0</v>
      </c>
      <c r="AV1346" t="s">
        <v>775</v>
      </c>
      <c r="AW1346" s="50">
        <f>L1345</f>
        <v>955.4</v>
      </c>
      <c r="AX1346" s="50">
        <f>L1345</f>
        <v>955.4</v>
      </c>
      <c r="AZ1346">
        <f>Source!X522</f>
        <v>0</v>
      </c>
      <c r="BA1346">
        <f>Source!Y522</f>
        <v>0</v>
      </c>
      <c r="CD1346">
        <v>1</v>
      </c>
    </row>
    <row r="1347" spans="1:82" ht="28.5" x14ac:dyDescent="0.2">
      <c r="A1347" s="60" t="s">
        <v>421</v>
      </c>
      <c r="B1347" s="45" t="str">
        <f>Source!F523</f>
        <v>анализ рынка</v>
      </c>
      <c r="C1347" s="45" t="s">
        <v>875</v>
      </c>
      <c r="D1347" s="46" t="str">
        <f>Source!H523</f>
        <v>ШТ</v>
      </c>
      <c r="E1347" s="47">
        <f>Source!K523</f>
        <v>184</v>
      </c>
      <c r="F1347" s="47"/>
      <c r="G1347" s="47">
        <f>Source!I523</f>
        <v>184</v>
      </c>
      <c r="H1347" s="48"/>
      <c r="I1347" s="49"/>
      <c r="J1347" s="48">
        <f>Source!AL523</f>
        <v>29.58</v>
      </c>
      <c r="K1347" s="49"/>
      <c r="L1347" s="48">
        <f>Source!HG523</f>
        <v>5442.72</v>
      </c>
    </row>
    <row r="1348" spans="1:82" ht="15" x14ac:dyDescent="0.2">
      <c r="C1348" s="91" t="s">
        <v>774</v>
      </c>
      <c r="D1348" s="91"/>
      <c r="E1348" s="91"/>
      <c r="F1348" s="91"/>
      <c r="G1348" s="91"/>
      <c r="H1348" s="91"/>
      <c r="I1348" s="92">
        <f>K1348/E1347</f>
        <v>29.580000000000002</v>
      </c>
      <c r="J1348" s="92"/>
      <c r="K1348" s="92">
        <f>L1347</f>
        <v>5442.72</v>
      </c>
      <c r="L1348" s="92"/>
      <c r="AD1348">
        <f>ROUND((Source!AT523/100)*((ROUND(ROUND(Source!AO523,2)*Source!I523, 2)+ROUND(ROUND(Source!AN523,2)*Source!I523, 2))), 2)</f>
        <v>0</v>
      </c>
      <c r="AE1348">
        <f>ROUND((Source!AU523/100)*((ROUND(ROUND(Source!AO523,2)*Source!I523, 2)+ROUND(ROUND(Source!AN523,2)*Source!I523, 2))), 2)</f>
        <v>0</v>
      </c>
      <c r="AN1348" s="50">
        <f>L1347</f>
        <v>5442.72</v>
      </c>
      <c r="AO1348">
        <f>0</f>
        <v>0</v>
      </c>
      <c r="AQ1348" t="s">
        <v>775</v>
      </c>
      <c r="AR1348">
        <f>0</f>
        <v>0</v>
      </c>
      <c r="AT1348">
        <f>0</f>
        <v>0</v>
      </c>
      <c r="AV1348" t="s">
        <v>775</v>
      </c>
      <c r="AW1348" s="50">
        <f>L1347</f>
        <v>5442.72</v>
      </c>
      <c r="AX1348" s="50">
        <f>L1347</f>
        <v>5442.72</v>
      </c>
      <c r="AZ1348">
        <f>Source!X523</f>
        <v>0</v>
      </c>
      <c r="BA1348">
        <f>Source!Y523</f>
        <v>0</v>
      </c>
      <c r="CD1348">
        <v>1</v>
      </c>
    </row>
    <row r="1349" spans="1:82" ht="28.5" x14ac:dyDescent="0.2">
      <c r="A1349" s="60" t="s">
        <v>424</v>
      </c>
      <c r="B1349" s="45" t="str">
        <f>Source!F524</f>
        <v>анализ рынка</v>
      </c>
      <c r="C1349" s="45" t="s">
        <v>876</v>
      </c>
      <c r="D1349" s="46" t="str">
        <f>Source!H524</f>
        <v>ШТ</v>
      </c>
      <c r="E1349" s="47">
        <f>Source!K524</f>
        <v>48</v>
      </c>
      <c r="F1349" s="47"/>
      <c r="G1349" s="47">
        <f>Source!I524</f>
        <v>48</v>
      </c>
      <c r="H1349" s="48"/>
      <c r="I1349" s="49"/>
      <c r="J1349" s="48">
        <f>Source!AL524</f>
        <v>23.15</v>
      </c>
      <c r="K1349" s="49"/>
      <c r="L1349" s="48">
        <f>Source!HG524</f>
        <v>1111.2</v>
      </c>
    </row>
    <row r="1350" spans="1:82" ht="15" x14ac:dyDescent="0.2">
      <c r="C1350" s="91" t="s">
        <v>774</v>
      </c>
      <c r="D1350" s="91"/>
      <c r="E1350" s="91"/>
      <c r="F1350" s="91"/>
      <c r="G1350" s="91"/>
      <c r="H1350" s="91"/>
      <c r="I1350" s="92">
        <f>K1350/E1349</f>
        <v>23.150000000000002</v>
      </c>
      <c r="J1350" s="92"/>
      <c r="K1350" s="92">
        <f>L1349</f>
        <v>1111.2</v>
      </c>
      <c r="L1350" s="92"/>
      <c r="AD1350">
        <f>ROUND((Source!AT524/100)*((ROUND(ROUND(Source!AO524,2)*Source!I524, 2)+ROUND(ROUND(Source!AN524,2)*Source!I524, 2))), 2)</f>
        <v>0</v>
      </c>
      <c r="AE1350">
        <f>ROUND((Source!AU524/100)*((ROUND(ROUND(Source!AO524,2)*Source!I524, 2)+ROUND(ROUND(Source!AN524,2)*Source!I524, 2))), 2)</f>
        <v>0</v>
      </c>
      <c r="AN1350" s="50">
        <f>L1349</f>
        <v>1111.2</v>
      </c>
      <c r="AO1350">
        <f>0</f>
        <v>0</v>
      </c>
      <c r="AQ1350" t="s">
        <v>775</v>
      </c>
      <c r="AR1350">
        <f>0</f>
        <v>0</v>
      </c>
      <c r="AT1350">
        <f>0</f>
        <v>0</v>
      </c>
      <c r="AV1350" t="s">
        <v>775</v>
      </c>
      <c r="AW1350" s="50">
        <f>L1349</f>
        <v>1111.2</v>
      </c>
      <c r="AX1350" s="50">
        <f>L1349</f>
        <v>1111.2</v>
      </c>
      <c r="AZ1350">
        <f>Source!X524</f>
        <v>0</v>
      </c>
      <c r="BA1350">
        <f>Source!Y524</f>
        <v>0</v>
      </c>
      <c r="CD1350">
        <v>1</v>
      </c>
    </row>
    <row r="1351" spans="1:82" ht="28.5" x14ac:dyDescent="0.2">
      <c r="A1351" s="60" t="s">
        <v>427</v>
      </c>
      <c r="B1351" s="45" t="str">
        <f>Source!F525</f>
        <v>анализ рынка</v>
      </c>
      <c r="C1351" s="45" t="s">
        <v>877</v>
      </c>
      <c r="D1351" s="46" t="str">
        <f>Source!H525</f>
        <v>ШТ</v>
      </c>
      <c r="E1351" s="47">
        <f>Source!K525</f>
        <v>78</v>
      </c>
      <c r="F1351" s="47"/>
      <c r="G1351" s="47">
        <f>Source!I525</f>
        <v>78</v>
      </c>
      <c r="H1351" s="48"/>
      <c r="I1351" s="49"/>
      <c r="J1351" s="48">
        <f>Source!AL525</f>
        <v>7.14</v>
      </c>
      <c r="K1351" s="49"/>
      <c r="L1351" s="48">
        <f>Source!HG525</f>
        <v>556.91999999999996</v>
      </c>
    </row>
    <row r="1352" spans="1:82" ht="15" x14ac:dyDescent="0.2">
      <c r="C1352" s="91" t="s">
        <v>774</v>
      </c>
      <c r="D1352" s="91"/>
      <c r="E1352" s="91"/>
      <c r="F1352" s="91"/>
      <c r="G1352" s="91"/>
      <c r="H1352" s="91"/>
      <c r="I1352" s="92">
        <f>K1352/E1351</f>
        <v>7.14</v>
      </c>
      <c r="J1352" s="92"/>
      <c r="K1352" s="92">
        <f>L1351</f>
        <v>556.91999999999996</v>
      </c>
      <c r="L1352" s="92"/>
      <c r="AD1352">
        <f>ROUND((Source!AT525/100)*((ROUND(ROUND(Source!AO525,2)*Source!I525, 2)+ROUND(ROUND(Source!AN525,2)*Source!I525, 2))), 2)</f>
        <v>0</v>
      </c>
      <c r="AE1352">
        <f>ROUND((Source!AU525/100)*((ROUND(ROUND(Source!AO525,2)*Source!I525, 2)+ROUND(ROUND(Source!AN525,2)*Source!I525, 2))), 2)</f>
        <v>0</v>
      </c>
      <c r="AN1352" s="50">
        <f>L1351</f>
        <v>556.91999999999996</v>
      </c>
      <c r="AO1352">
        <f>0</f>
        <v>0</v>
      </c>
      <c r="AQ1352" t="s">
        <v>775</v>
      </c>
      <c r="AR1352">
        <f>0</f>
        <v>0</v>
      </c>
      <c r="AT1352">
        <f>0</f>
        <v>0</v>
      </c>
      <c r="AV1352" t="s">
        <v>775</v>
      </c>
      <c r="AW1352" s="50">
        <f>L1351</f>
        <v>556.91999999999996</v>
      </c>
      <c r="AX1352" s="50">
        <f>L1351</f>
        <v>556.91999999999996</v>
      </c>
      <c r="AZ1352">
        <f>Source!X525</f>
        <v>0</v>
      </c>
      <c r="BA1352">
        <f>Source!Y525</f>
        <v>0</v>
      </c>
      <c r="CD1352">
        <v>1</v>
      </c>
    </row>
    <row r="1353" spans="1:82" ht="28.5" x14ac:dyDescent="0.2">
      <c r="A1353" s="60" t="s">
        <v>430</v>
      </c>
      <c r="B1353" s="45" t="str">
        <f>Source!F526</f>
        <v>анализ рынка</v>
      </c>
      <c r="C1353" s="45" t="s">
        <v>878</v>
      </c>
      <c r="D1353" s="46" t="str">
        <f>Source!H526</f>
        <v>ШТ</v>
      </c>
      <c r="E1353" s="47">
        <f>Source!K526</f>
        <v>57</v>
      </c>
      <c r="F1353" s="47"/>
      <c r="G1353" s="47">
        <f>Source!I526</f>
        <v>57</v>
      </c>
      <c r="H1353" s="48"/>
      <c r="I1353" s="49"/>
      <c r="J1353" s="48">
        <f>Source!AL526</f>
        <v>107.61</v>
      </c>
      <c r="K1353" s="49"/>
      <c r="L1353" s="48">
        <f>Source!HG526</f>
        <v>6133.77</v>
      </c>
    </row>
    <row r="1354" spans="1:82" ht="15" x14ac:dyDescent="0.2">
      <c r="C1354" s="91" t="s">
        <v>774</v>
      </c>
      <c r="D1354" s="91"/>
      <c r="E1354" s="91"/>
      <c r="F1354" s="91"/>
      <c r="G1354" s="91"/>
      <c r="H1354" s="91"/>
      <c r="I1354" s="92">
        <f>K1354/E1353</f>
        <v>107.61000000000001</v>
      </c>
      <c r="J1354" s="92"/>
      <c r="K1354" s="92">
        <f>L1353</f>
        <v>6133.77</v>
      </c>
      <c r="L1354" s="92"/>
      <c r="AD1354">
        <f>ROUND((Source!AT526/100)*((ROUND(ROUND(Source!AO526,2)*Source!I526, 2)+ROUND(ROUND(Source!AN526,2)*Source!I526, 2))), 2)</f>
        <v>0</v>
      </c>
      <c r="AE1354">
        <f>ROUND((Source!AU526/100)*((ROUND(ROUND(Source!AO526,2)*Source!I526, 2)+ROUND(ROUND(Source!AN526,2)*Source!I526, 2))), 2)</f>
        <v>0</v>
      </c>
      <c r="AN1354" s="50">
        <f>L1353</f>
        <v>6133.77</v>
      </c>
      <c r="AO1354">
        <f>0</f>
        <v>0</v>
      </c>
      <c r="AQ1354" t="s">
        <v>775</v>
      </c>
      <c r="AR1354">
        <f>0</f>
        <v>0</v>
      </c>
      <c r="AT1354">
        <f>0</f>
        <v>0</v>
      </c>
      <c r="AV1354" t="s">
        <v>775</v>
      </c>
      <c r="AW1354" s="50">
        <f>L1353</f>
        <v>6133.77</v>
      </c>
      <c r="AX1354" s="50">
        <f>L1353</f>
        <v>6133.77</v>
      </c>
      <c r="AZ1354">
        <f>Source!X526</f>
        <v>0</v>
      </c>
      <c r="BA1354">
        <f>Source!Y526</f>
        <v>0</v>
      </c>
      <c r="CD1354">
        <v>1</v>
      </c>
    </row>
    <row r="1355" spans="1:82" ht="28.5" x14ac:dyDescent="0.2">
      <c r="A1355" s="60" t="s">
        <v>433</v>
      </c>
      <c r="B1355" s="45" t="str">
        <f>Source!F527</f>
        <v>анализ рынка</v>
      </c>
      <c r="C1355" s="45" t="s">
        <v>879</v>
      </c>
      <c r="D1355" s="46" t="str">
        <f>Source!H527</f>
        <v>ШТ</v>
      </c>
      <c r="E1355" s="47">
        <f>Source!K527</f>
        <v>4</v>
      </c>
      <c r="F1355" s="47"/>
      <c r="G1355" s="47">
        <f>Source!I527</f>
        <v>4</v>
      </c>
      <c r="H1355" s="48"/>
      <c r="I1355" s="49"/>
      <c r="J1355" s="48">
        <f>Source!AL527</f>
        <v>18.87</v>
      </c>
      <c r="K1355" s="49"/>
      <c r="L1355" s="48">
        <f>Source!HG527</f>
        <v>75.48</v>
      </c>
    </row>
    <row r="1356" spans="1:82" ht="15" x14ac:dyDescent="0.2">
      <c r="C1356" s="91" t="s">
        <v>774</v>
      </c>
      <c r="D1356" s="91"/>
      <c r="E1356" s="91"/>
      <c r="F1356" s="91"/>
      <c r="G1356" s="91"/>
      <c r="H1356" s="91"/>
      <c r="I1356" s="92">
        <f>K1356/E1355</f>
        <v>18.87</v>
      </c>
      <c r="J1356" s="92"/>
      <c r="K1356" s="92">
        <f>L1355</f>
        <v>75.48</v>
      </c>
      <c r="L1356" s="92"/>
      <c r="AD1356">
        <f>ROUND((Source!AT527/100)*((ROUND(ROUND(Source!AO527,2)*Source!I527, 2)+ROUND(ROUND(Source!AN527,2)*Source!I527, 2))), 2)</f>
        <v>0</v>
      </c>
      <c r="AE1356">
        <f>ROUND((Source!AU527/100)*((ROUND(ROUND(Source!AO527,2)*Source!I527, 2)+ROUND(ROUND(Source!AN527,2)*Source!I527, 2))), 2)</f>
        <v>0</v>
      </c>
      <c r="AN1356" s="50">
        <f>L1355</f>
        <v>75.48</v>
      </c>
      <c r="AO1356">
        <f>0</f>
        <v>0</v>
      </c>
      <c r="AQ1356" t="s">
        <v>775</v>
      </c>
      <c r="AR1356">
        <f>0</f>
        <v>0</v>
      </c>
      <c r="AT1356">
        <f>0</f>
        <v>0</v>
      </c>
      <c r="AV1356" t="s">
        <v>775</v>
      </c>
      <c r="AW1356" s="50">
        <f>L1355</f>
        <v>75.48</v>
      </c>
      <c r="AX1356" s="50">
        <f>L1355</f>
        <v>75.48</v>
      </c>
      <c r="AZ1356">
        <f>Source!X527</f>
        <v>0</v>
      </c>
      <c r="BA1356">
        <f>Source!Y527</f>
        <v>0</v>
      </c>
      <c r="CD1356">
        <v>1</v>
      </c>
    </row>
    <row r="1357" spans="1:82" ht="28.5" x14ac:dyDescent="0.2">
      <c r="A1357" s="60" t="s">
        <v>436</v>
      </c>
      <c r="B1357" s="45" t="str">
        <f>Source!F528</f>
        <v>анализ рынка</v>
      </c>
      <c r="C1357" s="45" t="s">
        <v>880</v>
      </c>
      <c r="D1357" s="46" t="str">
        <f>Source!H528</f>
        <v>ШТ</v>
      </c>
      <c r="E1357" s="47">
        <f>Source!K528</f>
        <v>27</v>
      </c>
      <c r="F1357" s="47"/>
      <c r="G1357" s="47">
        <f>Source!I528</f>
        <v>27</v>
      </c>
      <c r="H1357" s="48"/>
      <c r="I1357" s="49"/>
      <c r="J1357" s="48">
        <f>Source!AL528</f>
        <v>196.35</v>
      </c>
      <c r="K1357" s="49"/>
      <c r="L1357" s="48">
        <f>Source!HG528</f>
        <v>5301.45</v>
      </c>
    </row>
    <row r="1358" spans="1:82" ht="15" x14ac:dyDescent="0.2">
      <c r="C1358" s="91" t="s">
        <v>774</v>
      </c>
      <c r="D1358" s="91"/>
      <c r="E1358" s="91"/>
      <c r="F1358" s="91"/>
      <c r="G1358" s="91"/>
      <c r="H1358" s="91"/>
      <c r="I1358" s="92">
        <f>K1358/E1357</f>
        <v>196.35</v>
      </c>
      <c r="J1358" s="92"/>
      <c r="K1358" s="92">
        <f>L1357</f>
        <v>5301.45</v>
      </c>
      <c r="L1358" s="92"/>
      <c r="AD1358">
        <f>ROUND((Source!AT528/100)*((ROUND(ROUND(Source!AO528,2)*Source!I528, 2)+ROUND(ROUND(Source!AN528,2)*Source!I528, 2))), 2)</f>
        <v>0</v>
      </c>
      <c r="AE1358">
        <f>ROUND((Source!AU528/100)*((ROUND(ROUND(Source!AO528,2)*Source!I528, 2)+ROUND(ROUND(Source!AN528,2)*Source!I528, 2))), 2)</f>
        <v>0</v>
      </c>
      <c r="AN1358" s="50">
        <f>L1357</f>
        <v>5301.45</v>
      </c>
      <c r="AO1358">
        <f>0</f>
        <v>0</v>
      </c>
      <c r="AQ1358" t="s">
        <v>775</v>
      </c>
      <c r="AR1358">
        <f>0</f>
        <v>0</v>
      </c>
      <c r="AT1358">
        <f>0</f>
        <v>0</v>
      </c>
      <c r="AV1358" t="s">
        <v>775</v>
      </c>
      <c r="AW1358" s="50">
        <f>L1357</f>
        <v>5301.45</v>
      </c>
      <c r="AX1358" s="50">
        <f>L1357</f>
        <v>5301.45</v>
      </c>
      <c r="AZ1358">
        <f>Source!X528</f>
        <v>0</v>
      </c>
      <c r="BA1358">
        <f>Source!Y528</f>
        <v>0</v>
      </c>
      <c r="CD1358">
        <v>1</v>
      </c>
    </row>
    <row r="1359" spans="1:82" ht="28.5" x14ac:dyDescent="0.2">
      <c r="A1359" s="60" t="s">
        <v>439</v>
      </c>
      <c r="B1359" s="45" t="str">
        <f>Source!F529</f>
        <v>анализ рынка</v>
      </c>
      <c r="C1359" s="45" t="s">
        <v>881</v>
      </c>
      <c r="D1359" s="46" t="str">
        <f>Source!H529</f>
        <v>ШТ</v>
      </c>
      <c r="E1359" s="47">
        <f>Source!K529</f>
        <v>1</v>
      </c>
      <c r="F1359" s="47"/>
      <c r="G1359" s="47">
        <f>Source!I529</f>
        <v>1</v>
      </c>
      <c r="H1359" s="48"/>
      <c r="I1359" s="49"/>
      <c r="J1359" s="48">
        <f>Source!AL529</f>
        <v>1503.89</v>
      </c>
      <c r="K1359" s="49"/>
      <c r="L1359" s="48">
        <f>Source!HG529</f>
        <v>1503.89</v>
      </c>
    </row>
    <row r="1360" spans="1:82" ht="15" x14ac:dyDescent="0.2">
      <c r="C1360" s="91" t="s">
        <v>774</v>
      </c>
      <c r="D1360" s="91"/>
      <c r="E1360" s="91"/>
      <c r="F1360" s="91"/>
      <c r="G1360" s="91"/>
      <c r="H1360" s="91"/>
      <c r="I1360" s="92">
        <f>K1360/E1359</f>
        <v>1503.89</v>
      </c>
      <c r="J1360" s="92"/>
      <c r="K1360" s="92">
        <f>L1359</f>
        <v>1503.89</v>
      </c>
      <c r="L1360" s="92"/>
      <c r="AD1360">
        <f>ROUND((Source!AT529/100)*((ROUND(ROUND(Source!AO529,2)*Source!I529, 2)+ROUND(ROUND(Source!AN529,2)*Source!I529, 2))), 2)</f>
        <v>0</v>
      </c>
      <c r="AE1360">
        <f>ROUND((Source!AU529/100)*((ROUND(ROUND(Source!AO529,2)*Source!I529, 2)+ROUND(ROUND(Source!AN529,2)*Source!I529, 2))), 2)</f>
        <v>0</v>
      </c>
      <c r="AN1360" s="50">
        <f>L1359</f>
        <v>1503.89</v>
      </c>
      <c r="AO1360">
        <f>0</f>
        <v>0</v>
      </c>
      <c r="AQ1360" t="s">
        <v>775</v>
      </c>
      <c r="AR1360">
        <f>0</f>
        <v>0</v>
      </c>
      <c r="AT1360">
        <f>0</f>
        <v>0</v>
      </c>
      <c r="AV1360" t="s">
        <v>775</v>
      </c>
      <c r="AW1360" s="50">
        <f>L1359</f>
        <v>1503.89</v>
      </c>
      <c r="AX1360" s="50">
        <f>L1359</f>
        <v>1503.89</v>
      </c>
      <c r="AZ1360">
        <f>Source!X529</f>
        <v>0</v>
      </c>
      <c r="BA1360">
        <f>Source!Y529</f>
        <v>0</v>
      </c>
      <c r="CD1360">
        <v>1</v>
      </c>
    </row>
    <row r="1361" spans="1:82" ht="28.5" x14ac:dyDescent="0.2">
      <c r="A1361" s="60" t="s">
        <v>442</v>
      </c>
      <c r="B1361" s="45" t="str">
        <f>Source!F530</f>
        <v>анализ рынка</v>
      </c>
      <c r="C1361" s="45" t="s">
        <v>882</v>
      </c>
      <c r="D1361" s="46" t="str">
        <f>Source!H530</f>
        <v>ШТ</v>
      </c>
      <c r="E1361" s="47">
        <f>Source!K530</f>
        <v>54</v>
      </c>
      <c r="F1361" s="47"/>
      <c r="G1361" s="47">
        <f>Source!I530</f>
        <v>54</v>
      </c>
      <c r="H1361" s="48"/>
      <c r="I1361" s="49"/>
      <c r="J1361" s="48">
        <f>Source!AL530</f>
        <v>10.199999999999999</v>
      </c>
      <c r="K1361" s="49"/>
      <c r="L1361" s="48">
        <f>Source!HG530</f>
        <v>550.79999999999995</v>
      </c>
    </row>
    <row r="1362" spans="1:82" ht="15" x14ac:dyDescent="0.2">
      <c r="C1362" s="91" t="s">
        <v>774</v>
      </c>
      <c r="D1362" s="91"/>
      <c r="E1362" s="91"/>
      <c r="F1362" s="91"/>
      <c r="G1362" s="91"/>
      <c r="H1362" s="91"/>
      <c r="I1362" s="92">
        <f>K1362/E1361</f>
        <v>10.199999999999999</v>
      </c>
      <c r="J1362" s="92"/>
      <c r="K1362" s="92">
        <f>L1361</f>
        <v>550.79999999999995</v>
      </c>
      <c r="L1362" s="92"/>
      <c r="AD1362">
        <f>ROUND((Source!AT530/100)*((ROUND(ROUND(Source!AO530,2)*Source!I530, 2)+ROUND(ROUND(Source!AN530,2)*Source!I530, 2))), 2)</f>
        <v>0</v>
      </c>
      <c r="AE1362">
        <f>ROUND((Source!AU530/100)*((ROUND(ROUND(Source!AO530,2)*Source!I530, 2)+ROUND(ROUND(Source!AN530,2)*Source!I530, 2))), 2)</f>
        <v>0</v>
      </c>
      <c r="AN1362" s="50">
        <f>L1361</f>
        <v>550.79999999999995</v>
      </c>
      <c r="AO1362">
        <f>0</f>
        <v>0</v>
      </c>
      <c r="AQ1362" t="s">
        <v>775</v>
      </c>
      <c r="AR1362">
        <f>0</f>
        <v>0</v>
      </c>
      <c r="AT1362">
        <f>0</f>
        <v>0</v>
      </c>
      <c r="AV1362" t="s">
        <v>775</v>
      </c>
      <c r="AW1362" s="50">
        <f>L1361</f>
        <v>550.79999999999995</v>
      </c>
      <c r="AX1362" s="50">
        <f>L1361</f>
        <v>550.79999999999995</v>
      </c>
      <c r="AZ1362">
        <f>Source!X530</f>
        <v>0</v>
      </c>
      <c r="BA1362">
        <f>Source!Y530</f>
        <v>0</v>
      </c>
      <c r="CD1362">
        <v>1</v>
      </c>
    </row>
    <row r="1363" spans="1:82" ht="28.5" x14ac:dyDescent="0.2">
      <c r="A1363" s="60" t="s">
        <v>445</v>
      </c>
      <c r="B1363" s="45" t="str">
        <f>Source!F531</f>
        <v>анализ рынка</v>
      </c>
      <c r="C1363" s="45" t="s">
        <v>883</v>
      </c>
      <c r="D1363" s="46" t="str">
        <f>Source!H531</f>
        <v>ШТ</v>
      </c>
      <c r="E1363" s="47">
        <f>Source!K531</f>
        <v>27</v>
      </c>
      <c r="F1363" s="47"/>
      <c r="G1363" s="47">
        <f>Source!I531</f>
        <v>27</v>
      </c>
      <c r="H1363" s="48"/>
      <c r="I1363" s="49"/>
      <c r="J1363" s="48">
        <f>Source!AL531</f>
        <v>570.08999999999992</v>
      </c>
      <c r="K1363" s="49"/>
      <c r="L1363" s="48">
        <f>Source!HG531</f>
        <v>15392.43</v>
      </c>
    </row>
    <row r="1364" spans="1:82" ht="15" x14ac:dyDescent="0.2">
      <c r="C1364" s="91" t="s">
        <v>774</v>
      </c>
      <c r="D1364" s="91"/>
      <c r="E1364" s="91"/>
      <c r="F1364" s="91"/>
      <c r="G1364" s="91"/>
      <c r="H1364" s="91"/>
      <c r="I1364" s="92">
        <f>K1364/E1363</f>
        <v>570.09</v>
      </c>
      <c r="J1364" s="92"/>
      <c r="K1364" s="92">
        <f>L1363</f>
        <v>15392.43</v>
      </c>
      <c r="L1364" s="92"/>
      <c r="AD1364">
        <f>ROUND((Source!AT531/100)*((ROUND(ROUND(Source!AO531,2)*Source!I531, 2)+ROUND(ROUND(Source!AN531,2)*Source!I531, 2))), 2)</f>
        <v>0</v>
      </c>
      <c r="AE1364">
        <f>ROUND((Source!AU531/100)*((ROUND(ROUND(Source!AO531,2)*Source!I531, 2)+ROUND(ROUND(Source!AN531,2)*Source!I531, 2))), 2)</f>
        <v>0</v>
      </c>
      <c r="AN1364" s="50">
        <f>L1363</f>
        <v>15392.43</v>
      </c>
      <c r="AO1364">
        <f>0</f>
        <v>0</v>
      </c>
      <c r="AQ1364" t="s">
        <v>775</v>
      </c>
      <c r="AR1364">
        <f>0</f>
        <v>0</v>
      </c>
      <c r="AT1364">
        <f>0</f>
        <v>0</v>
      </c>
      <c r="AV1364" t="s">
        <v>775</v>
      </c>
      <c r="AW1364" s="50">
        <f>L1363</f>
        <v>15392.43</v>
      </c>
      <c r="AX1364" s="50">
        <f>L1363</f>
        <v>15392.43</v>
      </c>
      <c r="AZ1364">
        <f>Source!X531</f>
        <v>0</v>
      </c>
      <c r="BA1364">
        <f>Source!Y531</f>
        <v>0</v>
      </c>
      <c r="CD1364">
        <v>1</v>
      </c>
    </row>
    <row r="1365" spans="1:82" ht="42.75" x14ac:dyDescent="0.2">
      <c r="A1365" s="60" t="s">
        <v>448</v>
      </c>
      <c r="B1365" s="45" t="str">
        <f>Source!F532</f>
        <v>анализ рынка</v>
      </c>
      <c r="C1365" s="45" t="s">
        <v>884</v>
      </c>
      <c r="D1365" s="46" t="str">
        <f>Source!H532</f>
        <v>ШТ</v>
      </c>
      <c r="E1365" s="47">
        <f>Source!K532</f>
        <v>12</v>
      </c>
      <c r="F1365" s="47"/>
      <c r="G1365" s="47">
        <f>Source!I532</f>
        <v>12</v>
      </c>
      <c r="H1365" s="48"/>
      <c r="I1365" s="49"/>
      <c r="J1365" s="48">
        <f>Source!AL532</f>
        <v>172.76</v>
      </c>
      <c r="K1365" s="49"/>
      <c r="L1365" s="48">
        <f>Source!HG532</f>
        <v>2073.12</v>
      </c>
    </row>
    <row r="1366" spans="1:82" ht="15" x14ac:dyDescent="0.2">
      <c r="C1366" s="91" t="s">
        <v>774</v>
      </c>
      <c r="D1366" s="91"/>
      <c r="E1366" s="91"/>
      <c r="F1366" s="91"/>
      <c r="G1366" s="91"/>
      <c r="H1366" s="91"/>
      <c r="I1366" s="92">
        <f>K1366/E1365</f>
        <v>172.76</v>
      </c>
      <c r="J1366" s="92"/>
      <c r="K1366" s="92">
        <f>L1365</f>
        <v>2073.12</v>
      </c>
      <c r="L1366" s="92"/>
      <c r="AD1366">
        <f>ROUND((Source!AT532/100)*((ROUND(ROUND(Source!AO532,2)*Source!I532, 2)+ROUND(ROUND(Source!AN532,2)*Source!I532, 2))), 2)</f>
        <v>0</v>
      </c>
      <c r="AE1366">
        <f>ROUND((Source!AU532/100)*((ROUND(ROUND(Source!AO532,2)*Source!I532, 2)+ROUND(ROUND(Source!AN532,2)*Source!I532, 2))), 2)</f>
        <v>0</v>
      </c>
      <c r="AN1366" s="50">
        <f>L1365</f>
        <v>2073.12</v>
      </c>
      <c r="AO1366">
        <f>0</f>
        <v>0</v>
      </c>
      <c r="AQ1366" t="s">
        <v>775</v>
      </c>
      <c r="AR1366">
        <f>0</f>
        <v>0</v>
      </c>
      <c r="AT1366">
        <f>0</f>
        <v>0</v>
      </c>
      <c r="AV1366" t="s">
        <v>775</v>
      </c>
      <c r="AW1366" s="50">
        <f>L1365</f>
        <v>2073.12</v>
      </c>
      <c r="AX1366" s="50">
        <f>L1365</f>
        <v>2073.12</v>
      </c>
      <c r="AZ1366">
        <f>Source!X532</f>
        <v>0</v>
      </c>
      <c r="BA1366">
        <f>Source!Y532</f>
        <v>0</v>
      </c>
      <c r="CD1366">
        <v>1</v>
      </c>
    </row>
    <row r="1367" spans="1:82" ht="28.5" x14ac:dyDescent="0.2">
      <c r="A1367" s="60" t="s">
        <v>451</v>
      </c>
      <c r="B1367" s="45" t="str">
        <f>Source!F533</f>
        <v>анализ рынка</v>
      </c>
      <c r="C1367" s="45" t="s">
        <v>885</v>
      </c>
      <c r="D1367" s="46" t="str">
        <f>Source!H533</f>
        <v>ШТ</v>
      </c>
      <c r="E1367" s="47">
        <f>Source!K533</f>
        <v>37</v>
      </c>
      <c r="F1367" s="47"/>
      <c r="G1367" s="47">
        <f>Source!I533</f>
        <v>37</v>
      </c>
      <c r="H1367" s="48"/>
      <c r="I1367" s="49"/>
      <c r="J1367" s="48">
        <f>Source!AL533</f>
        <v>11114.99</v>
      </c>
      <c r="K1367" s="49"/>
      <c r="L1367" s="48">
        <f>Source!HG533</f>
        <v>411254.63</v>
      </c>
    </row>
    <row r="1368" spans="1:82" ht="15" x14ac:dyDescent="0.2">
      <c r="C1368" s="91" t="s">
        <v>774</v>
      </c>
      <c r="D1368" s="91"/>
      <c r="E1368" s="91"/>
      <c r="F1368" s="91"/>
      <c r="G1368" s="91"/>
      <c r="H1368" s="91"/>
      <c r="I1368" s="92">
        <f>K1368/E1367</f>
        <v>11114.99</v>
      </c>
      <c r="J1368" s="92"/>
      <c r="K1368" s="92">
        <f>L1367</f>
        <v>411254.63</v>
      </c>
      <c r="L1368" s="92"/>
      <c r="AD1368">
        <f>ROUND((Source!AT533/100)*((ROUND(ROUND(Source!AO533,2)*Source!I533, 2)+ROUND(ROUND(Source!AN533,2)*Source!I533, 2))), 2)</f>
        <v>0</v>
      </c>
      <c r="AE1368">
        <f>ROUND((Source!AU533/100)*((ROUND(ROUND(Source!AO533,2)*Source!I533, 2)+ROUND(ROUND(Source!AN533,2)*Source!I533, 2))), 2)</f>
        <v>0</v>
      </c>
      <c r="AN1368" s="50">
        <f>L1367</f>
        <v>411254.63</v>
      </c>
      <c r="AO1368">
        <f>0</f>
        <v>0</v>
      </c>
      <c r="AQ1368" t="s">
        <v>775</v>
      </c>
      <c r="AR1368">
        <f>0</f>
        <v>0</v>
      </c>
      <c r="AT1368">
        <f>0</f>
        <v>0</v>
      </c>
      <c r="AV1368" t="s">
        <v>775</v>
      </c>
      <c r="AW1368" s="50">
        <f>L1367</f>
        <v>411254.63</v>
      </c>
      <c r="AX1368" s="50">
        <f>L1367</f>
        <v>411254.63</v>
      </c>
      <c r="AZ1368">
        <f>Source!X533</f>
        <v>0</v>
      </c>
      <c r="BA1368">
        <f>Source!Y533</f>
        <v>0</v>
      </c>
      <c r="CD1368">
        <v>1</v>
      </c>
    </row>
    <row r="1369" spans="1:82" ht="42.75" x14ac:dyDescent="0.2">
      <c r="A1369" s="60" t="s">
        <v>454</v>
      </c>
      <c r="B1369" s="45" t="str">
        <f>Source!F534</f>
        <v>анализ рынка</v>
      </c>
      <c r="C1369" s="45" t="s">
        <v>886</v>
      </c>
      <c r="D1369" s="46" t="str">
        <f>Source!H534</f>
        <v>ШТ</v>
      </c>
      <c r="E1369" s="47">
        <f>Source!K534</f>
        <v>15</v>
      </c>
      <c r="F1369" s="47"/>
      <c r="G1369" s="47">
        <f>Source!I534</f>
        <v>15</v>
      </c>
      <c r="H1369" s="48"/>
      <c r="I1369" s="49"/>
      <c r="J1369" s="48">
        <f>Source!AL534</f>
        <v>571.20000000000005</v>
      </c>
      <c r="K1369" s="49"/>
      <c r="L1369" s="48">
        <f>Source!HG534</f>
        <v>8568</v>
      </c>
    </row>
    <row r="1370" spans="1:82" ht="15" x14ac:dyDescent="0.2">
      <c r="C1370" s="91" t="s">
        <v>774</v>
      </c>
      <c r="D1370" s="91"/>
      <c r="E1370" s="91"/>
      <c r="F1370" s="91"/>
      <c r="G1370" s="91"/>
      <c r="H1370" s="91"/>
      <c r="I1370" s="92">
        <f>K1370/E1369</f>
        <v>571.20000000000005</v>
      </c>
      <c r="J1370" s="92"/>
      <c r="K1370" s="92">
        <f>L1369</f>
        <v>8568</v>
      </c>
      <c r="L1370" s="92"/>
      <c r="AD1370">
        <f>ROUND((Source!AT534/100)*((ROUND(ROUND(Source!AO534,2)*Source!I534, 2)+ROUND(ROUND(Source!AN534,2)*Source!I534, 2))), 2)</f>
        <v>0</v>
      </c>
      <c r="AE1370">
        <f>ROUND((Source!AU534/100)*((ROUND(ROUND(Source!AO534,2)*Source!I534, 2)+ROUND(ROUND(Source!AN534,2)*Source!I534, 2))), 2)</f>
        <v>0</v>
      </c>
      <c r="AN1370" s="50">
        <f>L1369</f>
        <v>8568</v>
      </c>
      <c r="AO1370">
        <f>0</f>
        <v>0</v>
      </c>
      <c r="AQ1370" t="s">
        <v>775</v>
      </c>
      <c r="AR1370">
        <f>0</f>
        <v>0</v>
      </c>
      <c r="AT1370">
        <f>0</f>
        <v>0</v>
      </c>
      <c r="AV1370" t="s">
        <v>775</v>
      </c>
      <c r="AW1370" s="50">
        <f>L1369</f>
        <v>8568</v>
      </c>
      <c r="AX1370" s="50">
        <f>L1369</f>
        <v>8568</v>
      </c>
      <c r="AZ1370">
        <f>Source!X534</f>
        <v>0</v>
      </c>
      <c r="BA1370">
        <f>Source!Y534</f>
        <v>0</v>
      </c>
      <c r="CD1370">
        <v>1</v>
      </c>
    </row>
    <row r="1371" spans="1:82" ht="28.5" x14ac:dyDescent="0.2">
      <c r="A1371" s="60" t="s">
        <v>457</v>
      </c>
      <c r="B1371" s="45" t="str">
        <f>Source!F535</f>
        <v>анализ рынка</v>
      </c>
      <c r="C1371" s="45" t="s">
        <v>887</v>
      </c>
      <c r="D1371" s="46" t="str">
        <f>Source!H535</f>
        <v>ШТ</v>
      </c>
      <c r="E1371" s="47">
        <f>Source!K535</f>
        <v>30</v>
      </c>
      <c r="F1371" s="47"/>
      <c r="G1371" s="47">
        <f>Source!I535</f>
        <v>30</v>
      </c>
      <c r="H1371" s="48"/>
      <c r="I1371" s="49"/>
      <c r="J1371" s="48">
        <f>Source!AL535</f>
        <v>26.86</v>
      </c>
      <c r="K1371" s="49"/>
      <c r="L1371" s="48">
        <f>Source!HG535</f>
        <v>805.8</v>
      </c>
    </row>
    <row r="1372" spans="1:82" ht="15" x14ac:dyDescent="0.2">
      <c r="C1372" s="91" t="s">
        <v>774</v>
      </c>
      <c r="D1372" s="91"/>
      <c r="E1372" s="91"/>
      <c r="F1372" s="91"/>
      <c r="G1372" s="91"/>
      <c r="H1372" s="91"/>
      <c r="I1372" s="92">
        <f>K1372/E1371</f>
        <v>26.86</v>
      </c>
      <c r="J1372" s="92"/>
      <c r="K1372" s="92">
        <f>L1371</f>
        <v>805.8</v>
      </c>
      <c r="L1372" s="92"/>
      <c r="AD1372">
        <f>ROUND((Source!AT535/100)*((ROUND(ROUND(Source!AO535,2)*Source!I535, 2)+ROUND(ROUND(Source!AN535,2)*Source!I535, 2))), 2)</f>
        <v>0</v>
      </c>
      <c r="AE1372">
        <f>ROUND((Source!AU535/100)*((ROUND(ROUND(Source!AO535,2)*Source!I535, 2)+ROUND(ROUND(Source!AN535,2)*Source!I535, 2))), 2)</f>
        <v>0</v>
      </c>
      <c r="AN1372" s="50">
        <f>L1371</f>
        <v>805.8</v>
      </c>
      <c r="AO1372">
        <f>0</f>
        <v>0</v>
      </c>
      <c r="AQ1372" t="s">
        <v>775</v>
      </c>
      <c r="AR1372">
        <f>0</f>
        <v>0</v>
      </c>
      <c r="AT1372">
        <f>0</f>
        <v>0</v>
      </c>
      <c r="AV1372" t="s">
        <v>775</v>
      </c>
      <c r="AW1372" s="50">
        <f>L1371</f>
        <v>805.8</v>
      </c>
      <c r="AX1372" s="50">
        <f>L1371</f>
        <v>805.8</v>
      </c>
      <c r="AZ1372">
        <f>Source!X535</f>
        <v>0</v>
      </c>
      <c r="BA1372">
        <f>Source!Y535</f>
        <v>0</v>
      </c>
      <c r="CD1372">
        <v>1</v>
      </c>
    </row>
    <row r="1373" spans="1:82" ht="42.75" x14ac:dyDescent="0.2">
      <c r="A1373" s="60" t="s">
        <v>460</v>
      </c>
      <c r="B1373" s="45" t="str">
        <f>Source!F536</f>
        <v>анализ рынка</v>
      </c>
      <c r="C1373" s="45" t="s">
        <v>888</v>
      </c>
      <c r="D1373" s="46" t="str">
        <f>Source!H536</f>
        <v>ШТ</v>
      </c>
      <c r="E1373" s="47">
        <f>Source!K536</f>
        <v>190</v>
      </c>
      <c r="F1373" s="47"/>
      <c r="G1373" s="47">
        <f>Source!I536</f>
        <v>190</v>
      </c>
      <c r="H1373" s="48"/>
      <c r="I1373" s="49"/>
      <c r="J1373" s="48">
        <f>Source!AL536</f>
        <v>262.14</v>
      </c>
      <c r="K1373" s="49"/>
      <c r="L1373" s="48">
        <f>Source!HG536</f>
        <v>49806.6</v>
      </c>
    </row>
    <row r="1374" spans="1:82" ht="15" x14ac:dyDescent="0.2">
      <c r="C1374" s="91" t="s">
        <v>774</v>
      </c>
      <c r="D1374" s="91"/>
      <c r="E1374" s="91"/>
      <c r="F1374" s="91"/>
      <c r="G1374" s="91"/>
      <c r="H1374" s="91"/>
      <c r="I1374" s="92">
        <f>K1374/E1373</f>
        <v>262.14</v>
      </c>
      <c r="J1374" s="92"/>
      <c r="K1374" s="92">
        <f>L1373</f>
        <v>49806.6</v>
      </c>
      <c r="L1374" s="92"/>
      <c r="AD1374">
        <f>ROUND((Source!AT536/100)*((ROUND(ROUND(Source!AO536,2)*Source!I536, 2)+ROUND(ROUND(Source!AN536,2)*Source!I536, 2))), 2)</f>
        <v>0</v>
      </c>
      <c r="AE1374">
        <f>ROUND((Source!AU536/100)*((ROUND(ROUND(Source!AO536,2)*Source!I536, 2)+ROUND(ROUND(Source!AN536,2)*Source!I536, 2))), 2)</f>
        <v>0</v>
      </c>
      <c r="AN1374" s="50">
        <f>L1373</f>
        <v>49806.6</v>
      </c>
      <c r="AO1374">
        <f>0</f>
        <v>0</v>
      </c>
      <c r="AQ1374" t="s">
        <v>775</v>
      </c>
      <c r="AR1374">
        <f>0</f>
        <v>0</v>
      </c>
      <c r="AT1374">
        <f>0</f>
        <v>0</v>
      </c>
      <c r="AV1374" t="s">
        <v>775</v>
      </c>
      <c r="AW1374" s="50">
        <f>L1373</f>
        <v>49806.6</v>
      </c>
      <c r="AX1374" s="50">
        <f>L1373</f>
        <v>49806.6</v>
      </c>
      <c r="AZ1374">
        <f>Source!X536</f>
        <v>0</v>
      </c>
      <c r="BA1374">
        <f>Source!Y536</f>
        <v>0</v>
      </c>
      <c r="CD1374">
        <v>1</v>
      </c>
    </row>
    <row r="1375" spans="1:82" ht="42.75" x14ac:dyDescent="0.2">
      <c r="A1375" s="60" t="s">
        <v>463</v>
      </c>
      <c r="B1375" s="45" t="str">
        <f>Source!F537</f>
        <v>анализ рынка</v>
      </c>
      <c r="C1375" s="45" t="s">
        <v>889</v>
      </c>
      <c r="D1375" s="46" t="str">
        <f>Source!H537</f>
        <v>ШТ</v>
      </c>
      <c r="E1375" s="47">
        <f>Source!K537</f>
        <v>92</v>
      </c>
      <c r="F1375" s="47"/>
      <c r="G1375" s="47">
        <f>Source!I537</f>
        <v>92</v>
      </c>
      <c r="H1375" s="48"/>
      <c r="I1375" s="49"/>
      <c r="J1375" s="48">
        <f>Source!AL537</f>
        <v>195.84</v>
      </c>
      <c r="K1375" s="49"/>
      <c r="L1375" s="48">
        <f>Source!HG537</f>
        <v>18017.28</v>
      </c>
    </row>
    <row r="1376" spans="1:82" ht="15" x14ac:dyDescent="0.2">
      <c r="C1376" s="91" t="s">
        <v>774</v>
      </c>
      <c r="D1376" s="91"/>
      <c r="E1376" s="91"/>
      <c r="F1376" s="91"/>
      <c r="G1376" s="91"/>
      <c r="H1376" s="91"/>
      <c r="I1376" s="92">
        <f>K1376/E1375</f>
        <v>195.83999999999997</v>
      </c>
      <c r="J1376" s="92"/>
      <c r="K1376" s="92">
        <f>L1375</f>
        <v>18017.28</v>
      </c>
      <c r="L1376" s="92"/>
      <c r="AD1376">
        <f>ROUND((Source!AT537/100)*((ROUND(ROUND(Source!AO537,2)*Source!I537, 2)+ROUND(ROUND(Source!AN537,2)*Source!I537, 2))), 2)</f>
        <v>0</v>
      </c>
      <c r="AE1376">
        <f>ROUND((Source!AU537/100)*((ROUND(ROUND(Source!AO537,2)*Source!I537, 2)+ROUND(ROUND(Source!AN537,2)*Source!I537, 2))), 2)</f>
        <v>0</v>
      </c>
      <c r="AN1376" s="50">
        <f>L1375</f>
        <v>18017.28</v>
      </c>
      <c r="AO1376">
        <f>0</f>
        <v>0</v>
      </c>
      <c r="AQ1376" t="s">
        <v>775</v>
      </c>
      <c r="AR1376">
        <f>0</f>
        <v>0</v>
      </c>
      <c r="AT1376">
        <f>0</f>
        <v>0</v>
      </c>
      <c r="AV1376" t="s">
        <v>775</v>
      </c>
      <c r="AW1376" s="50">
        <f>L1375</f>
        <v>18017.28</v>
      </c>
      <c r="AX1376" s="50">
        <f>L1375</f>
        <v>18017.28</v>
      </c>
      <c r="AZ1376">
        <f>Source!X537</f>
        <v>0</v>
      </c>
      <c r="BA1376">
        <f>Source!Y537</f>
        <v>0</v>
      </c>
      <c r="CD1376">
        <v>1</v>
      </c>
    </row>
    <row r="1377" spans="1:82" ht="57" x14ac:dyDescent="0.2">
      <c r="A1377" s="60" t="s">
        <v>466</v>
      </c>
      <c r="B1377" s="45" t="str">
        <f>Source!F538</f>
        <v>анализ рынка</v>
      </c>
      <c r="C1377" s="45" t="s">
        <v>890</v>
      </c>
      <c r="D1377" s="46" t="str">
        <f>Source!H538</f>
        <v>ШТ</v>
      </c>
      <c r="E1377" s="47">
        <f>Source!K538</f>
        <v>16</v>
      </c>
      <c r="F1377" s="47"/>
      <c r="G1377" s="47">
        <f>Source!I538</f>
        <v>16</v>
      </c>
      <c r="H1377" s="48"/>
      <c r="I1377" s="49"/>
      <c r="J1377" s="48">
        <f>Source!AL538</f>
        <v>721.14</v>
      </c>
      <c r="K1377" s="49"/>
      <c r="L1377" s="48">
        <f>Source!HG538</f>
        <v>11538.24</v>
      </c>
    </row>
    <row r="1378" spans="1:82" ht="15" x14ac:dyDescent="0.2">
      <c r="C1378" s="91" t="s">
        <v>774</v>
      </c>
      <c r="D1378" s="91"/>
      <c r="E1378" s="91"/>
      <c r="F1378" s="91"/>
      <c r="G1378" s="91"/>
      <c r="H1378" s="91"/>
      <c r="I1378" s="92">
        <f>K1378/E1377</f>
        <v>721.14</v>
      </c>
      <c r="J1378" s="92"/>
      <c r="K1378" s="92">
        <f>L1377</f>
        <v>11538.24</v>
      </c>
      <c r="L1378" s="92"/>
      <c r="AD1378">
        <f>ROUND((Source!AT538/100)*((ROUND(ROUND(Source!AO538,2)*Source!I538, 2)+ROUND(ROUND(Source!AN538,2)*Source!I538, 2))), 2)</f>
        <v>0</v>
      </c>
      <c r="AE1378">
        <f>ROUND((Source!AU538/100)*((ROUND(ROUND(Source!AO538,2)*Source!I538, 2)+ROUND(ROUND(Source!AN538,2)*Source!I538, 2))), 2)</f>
        <v>0</v>
      </c>
      <c r="AN1378" s="50">
        <f>L1377</f>
        <v>11538.24</v>
      </c>
      <c r="AO1378">
        <f>0</f>
        <v>0</v>
      </c>
      <c r="AQ1378" t="s">
        <v>775</v>
      </c>
      <c r="AR1378">
        <f>0</f>
        <v>0</v>
      </c>
      <c r="AT1378">
        <f>0</f>
        <v>0</v>
      </c>
      <c r="AV1378" t="s">
        <v>775</v>
      </c>
      <c r="AW1378" s="50">
        <f>L1377</f>
        <v>11538.24</v>
      </c>
      <c r="AX1378" s="50">
        <f>L1377</f>
        <v>11538.24</v>
      </c>
      <c r="AZ1378">
        <f>Source!X538</f>
        <v>0</v>
      </c>
      <c r="BA1378">
        <f>Source!Y538</f>
        <v>0</v>
      </c>
      <c r="CD1378">
        <v>1</v>
      </c>
    </row>
    <row r="1379" spans="1:82" ht="28.5" x14ac:dyDescent="0.2">
      <c r="A1379" s="60" t="s">
        <v>469</v>
      </c>
      <c r="B1379" s="45" t="str">
        <f>Source!F539</f>
        <v>анализ рынка</v>
      </c>
      <c r="C1379" s="45" t="s">
        <v>891</v>
      </c>
      <c r="D1379" s="46" t="str">
        <f>Source!H539</f>
        <v>ШТ</v>
      </c>
      <c r="E1379" s="47">
        <f>Source!K539</f>
        <v>12</v>
      </c>
      <c r="F1379" s="47"/>
      <c r="G1379" s="47">
        <f>Source!I539</f>
        <v>12</v>
      </c>
      <c r="H1379" s="48"/>
      <c r="I1379" s="49"/>
      <c r="J1379" s="48">
        <f>Source!AL539</f>
        <v>1297.27</v>
      </c>
      <c r="K1379" s="49"/>
      <c r="L1379" s="48">
        <f>Source!HG539</f>
        <v>15567.24</v>
      </c>
    </row>
    <row r="1380" spans="1:82" ht="15" x14ac:dyDescent="0.2">
      <c r="C1380" s="91" t="s">
        <v>774</v>
      </c>
      <c r="D1380" s="91"/>
      <c r="E1380" s="91"/>
      <c r="F1380" s="91"/>
      <c r="G1380" s="91"/>
      <c r="H1380" s="91"/>
      <c r="I1380" s="92">
        <f>K1380/E1379</f>
        <v>1297.27</v>
      </c>
      <c r="J1380" s="92"/>
      <c r="K1380" s="92">
        <f>L1379</f>
        <v>15567.24</v>
      </c>
      <c r="L1380" s="92"/>
      <c r="AD1380">
        <f>ROUND((Source!AT539/100)*((ROUND(ROUND(Source!AO539,2)*Source!I539, 2)+ROUND(ROUND(Source!AN539,2)*Source!I539, 2))), 2)</f>
        <v>0</v>
      </c>
      <c r="AE1380">
        <f>ROUND((Source!AU539/100)*((ROUND(ROUND(Source!AO539,2)*Source!I539, 2)+ROUND(ROUND(Source!AN539,2)*Source!I539, 2))), 2)</f>
        <v>0</v>
      </c>
      <c r="AN1380" s="50">
        <f>L1379</f>
        <v>15567.24</v>
      </c>
      <c r="AO1380">
        <f>0</f>
        <v>0</v>
      </c>
      <c r="AQ1380" t="s">
        <v>775</v>
      </c>
      <c r="AR1380">
        <f>0</f>
        <v>0</v>
      </c>
      <c r="AT1380">
        <f>0</f>
        <v>0</v>
      </c>
      <c r="AV1380" t="s">
        <v>775</v>
      </c>
      <c r="AW1380" s="50">
        <f>L1379</f>
        <v>15567.24</v>
      </c>
      <c r="AX1380" s="50">
        <f>L1379</f>
        <v>15567.24</v>
      </c>
      <c r="AZ1380">
        <f>Source!X539</f>
        <v>0</v>
      </c>
      <c r="BA1380">
        <f>Source!Y539</f>
        <v>0</v>
      </c>
      <c r="CD1380">
        <v>1</v>
      </c>
    </row>
    <row r="1381" spans="1:82" ht="28.5" x14ac:dyDescent="0.2">
      <c r="A1381" s="60" t="s">
        <v>472</v>
      </c>
      <c r="B1381" s="45" t="str">
        <f>Source!F540</f>
        <v>анализ рынка</v>
      </c>
      <c r="C1381" s="45" t="s">
        <v>892</v>
      </c>
      <c r="D1381" s="46" t="str">
        <f>Source!H540</f>
        <v>ШТ</v>
      </c>
      <c r="E1381" s="47">
        <f>Source!K540</f>
        <v>13</v>
      </c>
      <c r="F1381" s="47"/>
      <c r="G1381" s="47">
        <f>Source!I540</f>
        <v>13</v>
      </c>
      <c r="H1381" s="48"/>
      <c r="I1381" s="49"/>
      <c r="J1381" s="48">
        <f>Source!AL540</f>
        <v>66.73</v>
      </c>
      <c r="K1381" s="49"/>
      <c r="L1381" s="48">
        <f>Source!HG540</f>
        <v>867.49</v>
      </c>
    </row>
    <row r="1382" spans="1:82" ht="15" x14ac:dyDescent="0.2">
      <c r="C1382" s="91" t="s">
        <v>774</v>
      </c>
      <c r="D1382" s="91"/>
      <c r="E1382" s="91"/>
      <c r="F1382" s="91"/>
      <c r="G1382" s="91"/>
      <c r="H1382" s="91"/>
      <c r="I1382" s="92">
        <f>K1382/E1381</f>
        <v>66.73</v>
      </c>
      <c r="J1382" s="92"/>
      <c r="K1382" s="92">
        <f>L1381</f>
        <v>867.49</v>
      </c>
      <c r="L1382" s="92"/>
      <c r="AD1382">
        <f>ROUND((Source!AT540/100)*((ROUND(ROUND(Source!AO540,2)*Source!I540, 2)+ROUND(ROUND(Source!AN540,2)*Source!I540, 2))), 2)</f>
        <v>0</v>
      </c>
      <c r="AE1382">
        <f>ROUND((Source!AU540/100)*((ROUND(ROUND(Source!AO540,2)*Source!I540, 2)+ROUND(ROUND(Source!AN540,2)*Source!I540, 2))), 2)</f>
        <v>0</v>
      </c>
      <c r="AN1382" s="50">
        <f>L1381</f>
        <v>867.49</v>
      </c>
      <c r="AO1382">
        <f>0</f>
        <v>0</v>
      </c>
      <c r="AQ1382" t="s">
        <v>775</v>
      </c>
      <c r="AR1382">
        <f>0</f>
        <v>0</v>
      </c>
      <c r="AT1382">
        <f>0</f>
        <v>0</v>
      </c>
      <c r="AV1382" t="s">
        <v>775</v>
      </c>
      <c r="AW1382" s="50">
        <f>L1381</f>
        <v>867.49</v>
      </c>
      <c r="AX1382" s="50">
        <f>L1381</f>
        <v>867.49</v>
      </c>
      <c r="AZ1382">
        <f>Source!X540</f>
        <v>0</v>
      </c>
      <c r="BA1382">
        <f>Source!Y540</f>
        <v>0</v>
      </c>
      <c r="CD1382">
        <v>1</v>
      </c>
    </row>
    <row r="1384" spans="1:82" ht="15" x14ac:dyDescent="0.2">
      <c r="A1384" s="57"/>
      <c r="B1384" s="58"/>
      <c r="C1384" s="94" t="s">
        <v>796</v>
      </c>
      <c r="D1384" s="94"/>
      <c r="E1384" s="94"/>
      <c r="F1384" s="94"/>
      <c r="G1384" s="94"/>
      <c r="H1384" s="94"/>
      <c r="I1384" s="44"/>
      <c r="J1384" s="57"/>
      <c r="K1384" s="59"/>
      <c r="L1384" s="44">
        <f>L1386+L1387+L1393+L1397</f>
        <v>582567.76</v>
      </c>
    </row>
    <row r="1385" spans="1:82" ht="14.25" x14ac:dyDescent="0.2">
      <c r="A1385" s="53"/>
      <c r="B1385" s="56"/>
      <c r="C1385" s="95" t="s">
        <v>797</v>
      </c>
      <c r="D1385" s="96"/>
      <c r="E1385" s="96"/>
      <c r="F1385" s="96"/>
      <c r="G1385" s="96"/>
      <c r="H1385" s="96"/>
      <c r="I1385" s="42"/>
      <c r="J1385" s="53"/>
      <c r="K1385" s="40"/>
      <c r="L1385" s="42"/>
    </row>
    <row r="1386" spans="1:82" ht="14.25" hidden="1" x14ac:dyDescent="0.2">
      <c r="A1386" s="53"/>
      <c r="B1386" s="56"/>
      <c r="C1386" s="96" t="s">
        <v>798</v>
      </c>
      <c r="D1386" s="96"/>
      <c r="E1386" s="96"/>
      <c r="F1386" s="96"/>
      <c r="G1386" s="96"/>
      <c r="H1386" s="96"/>
      <c r="I1386" s="42"/>
      <c r="J1386" s="53"/>
      <c r="K1386" s="40"/>
      <c r="L1386" s="42">
        <f>SUM(AR1336:AR1382)</f>
        <v>0</v>
      </c>
    </row>
    <row r="1387" spans="1:82" ht="14.25" hidden="1" x14ac:dyDescent="0.2">
      <c r="A1387" s="53"/>
      <c r="B1387" s="56"/>
      <c r="C1387" s="96" t="s">
        <v>799</v>
      </c>
      <c r="D1387" s="96"/>
      <c r="E1387" s="96"/>
      <c r="F1387" s="96"/>
      <c r="G1387" s="96"/>
      <c r="H1387" s="96"/>
      <c r="I1387" s="42"/>
      <c r="J1387" s="53"/>
      <c r="K1387" s="40"/>
      <c r="L1387" s="42">
        <f>L1389+L1392+L1391</f>
        <v>0</v>
      </c>
    </row>
    <row r="1388" spans="1:82" ht="14.25" hidden="1" x14ac:dyDescent="0.2">
      <c r="A1388" s="53"/>
      <c r="B1388" s="56"/>
      <c r="C1388" s="95" t="s">
        <v>800</v>
      </c>
      <c r="D1388" s="96"/>
      <c r="E1388" s="96"/>
      <c r="F1388" s="96"/>
      <c r="G1388" s="96"/>
      <c r="H1388" s="96"/>
      <c r="I1388" s="42"/>
      <c r="J1388" s="53"/>
      <c r="K1388" s="40"/>
      <c r="L1388" s="42"/>
    </row>
    <row r="1389" spans="1:82" ht="14.25" hidden="1" x14ac:dyDescent="0.2">
      <c r="A1389" s="53"/>
      <c r="B1389" s="56"/>
      <c r="C1389" s="96" t="s">
        <v>799</v>
      </c>
      <c r="D1389" s="96"/>
      <c r="E1389" s="96"/>
      <c r="F1389" s="96"/>
      <c r="G1389" s="96"/>
      <c r="H1389" s="96"/>
      <c r="I1389" s="42"/>
      <c r="J1389" s="53"/>
      <c r="K1389" s="40"/>
      <c r="L1389" s="42">
        <f>SUM(AO1336:AO1382)</f>
        <v>0</v>
      </c>
    </row>
    <row r="1390" spans="1:82" ht="14.25" hidden="1" x14ac:dyDescent="0.2">
      <c r="A1390" s="53"/>
      <c r="B1390" s="56"/>
      <c r="C1390" s="95" t="s">
        <v>801</v>
      </c>
      <c r="D1390" s="96"/>
      <c r="E1390" s="96"/>
      <c r="F1390" s="96"/>
      <c r="G1390" s="96"/>
      <c r="H1390" s="96"/>
      <c r="I1390" s="42"/>
      <c r="J1390" s="53"/>
      <c r="K1390" s="40"/>
      <c r="L1390" s="42"/>
    </row>
    <row r="1391" spans="1:82" ht="14.25" hidden="1" x14ac:dyDescent="0.2">
      <c r="A1391" s="53"/>
      <c r="B1391" s="56"/>
      <c r="C1391" s="96" t="s">
        <v>821</v>
      </c>
      <c r="D1391" s="96"/>
      <c r="E1391" s="96"/>
      <c r="F1391" s="96"/>
      <c r="G1391" s="96"/>
      <c r="H1391" s="96"/>
      <c r="I1391" s="42"/>
      <c r="J1391" s="53"/>
      <c r="K1391" s="40"/>
      <c r="L1391" s="42">
        <f>SUM(AT1336:AT1382)</f>
        <v>0</v>
      </c>
    </row>
    <row r="1392" spans="1:82" ht="14.25" hidden="1" x14ac:dyDescent="0.2">
      <c r="A1392" s="53"/>
      <c r="B1392" s="56"/>
      <c r="C1392" s="96" t="s">
        <v>802</v>
      </c>
      <c r="D1392" s="96"/>
      <c r="E1392" s="96"/>
      <c r="F1392" s="96"/>
      <c r="G1392" s="96"/>
      <c r="H1392" s="96"/>
      <c r="I1392" s="42"/>
      <c r="J1392" s="53"/>
      <c r="K1392" s="40"/>
      <c r="L1392" s="42">
        <f>SUM(AV1336:AV1382)</f>
        <v>0</v>
      </c>
    </row>
    <row r="1393" spans="1:12" ht="14.25" x14ac:dyDescent="0.2">
      <c r="A1393" s="53"/>
      <c r="B1393" s="56"/>
      <c r="C1393" s="96" t="s">
        <v>803</v>
      </c>
      <c r="D1393" s="96"/>
      <c r="E1393" s="96"/>
      <c r="F1393" s="96"/>
      <c r="G1393" s="96"/>
      <c r="H1393" s="96"/>
      <c r="I1393" s="42"/>
      <c r="J1393" s="53"/>
      <c r="K1393" s="40"/>
      <c r="L1393" s="42">
        <f>L1395+L1396</f>
        <v>582567.76</v>
      </c>
    </row>
    <row r="1394" spans="1:12" ht="14.25" x14ac:dyDescent="0.2">
      <c r="A1394" s="53"/>
      <c r="B1394" s="56"/>
      <c r="C1394" s="95" t="s">
        <v>800</v>
      </c>
      <c r="D1394" s="96"/>
      <c r="E1394" s="96"/>
      <c r="F1394" s="96"/>
      <c r="G1394" s="96"/>
      <c r="H1394" s="96"/>
      <c r="I1394" s="42"/>
      <c r="J1394" s="53"/>
      <c r="K1394" s="40"/>
      <c r="L1394" s="42"/>
    </row>
    <row r="1395" spans="1:12" ht="14.25" x14ac:dyDescent="0.2">
      <c r="A1395" s="53"/>
      <c r="B1395" s="56"/>
      <c r="C1395" s="96" t="s">
        <v>804</v>
      </c>
      <c r="D1395" s="96"/>
      <c r="E1395" s="96"/>
      <c r="F1395" s="96"/>
      <c r="G1395" s="96"/>
      <c r="H1395" s="96"/>
      <c r="I1395" s="42"/>
      <c r="J1395" s="53"/>
      <c r="K1395" s="40"/>
      <c r="L1395" s="42">
        <f>SUM(AW1336:AW1382)-SUM(BK1336:BK1382)</f>
        <v>582567.76</v>
      </c>
    </row>
    <row r="1396" spans="1:12" ht="14.25" hidden="1" x14ac:dyDescent="0.2">
      <c r="A1396" s="53"/>
      <c r="B1396" s="56"/>
      <c r="C1396" s="96" t="s">
        <v>805</v>
      </c>
      <c r="D1396" s="96"/>
      <c r="E1396" s="96"/>
      <c r="F1396" s="96"/>
      <c r="G1396" s="96"/>
      <c r="H1396" s="96"/>
      <c r="I1396" s="42"/>
      <c r="J1396" s="53"/>
      <c r="K1396" s="40"/>
      <c r="L1396" s="42">
        <f>SUM(BC1336:BC1382)</f>
        <v>0</v>
      </c>
    </row>
    <row r="1397" spans="1:12" ht="14.25" hidden="1" x14ac:dyDescent="0.2">
      <c r="A1397" s="53"/>
      <c r="B1397" s="56"/>
      <c r="C1397" s="96" t="s">
        <v>806</v>
      </c>
      <c r="D1397" s="96"/>
      <c r="E1397" s="96"/>
      <c r="F1397" s="96"/>
      <c r="G1397" s="96"/>
      <c r="H1397" s="96"/>
      <c r="I1397" s="42"/>
      <c r="J1397" s="53"/>
      <c r="K1397" s="40"/>
      <c r="L1397" s="42">
        <f>SUM(BB1336:BB1382)</f>
        <v>0</v>
      </c>
    </row>
    <row r="1398" spans="1:12" ht="14.25" hidden="1" x14ac:dyDescent="0.2">
      <c r="A1398" s="53"/>
      <c r="B1398" s="56"/>
      <c r="C1398" s="96" t="s">
        <v>807</v>
      </c>
      <c r="D1398" s="96"/>
      <c r="E1398" s="96"/>
      <c r="F1398" s="96"/>
      <c r="G1398" s="96"/>
      <c r="H1398" s="96"/>
      <c r="I1398" s="42"/>
      <c r="J1398" s="53"/>
      <c r="K1398" s="40"/>
      <c r="L1398" s="42">
        <f>SUM(AR1336:AR1382)+SUM(AT1336:AT1382)+SUM(AV1336:AV1382)</f>
        <v>0</v>
      </c>
    </row>
    <row r="1399" spans="1:12" ht="14.25" hidden="1" x14ac:dyDescent="0.2">
      <c r="A1399" s="53"/>
      <c r="B1399" s="56"/>
      <c r="C1399" s="96" t="s">
        <v>808</v>
      </c>
      <c r="D1399" s="96"/>
      <c r="E1399" s="96"/>
      <c r="F1399" s="96"/>
      <c r="G1399" s="96"/>
      <c r="H1399" s="96"/>
      <c r="I1399" s="42"/>
      <c r="J1399" s="53"/>
      <c r="K1399" s="40"/>
      <c r="L1399" s="42">
        <f>SUM(AZ1336:AZ1382)</f>
        <v>0</v>
      </c>
    </row>
    <row r="1400" spans="1:12" ht="14.25" hidden="1" x14ac:dyDescent="0.2">
      <c r="A1400" s="53"/>
      <c r="B1400" s="56"/>
      <c r="C1400" s="96" t="s">
        <v>809</v>
      </c>
      <c r="D1400" s="96"/>
      <c r="E1400" s="96"/>
      <c r="F1400" s="96"/>
      <c r="G1400" s="96"/>
      <c r="H1400" s="96"/>
      <c r="I1400" s="42"/>
      <c r="J1400" s="53"/>
      <c r="K1400" s="40"/>
      <c r="L1400" s="42">
        <f>SUM(BA1336:BA1382)</f>
        <v>0</v>
      </c>
    </row>
    <row r="1401" spans="1:12" ht="14.25" hidden="1" x14ac:dyDescent="0.2">
      <c r="A1401" s="53"/>
      <c r="B1401" s="56"/>
      <c r="C1401" s="96" t="s">
        <v>810</v>
      </c>
      <c r="D1401" s="96"/>
      <c r="E1401" s="96"/>
      <c r="F1401" s="96"/>
      <c r="G1401" s="96"/>
      <c r="H1401" s="96"/>
      <c r="I1401" s="42"/>
      <c r="J1401" s="53"/>
      <c r="K1401" s="40"/>
      <c r="L1401" s="42">
        <f>L1403+L1404</f>
        <v>0</v>
      </c>
    </row>
    <row r="1402" spans="1:12" ht="14.25" hidden="1" x14ac:dyDescent="0.2">
      <c r="A1402" s="53"/>
      <c r="B1402" s="56"/>
      <c r="C1402" s="95" t="s">
        <v>797</v>
      </c>
      <c r="D1402" s="96"/>
      <c r="E1402" s="96"/>
      <c r="F1402" s="96"/>
      <c r="G1402" s="96"/>
      <c r="H1402" s="96"/>
      <c r="I1402" s="42"/>
      <c r="J1402" s="53"/>
      <c r="K1402" s="40"/>
      <c r="L1402" s="42"/>
    </row>
    <row r="1403" spans="1:12" ht="14.25" hidden="1" x14ac:dyDescent="0.2">
      <c r="A1403" s="53"/>
      <c r="B1403" s="56"/>
      <c r="C1403" s="96" t="s">
        <v>811</v>
      </c>
      <c r="D1403" s="96"/>
      <c r="E1403" s="96"/>
      <c r="F1403" s="96"/>
      <c r="G1403" s="96"/>
      <c r="H1403" s="96"/>
      <c r="I1403" s="42"/>
      <c r="J1403" s="53"/>
      <c r="K1403" s="40"/>
      <c r="L1403" s="42">
        <f>SUM(BK1336:BK1382)</f>
        <v>0</v>
      </c>
    </row>
    <row r="1404" spans="1:12" ht="14.25" hidden="1" x14ac:dyDescent="0.2">
      <c r="A1404" s="53"/>
      <c r="B1404" s="56"/>
      <c r="C1404" s="96" t="s">
        <v>812</v>
      </c>
      <c r="D1404" s="96"/>
      <c r="E1404" s="96"/>
      <c r="F1404" s="96"/>
      <c r="G1404" s="96"/>
      <c r="H1404" s="96"/>
      <c r="I1404" s="42"/>
      <c r="J1404" s="53"/>
      <c r="K1404" s="40"/>
      <c r="L1404" s="42">
        <f>SUM(BD1336:BD1382)</f>
        <v>0</v>
      </c>
    </row>
    <row r="1405" spans="1:12" ht="14.25" hidden="1" x14ac:dyDescent="0.2">
      <c r="A1405" s="53"/>
      <c r="B1405" s="56"/>
      <c r="C1405" s="96" t="s">
        <v>813</v>
      </c>
      <c r="D1405" s="96"/>
      <c r="E1405" s="96"/>
      <c r="F1405" s="96"/>
      <c r="G1405" s="96"/>
      <c r="H1405" s="96"/>
      <c r="I1405" s="42"/>
      <c r="J1405" s="53"/>
      <c r="K1405" s="40"/>
      <c r="L1405" s="42"/>
    </row>
    <row r="1406" spans="1:12" ht="14.25" hidden="1" x14ac:dyDescent="0.2">
      <c r="A1406" s="53"/>
      <c r="B1406" s="56"/>
      <c r="C1406" s="96" t="s">
        <v>814</v>
      </c>
      <c r="D1406" s="96"/>
      <c r="E1406" s="96"/>
      <c r="F1406" s="96"/>
      <c r="G1406" s="96"/>
      <c r="H1406" s="96"/>
      <c r="I1406" s="42"/>
      <c r="J1406" s="53"/>
      <c r="K1406" s="40"/>
      <c r="L1406" s="42">
        <f>SUM(BO1336:BO1382)</f>
        <v>0</v>
      </c>
    </row>
    <row r="1407" spans="1:12" ht="15" x14ac:dyDescent="0.2">
      <c r="A1407" s="57"/>
      <c r="B1407" s="58"/>
      <c r="C1407" s="94" t="s">
        <v>815</v>
      </c>
      <c r="D1407" s="94"/>
      <c r="E1407" s="94"/>
      <c r="F1407" s="94"/>
      <c r="G1407" s="94"/>
      <c r="H1407" s="94"/>
      <c r="I1407" s="44"/>
      <c r="J1407" s="57"/>
      <c r="K1407" s="59"/>
      <c r="L1407" s="44">
        <f>L1384+L1399+L1400+L1401+L1405+L1406</f>
        <v>582567.76</v>
      </c>
    </row>
    <row r="1408" spans="1:12" ht="14.25" x14ac:dyDescent="0.2">
      <c r="A1408" s="53"/>
      <c r="B1408" s="56"/>
      <c r="C1408" s="95" t="s">
        <v>816</v>
      </c>
      <c r="D1408" s="96"/>
      <c r="E1408" s="96"/>
      <c r="F1408" s="96"/>
      <c r="G1408" s="96"/>
      <c r="H1408" s="96"/>
      <c r="I1408" s="42"/>
      <c r="J1408" s="53"/>
      <c r="K1408" s="40"/>
      <c r="L1408" s="42"/>
    </row>
    <row r="1409" spans="1:12" ht="14.25" x14ac:dyDescent="0.2">
      <c r="A1409" s="53"/>
      <c r="B1409" s="56"/>
      <c r="C1409" s="96" t="s">
        <v>817</v>
      </c>
      <c r="D1409" s="96"/>
      <c r="E1409" s="96"/>
      <c r="F1409" s="96"/>
      <c r="G1409" s="96"/>
      <c r="H1409" s="96"/>
      <c r="I1409" s="42"/>
      <c r="J1409" s="53"/>
      <c r="K1409" s="40"/>
      <c r="L1409" s="42">
        <f>SUM(AX1336:AX1382)</f>
        <v>582567.76</v>
      </c>
    </row>
    <row r="1410" spans="1:12" ht="14.25" hidden="1" x14ac:dyDescent="0.2">
      <c r="A1410" s="53"/>
      <c r="B1410" s="56"/>
      <c r="C1410" s="96" t="s">
        <v>818</v>
      </c>
      <c r="D1410" s="96"/>
      <c r="E1410" s="96"/>
      <c r="F1410" s="96"/>
      <c r="G1410" s="96"/>
      <c r="H1410" s="96"/>
      <c r="I1410" s="42"/>
      <c r="J1410" s="53"/>
      <c r="K1410" s="40"/>
      <c r="L1410" s="42">
        <f>SUM(AY1336:AY1382)</f>
        <v>0</v>
      </c>
    </row>
    <row r="1411" spans="1:12" ht="14.25" hidden="1" customHeight="1" x14ac:dyDescent="0.2">
      <c r="A1411" s="53"/>
      <c r="B1411" s="56"/>
      <c r="C1411" s="96" t="s">
        <v>819</v>
      </c>
      <c r="D1411" s="96"/>
      <c r="E1411" s="96"/>
      <c r="F1411" s="97"/>
      <c r="G1411" s="43">
        <f>Source!F564</f>
        <v>0</v>
      </c>
      <c r="H1411" s="53"/>
      <c r="I1411" s="53"/>
      <c r="J1411" s="53"/>
      <c r="K1411" s="53"/>
      <c r="L1411" s="53"/>
    </row>
    <row r="1412" spans="1:12" ht="14.25" hidden="1" customHeight="1" x14ac:dyDescent="0.2">
      <c r="A1412" s="53"/>
      <c r="B1412" s="56"/>
      <c r="C1412" s="96" t="s">
        <v>820</v>
      </c>
      <c r="D1412" s="96"/>
      <c r="E1412" s="96"/>
      <c r="F1412" s="97"/>
      <c r="G1412" s="43">
        <f>Source!F565</f>
        <v>0</v>
      </c>
      <c r="H1412" s="53"/>
      <c r="I1412" s="53"/>
      <c r="J1412" s="53"/>
      <c r="K1412" s="53"/>
      <c r="L1412" s="53"/>
    </row>
    <row r="1415" spans="1:12" ht="16.5" x14ac:dyDescent="0.2">
      <c r="A1415" s="93" t="s">
        <v>893</v>
      </c>
      <c r="B1415" s="93"/>
      <c r="C1415" s="93"/>
      <c r="D1415" s="93"/>
      <c r="E1415" s="93"/>
      <c r="F1415" s="93"/>
      <c r="G1415" s="93"/>
      <c r="H1415" s="93"/>
      <c r="I1415" s="93"/>
      <c r="J1415" s="93"/>
      <c r="K1415" s="93"/>
      <c r="L1415" s="93"/>
    </row>
    <row r="1416" spans="1:12" ht="85.5" x14ac:dyDescent="0.2">
      <c r="C1416" s="63" t="s">
        <v>918</v>
      </c>
    </row>
    <row r="1418" spans="1:12" ht="15" hidden="1" x14ac:dyDescent="0.2">
      <c r="A1418" s="57"/>
      <c r="B1418" s="58"/>
      <c r="C1418" s="94" t="s">
        <v>796</v>
      </c>
      <c r="D1418" s="94"/>
      <c r="E1418" s="94"/>
      <c r="F1418" s="94"/>
      <c r="G1418" s="94"/>
      <c r="H1418" s="94"/>
      <c r="I1418" s="44"/>
      <c r="J1418" s="57"/>
      <c r="K1418" s="59"/>
      <c r="L1418" s="44">
        <f>L1420+L1421+L1427+L1431</f>
        <v>0</v>
      </c>
    </row>
    <row r="1419" spans="1:12" ht="14.25" hidden="1" x14ac:dyDescent="0.2">
      <c r="A1419" s="53"/>
      <c r="B1419" s="56"/>
      <c r="C1419" s="95" t="s">
        <v>797</v>
      </c>
      <c r="D1419" s="96"/>
      <c r="E1419" s="96"/>
      <c r="F1419" s="96"/>
      <c r="G1419" s="96"/>
      <c r="H1419" s="96"/>
      <c r="I1419" s="42"/>
      <c r="J1419" s="53"/>
      <c r="K1419" s="40"/>
      <c r="L1419" s="42"/>
    </row>
    <row r="1420" spans="1:12" ht="14.25" hidden="1" x14ac:dyDescent="0.2">
      <c r="A1420" s="53"/>
      <c r="B1420" s="56"/>
      <c r="C1420" s="96" t="s">
        <v>798</v>
      </c>
      <c r="D1420" s="96"/>
      <c r="E1420" s="96"/>
      <c r="F1420" s="96"/>
      <c r="G1420" s="96"/>
      <c r="H1420" s="96"/>
      <c r="I1420" s="42"/>
      <c r="J1420" s="53"/>
      <c r="K1420" s="40"/>
      <c r="L1420" s="42">
        <f>SUM(AR1415:AR1416)</f>
        <v>0</v>
      </c>
    </row>
    <row r="1421" spans="1:12" ht="14.25" hidden="1" x14ac:dyDescent="0.2">
      <c r="A1421" s="53"/>
      <c r="B1421" s="56"/>
      <c r="C1421" s="96" t="s">
        <v>799</v>
      </c>
      <c r="D1421" s="96"/>
      <c r="E1421" s="96"/>
      <c r="F1421" s="96"/>
      <c r="G1421" s="96"/>
      <c r="H1421" s="96"/>
      <c r="I1421" s="42"/>
      <c r="J1421" s="53"/>
      <c r="K1421" s="40"/>
      <c r="L1421" s="42">
        <f>L1423+L1426+L1425</f>
        <v>0</v>
      </c>
    </row>
    <row r="1422" spans="1:12" ht="14.25" hidden="1" x14ac:dyDescent="0.2">
      <c r="A1422" s="53"/>
      <c r="B1422" s="56"/>
      <c r="C1422" s="95" t="s">
        <v>800</v>
      </c>
      <c r="D1422" s="96"/>
      <c r="E1422" s="96"/>
      <c r="F1422" s="96"/>
      <c r="G1422" s="96"/>
      <c r="H1422" s="96"/>
      <c r="I1422" s="42"/>
      <c r="J1422" s="53"/>
      <c r="K1422" s="40"/>
      <c r="L1422" s="42"/>
    </row>
    <row r="1423" spans="1:12" ht="14.25" hidden="1" x14ac:dyDescent="0.2">
      <c r="A1423" s="53"/>
      <c r="B1423" s="56"/>
      <c r="C1423" s="96" t="s">
        <v>799</v>
      </c>
      <c r="D1423" s="96"/>
      <c r="E1423" s="96"/>
      <c r="F1423" s="96"/>
      <c r="G1423" s="96"/>
      <c r="H1423" s="96"/>
      <c r="I1423" s="42"/>
      <c r="J1423" s="53"/>
      <c r="K1423" s="40"/>
      <c r="L1423" s="42">
        <f>SUM(AO1415:AO1416)</f>
        <v>0</v>
      </c>
    </row>
    <row r="1424" spans="1:12" ht="14.25" hidden="1" x14ac:dyDescent="0.2">
      <c r="A1424" s="53"/>
      <c r="B1424" s="56"/>
      <c r="C1424" s="95" t="s">
        <v>801</v>
      </c>
      <c r="D1424" s="96"/>
      <c r="E1424" s="96"/>
      <c r="F1424" s="96"/>
      <c r="G1424" s="96"/>
      <c r="H1424" s="96"/>
      <c r="I1424" s="42"/>
      <c r="J1424" s="53"/>
      <c r="K1424" s="40"/>
      <c r="L1424" s="42"/>
    </row>
    <row r="1425" spans="1:12" ht="14.25" hidden="1" x14ac:dyDescent="0.2">
      <c r="A1425" s="53"/>
      <c r="B1425" s="56"/>
      <c r="C1425" s="96" t="s">
        <v>821</v>
      </c>
      <c r="D1425" s="96"/>
      <c r="E1425" s="96"/>
      <c r="F1425" s="96"/>
      <c r="G1425" s="96"/>
      <c r="H1425" s="96"/>
      <c r="I1425" s="42"/>
      <c r="J1425" s="53"/>
      <c r="K1425" s="40"/>
      <c r="L1425" s="42">
        <f>SUM(AT1415:AT1416)</f>
        <v>0</v>
      </c>
    </row>
    <row r="1426" spans="1:12" ht="14.25" hidden="1" x14ac:dyDescent="0.2">
      <c r="A1426" s="53"/>
      <c r="B1426" s="56"/>
      <c r="C1426" s="96" t="s">
        <v>802</v>
      </c>
      <c r="D1426" s="96"/>
      <c r="E1426" s="96"/>
      <c r="F1426" s="96"/>
      <c r="G1426" s="96"/>
      <c r="H1426" s="96"/>
      <c r="I1426" s="42"/>
      <c r="J1426" s="53"/>
      <c r="K1426" s="40"/>
      <c r="L1426" s="42">
        <f>SUM(AV1415:AV1416)</f>
        <v>0</v>
      </c>
    </row>
    <row r="1427" spans="1:12" ht="14.25" hidden="1" x14ac:dyDescent="0.2">
      <c r="A1427" s="53"/>
      <c r="B1427" s="56"/>
      <c r="C1427" s="96" t="s">
        <v>803</v>
      </c>
      <c r="D1427" s="96"/>
      <c r="E1427" s="96"/>
      <c r="F1427" s="96"/>
      <c r="G1427" s="96"/>
      <c r="H1427" s="96"/>
      <c r="I1427" s="42"/>
      <c r="J1427" s="53"/>
      <c r="K1427" s="40"/>
      <c r="L1427" s="42">
        <f>L1429+L1430</f>
        <v>0</v>
      </c>
    </row>
    <row r="1428" spans="1:12" ht="14.25" hidden="1" x14ac:dyDescent="0.2">
      <c r="A1428" s="53"/>
      <c r="B1428" s="56"/>
      <c r="C1428" s="95" t="s">
        <v>800</v>
      </c>
      <c r="D1428" s="96"/>
      <c r="E1428" s="96"/>
      <c r="F1428" s="96"/>
      <c r="G1428" s="96"/>
      <c r="H1428" s="96"/>
      <c r="I1428" s="42"/>
      <c r="J1428" s="53"/>
      <c r="K1428" s="40"/>
      <c r="L1428" s="42"/>
    </row>
    <row r="1429" spans="1:12" ht="14.25" hidden="1" x14ac:dyDescent="0.2">
      <c r="A1429" s="53"/>
      <c r="B1429" s="56"/>
      <c r="C1429" s="96" t="s">
        <v>804</v>
      </c>
      <c r="D1429" s="96"/>
      <c r="E1429" s="96"/>
      <c r="F1429" s="96"/>
      <c r="G1429" s="96"/>
      <c r="H1429" s="96"/>
      <c r="I1429" s="42"/>
      <c r="J1429" s="53"/>
      <c r="K1429" s="40"/>
      <c r="L1429" s="42">
        <f>SUM(AW1415:AW1416)-SUM(BK1415:BK1416)</f>
        <v>0</v>
      </c>
    </row>
    <row r="1430" spans="1:12" ht="14.25" hidden="1" x14ac:dyDescent="0.2">
      <c r="A1430" s="53"/>
      <c r="B1430" s="56"/>
      <c r="C1430" s="96" t="s">
        <v>805</v>
      </c>
      <c r="D1430" s="96"/>
      <c r="E1430" s="96"/>
      <c r="F1430" s="96"/>
      <c r="G1430" s="96"/>
      <c r="H1430" s="96"/>
      <c r="I1430" s="42"/>
      <c r="J1430" s="53"/>
      <c r="K1430" s="40"/>
      <c r="L1430" s="42">
        <f>SUM(BC1415:BC1416)</f>
        <v>0</v>
      </c>
    </row>
    <row r="1431" spans="1:12" ht="14.25" hidden="1" x14ac:dyDescent="0.2">
      <c r="A1431" s="53"/>
      <c r="B1431" s="56"/>
      <c r="C1431" s="96" t="s">
        <v>806</v>
      </c>
      <c r="D1431" s="96"/>
      <c r="E1431" s="96"/>
      <c r="F1431" s="96"/>
      <c r="G1431" s="96"/>
      <c r="H1431" s="96"/>
      <c r="I1431" s="42"/>
      <c r="J1431" s="53"/>
      <c r="K1431" s="40"/>
      <c r="L1431" s="42">
        <f>SUM(BB1415:BB1416)</f>
        <v>0</v>
      </c>
    </row>
    <row r="1432" spans="1:12" ht="14.25" hidden="1" x14ac:dyDescent="0.2">
      <c r="A1432" s="53"/>
      <c r="B1432" s="56"/>
      <c r="C1432" s="96" t="s">
        <v>807</v>
      </c>
      <c r="D1432" s="96"/>
      <c r="E1432" s="96"/>
      <c r="F1432" s="96"/>
      <c r="G1432" s="96"/>
      <c r="H1432" s="96"/>
      <c r="I1432" s="42"/>
      <c r="J1432" s="53"/>
      <c r="K1432" s="40"/>
      <c r="L1432" s="42">
        <f>SUM(AR1415:AR1416)+SUM(AT1415:AT1416)+SUM(AV1415:AV1416)</f>
        <v>0</v>
      </c>
    </row>
    <row r="1433" spans="1:12" ht="14.25" hidden="1" x14ac:dyDescent="0.2">
      <c r="A1433" s="53"/>
      <c r="B1433" s="56"/>
      <c r="C1433" s="96" t="s">
        <v>808</v>
      </c>
      <c r="D1433" s="96"/>
      <c r="E1433" s="96"/>
      <c r="F1433" s="96"/>
      <c r="G1433" s="96"/>
      <c r="H1433" s="96"/>
      <c r="I1433" s="42"/>
      <c r="J1433" s="53"/>
      <c r="K1433" s="40"/>
      <c r="L1433" s="42">
        <f>SUM(AZ1415:AZ1416)</f>
        <v>0</v>
      </c>
    </row>
    <row r="1434" spans="1:12" ht="14.25" hidden="1" x14ac:dyDescent="0.2">
      <c r="A1434" s="53"/>
      <c r="B1434" s="56"/>
      <c r="C1434" s="96" t="s">
        <v>809</v>
      </c>
      <c r="D1434" s="96"/>
      <c r="E1434" s="96"/>
      <c r="F1434" s="96"/>
      <c r="G1434" s="96"/>
      <c r="H1434" s="96"/>
      <c r="I1434" s="42"/>
      <c r="J1434" s="53"/>
      <c r="K1434" s="40"/>
      <c r="L1434" s="42">
        <f>SUM(BA1415:BA1416)</f>
        <v>0</v>
      </c>
    </row>
    <row r="1435" spans="1:12" ht="14.25" hidden="1" x14ac:dyDescent="0.2">
      <c r="A1435" s="53"/>
      <c r="B1435" s="56"/>
      <c r="C1435" s="96" t="s">
        <v>810</v>
      </c>
      <c r="D1435" s="96"/>
      <c r="E1435" s="96"/>
      <c r="F1435" s="96"/>
      <c r="G1435" s="96"/>
      <c r="H1435" s="96"/>
      <c r="I1435" s="42"/>
      <c r="J1435" s="53"/>
      <c r="K1435" s="40"/>
      <c r="L1435" s="42">
        <f>L1437+L1438</f>
        <v>0</v>
      </c>
    </row>
    <row r="1436" spans="1:12" ht="14.25" hidden="1" x14ac:dyDescent="0.2">
      <c r="A1436" s="53"/>
      <c r="B1436" s="56"/>
      <c r="C1436" s="95" t="s">
        <v>797</v>
      </c>
      <c r="D1436" s="96"/>
      <c r="E1436" s="96"/>
      <c r="F1436" s="96"/>
      <c r="G1436" s="96"/>
      <c r="H1436" s="96"/>
      <c r="I1436" s="42"/>
      <c r="J1436" s="53"/>
      <c r="K1436" s="40"/>
      <c r="L1436" s="42"/>
    </row>
    <row r="1437" spans="1:12" ht="14.25" hidden="1" x14ac:dyDescent="0.2">
      <c r="A1437" s="53"/>
      <c r="B1437" s="56"/>
      <c r="C1437" s="96" t="s">
        <v>811</v>
      </c>
      <c r="D1437" s="96"/>
      <c r="E1437" s="96"/>
      <c r="F1437" s="96"/>
      <c r="G1437" s="96"/>
      <c r="H1437" s="96"/>
      <c r="I1437" s="42"/>
      <c r="J1437" s="53"/>
      <c r="K1437" s="40"/>
      <c r="L1437" s="42">
        <f>SUM(BK1415:BK1416)</f>
        <v>0</v>
      </c>
    </row>
    <row r="1438" spans="1:12" ht="14.25" hidden="1" x14ac:dyDescent="0.2">
      <c r="A1438" s="53"/>
      <c r="B1438" s="56"/>
      <c r="C1438" s="96" t="s">
        <v>812</v>
      </c>
      <c r="D1438" s="96"/>
      <c r="E1438" s="96"/>
      <c r="F1438" s="96"/>
      <c r="G1438" s="96"/>
      <c r="H1438" s="96"/>
      <c r="I1438" s="42"/>
      <c r="J1438" s="53"/>
      <c r="K1438" s="40"/>
      <c r="L1438" s="42">
        <f>SUM(BD1415:BD1416)</f>
        <v>0</v>
      </c>
    </row>
    <row r="1439" spans="1:12" ht="14.25" hidden="1" x14ac:dyDescent="0.2">
      <c r="A1439" s="53"/>
      <c r="B1439" s="56"/>
      <c r="C1439" s="96" t="s">
        <v>813</v>
      </c>
      <c r="D1439" s="96"/>
      <c r="E1439" s="96"/>
      <c r="F1439" s="96"/>
      <c r="G1439" s="96"/>
      <c r="H1439" s="96"/>
      <c r="I1439" s="42"/>
      <c r="J1439" s="53"/>
      <c r="K1439" s="40"/>
      <c r="L1439" s="42"/>
    </row>
    <row r="1440" spans="1:12" ht="14.25" hidden="1" x14ac:dyDescent="0.2">
      <c r="A1440" s="53"/>
      <c r="B1440" s="56"/>
      <c r="C1440" s="96" t="s">
        <v>814</v>
      </c>
      <c r="D1440" s="96"/>
      <c r="E1440" s="96"/>
      <c r="F1440" s="96"/>
      <c r="G1440" s="96"/>
      <c r="H1440" s="96"/>
      <c r="I1440" s="42"/>
      <c r="J1440" s="53"/>
      <c r="K1440" s="40"/>
      <c r="L1440" s="42">
        <f>SUM(BO1415:BO1416)</f>
        <v>0</v>
      </c>
    </row>
    <row r="1441" spans="1:12" ht="15" hidden="1" x14ac:dyDescent="0.2">
      <c r="A1441" s="57"/>
      <c r="B1441" s="58"/>
      <c r="C1441" s="94" t="s">
        <v>815</v>
      </c>
      <c r="D1441" s="94"/>
      <c r="E1441" s="94"/>
      <c r="F1441" s="94"/>
      <c r="G1441" s="94"/>
      <c r="H1441" s="94"/>
      <c r="I1441" s="44"/>
      <c r="J1441" s="57"/>
      <c r="K1441" s="59"/>
      <c r="L1441" s="44">
        <f>L1418+L1433+L1434+L1435+L1439+L1440</f>
        <v>0</v>
      </c>
    </row>
    <row r="1442" spans="1:12" ht="14.25" hidden="1" x14ac:dyDescent="0.2">
      <c r="A1442" s="53"/>
      <c r="B1442" s="56"/>
      <c r="C1442" s="95" t="s">
        <v>816</v>
      </c>
      <c r="D1442" s="96"/>
      <c r="E1442" s="96"/>
      <c r="F1442" s="96"/>
      <c r="G1442" s="96"/>
      <c r="H1442" s="96"/>
      <c r="I1442" s="42"/>
      <c r="J1442" s="53"/>
      <c r="K1442" s="40"/>
      <c r="L1442" s="42"/>
    </row>
    <row r="1443" spans="1:12" ht="14.25" hidden="1" x14ac:dyDescent="0.2">
      <c r="A1443" s="53"/>
      <c r="B1443" s="56"/>
      <c r="C1443" s="96" t="s">
        <v>817</v>
      </c>
      <c r="D1443" s="96"/>
      <c r="E1443" s="96"/>
      <c r="F1443" s="96"/>
      <c r="G1443" s="96"/>
      <c r="H1443" s="96"/>
      <c r="I1443" s="42"/>
      <c r="J1443" s="53"/>
      <c r="K1443" s="40"/>
      <c r="L1443" s="42">
        <f>SUM(AX1415:AX1416)</f>
        <v>0</v>
      </c>
    </row>
    <row r="1444" spans="1:12" ht="14.25" hidden="1" x14ac:dyDescent="0.2">
      <c r="A1444" s="53"/>
      <c r="B1444" s="56"/>
      <c r="C1444" s="96" t="s">
        <v>818</v>
      </c>
      <c r="D1444" s="96"/>
      <c r="E1444" s="96"/>
      <c r="F1444" s="96"/>
      <c r="G1444" s="96"/>
      <c r="H1444" s="96"/>
      <c r="I1444" s="42"/>
      <c r="J1444" s="53"/>
      <c r="K1444" s="40"/>
      <c r="L1444" s="42">
        <f>SUM(AY1415:AY1416)</f>
        <v>0</v>
      </c>
    </row>
    <row r="1445" spans="1:12" ht="14.25" hidden="1" customHeight="1" x14ac:dyDescent="0.2">
      <c r="A1445" s="53"/>
      <c r="B1445" s="56"/>
      <c r="C1445" s="96" t="s">
        <v>819</v>
      </c>
      <c r="D1445" s="96"/>
      <c r="E1445" s="96"/>
      <c r="F1445" s="97"/>
      <c r="G1445" s="43">
        <f>Source!F600</f>
        <v>0</v>
      </c>
      <c r="H1445" s="53"/>
      <c r="I1445" s="53"/>
      <c r="J1445" s="53"/>
      <c r="K1445" s="53"/>
      <c r="L1445" s="53"/>
    </row>
    <row r="1446" spans="1:12" ht="14.25" hidden="1" customHeight="1" x14ac:dyDescent="0.2">
      <c r="A1446" s="53"/>
      <c r="B1446" s="56"/>
      <c r="C1446" s="96" t="s">
        <v>820</v>
      </c>
      <c r="D1446" s="96"/>
      <c r="E1446" s="96"/>
      <c r="F1446" s="97"/>
      <c r="G1446" s="43">
        <f>Source!F601</f>
        <v>0</v>
      </c>
      <c r="H1446" s="53"/>
      <c r="I1446" s="53"/>
      <c r="J1446" s="53"/>
      <c r="K1446" s="53"/>
      <c r="L1446" s="53"/>
    </row>
    <row r="1449" spans="1:12" ht="15" x14ac:dyDescent="0.2">
      <c r="A1449" s="64"/>
      <c r="B1449" s="65"/>
      <c r="C1449" s="98" t="s">
        <v>894</v>
      </c>
      <c r="D1449" s="98"/>
      <c r="E1449" s="98"/>
      <c r="F1449" s="98"/>
      <c r="G1449" s="98"/>
      <c r="H1449" s="98"/>
      <c r="I1449" s="66"/>
      <c r="J1449" s="64"/>
      <c r="K1449" s="67"/>
      <c r="L1449" s="66"/>
    </row>
    <row r="1451" spans="1:12" ht="15" x14ac:dyDescent="0.2">
      <c r="A1451" s="57"/>
      <c r="B1451" s="58"/>
      <c r="C1451" s="94" t="s">
        <v>895</v>
      </c>
      <c r="D1451" s="94"/>
      <c r="E1451" s="94"/>
      <c r="F1451" s="94"/>
      <c r="G1451" s="94"/>
      <c r="H1451" s="94"/>
      <c r="I1451" s="44"/>
      <c r="J1451" s="57"/>
      <c r="K1451" s="59"/>
      <c r="L1451" s="44">
        <f>L1453+L1468+L1469</f>
        <v>1615051.9399999997</v>
      </c>
    </row>
    <row r="1452" spans="1:12" ht="14.25" x14ac:dyDescent="0.2">
      <c r="A1452" s="53"/>
      <c r="B1452" s="56"/>
      <c r="C1452" s="95" t="s">
        <v>797</v>
      </c>
      <c r="D1452" s="96"/>
      <c r="E1452" s="96"/>
      <c r="F1452" s="96"/>
      <c r="G1452" s="96"/>
      <c r="H1452" s="96"/>
      <c r="I1452" s="42"/>
      <c r="J1452" s="53"/>
      <c r="K1452" s="40"/>
      <c r="L1452" s="42"/>
    </row>
    <row r="1453" spans="1:12" ht="14.25" x14ac:dyDescent="0.2">
      <c r="A1453" s="53"/>
      <c r="B1453" s="56"/>
      <c r="C1453" s="96" t="s">
        <v>896</v>
      </c>
      <c r="D1453" s="96"/>
      <c r="E1453" s="96"/>
      <c r="F1453" s="96"/>
      <c r="G1453" s="96"/>
      <c r="H1453" s="96"/>
      <c r="I1453" s="42"/>
      <c r="J1453" s="53"/>
      <c r="K1453" s="40"/>
      <c r="L1453" s="42">
        <f>L1455+L1456+L1462+L1466</f>
        <v>1112782.9099999999</v>
      </c>
    </row>
    <row r="1454" spans="1:12" ht="14.25" x14ac:dyDescent="0.2">
      <c r="A1454" s="53"/>
      <c r="B1454" s="56"/>
      <c r="C1454" s="95" t="s">
        <v>797</v>
      </c>
      <c r="D1454" s="96"/>
      <c r="E1454" s="96"/>
      <c r="F1454" s="96"/>
      <c r="G1454" s="96"/>
      <c r="H1454" s="96"/>
      <c r="I1454" s="42"/>
      <c r="J1454" s="53"/>
      <c r="K1454" s="40"/>
      <c r="L1454" s="42"/>
    </row>
    <row r="1455" spans="1:12" ht="14.25" x14ac:dyDescent="0.2">
      <c r="A1455" s="53"/>
      <c r="B1455" s="56"/>
      <c r="C1455" s="96" t="s">
        <v>897</v>
      </c>
      <c r="D1455" s="96"/>
      <c r="E1455" s="96"/>
      <c r="F1455" s="96"/>
      <c r="G1455" s="96"/>
      <c r="H1455" s="96"/>
      <c r="I1455" s="42"/>
      <c r="J1455" s="53"/>
      <c r="K1455" s="40"/>
      <c r="L1455" s="42">
        <f>SUMIF(CD41:CD1447, 1, AR41:AR1447)</f>
        <v>218266.09999999998</v>
      </c>
    </row>
    <row r="1456" spans="1:12" ht="14.25" hidden="1" x14ac:dyDescent="0.2">
      <c r="A1456" s="53"/>
      <c r="B1456" s="56"/>
      <c r="C1456" s="96" t="s">
        <v>799</v>
      </c>
      <c r="D1456" s="96"/>
      <c r="E1456" s="96"/>
      <c r="F1456" s="96"/>
      <c r="G1456" s="96"/>
      <c r="H1456" s="96"/>
      <c r="I1456" s="42"/>
      <c r="J1456" s="53"/>
      <c r="K1456" s="40"/>
      <c r="L1456" s="42">
        <f>L1458+L1461+L1460</f>
        <v>268992.43</v>
      </c>
    </row>
    <row r="1457" spans="1:12" ht="14.25" hidden="1" x14ac:dyDescent="0.2">
      <c r="A1457" s="53"/>
      <c r="B1457" s="56"/>
      <c r="C1457" s="95" t="s">
        <v>800</v>
      </c>
      <c r="D1457" s="96"/>
      <c r="E1457" s="96"/>
      <c r="F1457" s="96"/>
      <c r="G1457" s="96"/>
      <c r="H1457" s="96"/>
      <c r="I1457" s="42"/>
      <c r="J1457" s="53"/>
      <c r="K1457" s="40"/>
      <c r="L1457" s="42"/>
    </row>
    <row r="1458" spans="1:12" ht="14.25" x14ac:dyDescent="0.2">
      <c r="A1458" s="53"/>
      <c r="B1458" s="56"/>
      <c r="C1458" s="96" t="s">
        <v>799</v>
      </c>
      <c r="D1458" s="96"/>
      <c r="E1458" s="96"/>
      <c r="F1458" s="96"/>
      <c r="G1458" s="96"/>
      <c r="H1458" s="96"/>
      <c r="I1458" s="42"/>
      <c r="J1458" s="53"/>
      <c r="K1458" s="40"/>
      <c r="L1458" s="42">
        <f>SUMIF(CD41:CD1447, 1, AO41:AO1447)</f>
        <v>172875.65000000002</v>
      </c>
    </row>
    <row r="1459" spans="1:12" ht="14.25" hidden="1" x14ac:dyDescent="0.2">
      <c r="A1459" s="53"/>
      <c r="B1459" s="56"/>
      <c r="C1459" s="95" t="s">
        <v>801</v>
      </c>
      <c r="D1459" s="96"/>
      <c r="E1459" s="96"/>
      <c r="F1459" s="96"/>
      <c r="G1459" s="96"/>
      <c r="H1459" s="96"/>
      <c r="I1459" s="42"/>
      <c r="J1459" s="53"/>
      <c r="K1459" s="40"/>
      <c r="L1459" s="42"/>
    </row>
    <row r="1460" spans="1:12" ht="14.25" x14ac:dyDescent="0.2">
      <c r="A1460" s="53"/>
      <c r="B1460" s="56"/>
      <c r="C1460" s="96" t="s">
        <v>821</v>
      </c>
      <c r="D1460" s="96"/>
      <c r="E1460" s="96"/>
      <c r="F1460" s="96"/>
      <c r="G1460" s="96"/>
      <c r="H1460" s="96"/>
      <c r="I1460" s="42"/>
      <c r="J1460" s="53"/>
      <c r="K1460" s="40"/>
      <c r="L1460" s="42">
        <f>SUMIF(CD41:CD1447, 1, AT41:AT1447)</f>
        <v>96116.779999999984</v>
      </c>
    </row>
    <row r="1461" spans="1:12" ht="14.25" hidden="1" x14ac:dyDescent="0.2">
      <c r="A1461" s="53"/>
      <c r="B1461" s="56"/>
      <c r="C1461" s="96" t="s">
        <v>802</v>
      </c>
      <c r="D1461" s="96"/>
      <c r="E1461" s="96"/>
      <c r="F1461" s="96"/>
      <c r="G1461" s="96"/>
      <c r="H1461" s="96"/>
      <c r="I1461" s="42"/>
      <c r="J1461" s="53"/>
      <c r="K1461" s="40"/>
      <c r="L1461" s="42">
        <f>SUMIF(CD41:CD1447, 1, AV41:AV1447)</f>
        <v>0</v>
      </c>
    </row>
    <row r="1462" spans="1:12" ht="14.25" x14ac:dyDescent="0.2">
      <c r="A1462" s="53"/>
      <c r="B1462" s="56"/>
      <c r="C1462" s="96" t="s">
        <v>803</v>
      </c>
      <c r="D1462" s="96"/>
      <c r="E1462" s="96"/>
      <c r="F1462" s="96"/>
      <c r="G1462" s="96"/>
      <c r="H1462" s="96"/>
      <c r="I1462" s="42"/>
      <c r="J1462" s="53"/>
      <c r="K1462" s="40"/>
      <c r="L1462" s="42">
        <f>L1464+L1465</f>
        <v>608972.19000000006</v>
      </c>
    </row>
    <row r="1463" spans="1:12" ht="14.25" x14ac:dyDescent="0.2">
      <c r="A1463" s="53"/>
      <c r="B1463" s="56"/>
      <c r="C1463" s="95" t="s">
        <v>800</v>
      </c>
      <c r="D1463" s="96"/>
      <c r="E1463" s="96"/>
      <c r="F1463" s="96"/>
      <c r="G1463" s="96"/>
      <c r="H1463" s="96"/>
      <c r="I1463" s="42"/>
      <c r="J1463" s="53"/>
      <c r="K1463" s="40"/>
      <c r="L1463" s="42"/>
    </row>
    <row r="1464" spans="1:12" ht="14.25" x14ac:dyDescent="0.2">
      <c r="A1464" s="53"/>
      <c r="B1464" s="56"/>
      <c r="C1464" s="96" t="s">
        <v>804</v>
      </c>
      <c r="D1464" s="96"/>
      <c r="E1464" s="96"/>
      <c r="F1464" s="96"/>
      <c r="G1464" s="96"/>
      <c r="H1464" s="96"/>
      <c r="I1464" s="42"/>
      <c r="J1464" s="53"/>
      <c r="K1464" s="40"/>
      <c r="L1464" s="42">
        <f>SUMIF(CD41:CD1447, 1, AW41:AW1447)-SUMIF(CD41:CD1447, 1, BK41:BK1447)</f>
        <v>608972.19000000006</v>
      </c>
    </row>
    <row r="1465" spans="1:12" ht="14.25" hidden="1" x14ac:dyDescent="0.2">
      <c r="A1465" s="53"/>
      <c r="B1465" s="56"/>
      <c r="C1465" s="96" t="s">
        <v>805</v>
      </c>
      <c r="D1465" s="96"/>
      <c r="E1465" s="96"/>
      <c r="F1465" s="96"/>
      <c r="G1465" s="96"/>
      <c r="H1465" s="96"/>
      <c r="I1465" s="42"/>
      <c r="J1465" s="53"/>
      <c r="K1465" s="40"/>
      <c r="L1465" s="42">
        <f>SUMIF(CD41:CD1447, 1, BC41:BC1447)</f>
        <v>0</v>
      </c>
    </row>
    <row r="1466" spans="1:12" ht="14.25" x14ac:dyDescent="0.2">
      <c r="A1466" s="53"/>
      <c r="B1466" s="56"/>
      <c r="C1466" s="96" t="s">
        <v>806</v>
      </c>
      <c r="D1466" s="96"/>
      <c r="E1466" s="96"/>
      <c r="F1466" s="96"/>
      <c r="G1466" s="96"/>
      <c r="H1466" s="96"/>
      <c r="I1466" s="42"/>
      <c r="J1466" s="53"/>
      <c r="K1466" s="40"/>
      <c r="L1466" s="42">
        <f>SUMIF(CD41:CD1447, 1, BB41:BB1447)</f>
        <v>16552.190000000002</v>
      </c>
    </row>
    <row r="1467" spans="1:12" ht="14.25" x14ac:dyDescent="0.2">
      <c r="A1467" s="53"/>
      <c r="B1467" s="56"/>
      <c r="C1467" s="96" t="s">
        <v>898</v>
      </c>
      <c r="D1467" s="96"/>
      <c r="E1467" s="96"/>
      <c r="F1467" s="96"/>
      <c r="G1467" s="96"/>
      <c r="H1467" s="96"/>
      <c r="I1467" s="42"/>
      <c r="J1467" s="53"/>
      <c r="K1467" s="40"/>
      <c r="L1467" s="42">
        <f>SUMIF(CD41:CD1447, 1, AR41:AR1447)+SUMIF(CD41:CD1447, 1, AT41:AT1447)+SUMIF(CD41:CD1447, 1, AV41:AV1447)</f>
        <v>314382.87999999995</v>
      </c>
    </row>
    <row r="1468" spans="1:12" ht="14.25" x14ac:dyDescent="0.2">
      <c r="A1468" s="53"/>
      <c r="B1468" s="56"/>
      <c r="C1468" s="96" t="s">
        <v>899</v>
      </c>
      <c r="D1468" s="96"/>
      <c r="E1468" s="96"/>
      <c r="F1468" s="96"/>
      <c r="G1468" s="96"/>
      <c r="H1468" s="96"/>
      <c r="I1468" s="42"/>
      <c r="J1468" s="53"/>
      <c r="K1468" s="40"/>
      <c r="L1468" s="42">
        <f>SUMIF(CD41:CD1447, 1, AZ41:AZ1447)</f>
        <v>320568.60999999993</v>
      </c>
    </row>
    <row r="1469" spans="1:12" ht="14.25" x14ac:dyDescent="0.2">
      <c r="A1469" s="53"/>
      <c r="B1469" s="56"/>
      <c r="C1469" s="96" t="s">
        <v>900</v>
      </c>
      <c r="D1469" s="96"/>
      <c r="E1469" s="96"/>
      <c r="F1469" s="96"/>
      <c r="G1469" s="96"/>
      <c r="H1469" s="96"/>
      <c r="I1469" s="42"/>
      <c r="J1469" s="53"/>
      <c r="K1469" s="40"/>
      <c r="L1469" s="42">
        <f>SUMIF(CD41:CD1447, 1, BA41:BA1447)</f>
        <v>181700.41999999995</v>
      </c>
    </row>
    <row r="1471" spans="1:12" ht="15" x14ac:dyDescent="0.2">
      <c r="A1471" s="57"/>
      <c r="B1471" s="58"/>
      <c r="C1471" s="94" t="s">
        <v>901</v>
      </c>
      <c r="D1471" s="94"/>
      <c r="E1471" s="94"/>
      <c r="F1471" s="94"/>
      <c r="G1471" s="94"/>
      <c r="H1471" s="94"/>
      <c r="I1471" s="44"/>
      <c r="J1471" s="57"/>
      <c r="K1471" s="59"/>
      <c r="L1471" s="44">
        <f>L1473+L1488+L1489</f>
        <v>365310.29</v>
      </c>
    </row>
    <row r="1472" spans="1:12" ht="14.25" x14ac:dyDescent="0.2">
      <c r="A1472" s="53"/>
      <c r="B1472" s="56"/>
      <c r="C1472" s="95" t="s">
        <v>797</v>
      </c>
      <c r="D1472" s="96"/>
      <c r="E1472" s="96"/>
      <c r="F1472" s="96"/>
      <c r="G1472" s="96"/>
      <c r="H1472" s="96"/>
      <c r="I1472" s="42"/>
      <c r="J1472" s="53"/>
      <c r="K1472" s="40"/>
      <c r="L1472" s="42"/>
    </row>
    <row r="1473" spans="1:12" ht="14.25" x14ac:dyDescent="0.2">
      <c r="A1473" s="53"/>
      <c r="B1473" s="56"/>
      <c r="C1473" s="96" t="s">
        <v>896</v>
      </c>
      <c r="D1473" s="96"/>
      <c r="E1473" s="96"/>
      <c r="F1473" s="96"/>
      <c r="G1473" s="96"/>
      <c r="H1473" s="96"/>
      <c r="I1473" s="42"/>
      <c r="J1473" s="53"/>
      <c r="K1473" s="40"/>
      <c r="L1473" s="42">
        <f>L1475+L1476+L1482+L1486</f>
        <v>305175.52999999997</v>
      </c>
    </row>
    <row r="1474" spans="1:12" ht="14.25" x14ac:dyDescent="0.2">
      <c r="A1474" s="53"/>
      <c r="B1474" s="56"/>
      <c r="C1474" s="95" t="s">
        <v>797</v>
      </c>
      <c r="D1474" s="96"/>
      <c r="E1474" s="96"/>
      <c r="F1474" s="96"/>
      <c r="G1474" s="96"/>
      <c r="H1474" s="96"/>
      <c r="I1474" s="42"/>
      <c r="J1474" s="53"/>
      <c r="K1474" s="40"/>
      <c r="L1474" s="42"/>
    </row>
    <row r="1475" spans="1:12" ht="14.25" x14ac:dyDescent="0.2">
      <c r="A1475" s="53"/>
      <c r="B1475" s="56"/>
      <c r="C1475" s="96" t="s">
        <v>897</v>
      </c>
      <c r="D1475" s="96"/>
      <c r="E1475" s="96"/>
      <c r="F1475" s="96"/>
      <c r="G1475" s="96"/>
      <c r="H1475" s="96"/>
      <c r="I1475" s="42"/>
      <c r="J1475" s="53"/>
      <c r="K1475" s="40"/>
      <c r="L1475" s="42">
        <f>SUMIF(CD41:CD1469, 2, AR41:AR1469)</f>
        <v>35356.44</v>
      </c>
    </row>
    <row r="1476" spans="1:12" ht="14.25" hidden="1" x14ac:dyDescent="0.2">
      <c r="A1476" s="53"/>
      <c r="B1476" s="56"/>
      <c r="C1476" s="96" t="s">
        <v>799</v>
      </c>
      <c r="D1476" s="96"/>
      <c r="E1476" s="96"/>
      <c r="F1476" s="96"/>
      <c r="G1476" s="96"/>
      <c r="H1476" s="96"/>
      <c r="I1476" s="42"/>
      <c r="J1476" s="53"/>
      <c r="K1476" s="40"/>
      <c r="L1476" s="42">
        <f>L1478+L1481+L1480</f>
        <v>14958.039999999997</v>
      </c>
    </row>
    <row r="1477" spans="1:12" ht="14.25" hidden="1" x14ac:dyDescent="0.2">
      <c r="A1477" s="53"/>
      <c r="B1477" s="56"/>
      <c r="C1477" s="95" t="s">
        <v>800</v>
      </c>
      <c r="D1477" s="96"/>
      <c r="E1477" s="96"/>
      <c r="F1477" s="96"/>
      <c r="G1477" s="96"/>
      <c r="H1477" s="96"/>
      <c r="I1477" s="42"/>
      <c r="J1477" s="53"/>
      <c r="K1477" s="40"/>
      <c r="L1477" s="42"/>
    </row>
    <row r="1478" spans="1:12" ht="14.25" x14ac:dyDescent="0.2">
      <c r="A1478" s="53"/>
      <c r="B1478" s="56"/>
      <c r="C1478" s="96" t="s">
        <v>799</v>
      </c>
      <c r="D1478" s="96"/>
      <c r="E1478" s="96"/>
      <c r="F1478" s="96"/>
      <c r="G1478" s="96"/>
      <c r="H1478" s="96"/>
      <c r="I1478" s="42"/>
      <c r="J1478" s="53"/>
      <c r="K1478" s="40"/>
      <c r="L1478" s="42">
        <f>SUMIF(CD41:CD1469, 2, AO41:AO1469)</f>
        <v>9682.8899999999976</v>
      </c>
    </row>
    <row r="1479" spans="1:12" ht="14.25" hidden="1" x14ac:dyDescent="0.2">
      <c r="A1479" s="53"/>
      <c r="B1479" s="56"/>
      <c r="C1479" s="95" t="s">
        <v>801</v>
      </c>
      <c r="D1479" s="96"/>
      <c r="E1479" s="96"/>
      <c r="F1479" s="96"/>
      <c r="G1479" s="96"/>
      <c r="H1479" s="96"/>
      <c r="I1479" s="42"/>
      <c r="J1479" s="53"/>
      <c r="K1479" s="40"/>
      <c r="L1479" s="42"/>
    </row>
    <row r="1480" spans="1:12" ht="14.25" x14ac:dyDescent="0.2">
      <c r="A1480" s="53"/>
      <c r="B1480" s="56"/>
      <c r="C1480" s="96" t="s">
        <v>821</v>
      </c>
      <c r="D1480" s="96"/>
      <c r="E1480" s="96"/>
      <c r="F1480" s="96"/>
      <c r="G1480" s="96"/>
      <c r="H1480" s="96"/>
      <c r="I1480" s="42"/>
      <c r="J1480" s="53"/>
      <c r="K1480" s="40"/>
      <c r="L1480" s="42">
        <f>SUMIF(CD41:CD1469, 2, AT41:AT1469)</f>
        <v>5275.15</v>
      </c>
    </row>
    <row r="1481" spans="1:12" ht="14.25" hidden="1" x14ac:dyDescent="0.2">
      <c r="A1481" s="53"/>
      <c r="B1481" s="56"/>
      <c r="C1481" s="96" t="s">
        <v>802</v>
      </c>
      <c r="D1481" s="96"/>
      <c r="E1481" s="96"/>
      <c r="F1481" s="96"/>
      <c r="G1481" s="96"/>
      <c r="H1481" s="96"/>
      <c r="I1481" s="42"/>
      <c r="J1481" s="53"/>
      <c r="K1481" s="40"/>
      <c r="L1481" s="42">
        <f>SUMIF(CD41:CD1469, 2, AV41:AV1469)</f>
        <v>0</v>
      </c>
    </row>
    <row r="1482" spans="1:12" ht="14.25" x14ac:dyDescent="0.2">
      <c r="A1482" s="53"/>
      <c r="B1482" s="56"/>
      <c r="C1482" s="96" t="s">
        <v>803</v>
      </c>
      <c r="D1482" s="96"/>
      <c r="E1482" s="96"/>
      <c r="F1482" s="96"/>
      <c r="G1482" s="96"/>
      <c r="H1482" s="96"/>
      <c r="I1482" s="42"/>
      <c r="J1482" s="53"/>
      <c r="K1482" s="40"/>
      <c r="L1482" s="42">
        <f>L1484+L1485</f>
        <v>254861.05</v>
      </c>
    </row>
    <row r="1483" spans="1:12" ht="14.25" x14ac:dyDescent="0.2">
      <c r="A1483" s="53"/>
      <c r="B1483" s="56"/>
      <c r="C1483" s="95" t="s">
        <v>800</v>
      </c>
      <c r="D1483" s="96"/>
      <c r="E1483" s="96"/>
      <c r="F1483" s="96"/>
      <c r="G1483" s="96"/>
      <c r="H1483" s="96"/>
      <c r="I1483" s="42"/>
      <c r="J1483" s="53"/>
      <c r="K1483" s="40"/>
      <c r="L1483" s="42"/>
    </row>
    <row r="1484" spans="1:12" ht="14.25" x14ac:dyDescent="0.2">
      <c r="A1484" s="53"/>
      <c r="B1484" s="56"/>
      <c r="C1484" s="96" t="s">
        <v>804</v>
      </c>
      <c r="D1484" s="96"/>
      <c r="E1484" s="96"/>
      <c r="F1484" s="96"/>
      <c r="G1484" s="96"/>
      <c r="H1484" s="96"/>
      <c r="I1484" s="42"/>
      <c r="J1484" s="53"/>
      <c r="K1484" s="40"/>
      <c r="L1484" s="42">
        <f>SUMIF(CD41:CD1469, 2, AW41:AW1469)-SUMIF(CD41:CD1469, 2, BK41:BK1469)</f>
        <v>254861.05</v>
      </c>
    </row>
    <row r="1485" spans="1:12" ht="14.25" hidden="1" x14ac:dyDescent="0.2">
      <c r="A1485" s="53"/>
      <c r="B1485" s="56"/>
      <c r="C1485" s="96" t="s">
        <v>805</v>
      </c>
      <c r="D1485" s="96"/>
      <c r="E1485" s="96"/>
      <c r="F1485" s="96"/>
      <c r="G1485" s="96"/>
      <c r="H1485" s="96"/>
      <c r="I1485" s="42"/>
      <c r="J1485" s="53"/>
      <c r="K1485" s="40"/>
      <c r="L1485" s="42">
        <f>SUMIF(CD41:CD1469, 2, BC41:BC1469)</f>
        <v>0</v>
      </c>
    </row>
    <row r="1486" spans="1:12" ht="14.25" hidden="1" x14ac:dyDescent="0.2">
      <c r="A1486" s="53"/>
      <c r="B1486" s="56"/>
      <c r="C1486" s="96" t="s">
        <v>806</v>
      </c>
      <c r="D1486" s="96"/>
      <c r="E1486" s="96"/>
      <c r="F1486" s="96"/>
      <c r="G1486" s="96"/>
      <c r="H1486" s="96"/>
      <c r="I1486" s="42"/>
      <c r="J1486" s="53"/>
      <c r="K1486" s="40"/>
      <c r="L1486" s="42">
        <f>SUMIF(CD41:CD1469, 2, BB41:BB1469)</f>
        <v>0</v>
      </c>
    </row>
    <row r="1487" spans="1:12" ht="14.25" x14ac:dyDescent="0.2">
      <c r="A1487" s="53"/>
      <c r="B1487" s="56"/>
      <c r="C1487" s="96" t="s">
        <v>898</v>
      </c>
      <c r="D1487" s="96"/>
      <c r="E1487" s="96"/>
      <c r="F1487" s="96"/>
      <c r="G1487" s="96"/>
      <c r="H1487" s="96"/>
      <c r="I1487" s="42"/>
      <c r="J1487" s="53"/>
      <c r="K1487" s="40"/>
      <c r="L1487" s="42">
        <f>SUMIF(CD41:CD1469, 2, AR41:AR1469)+SUMIF(CD41:CD1469, 2, AT41:AT1469)+SUMIF(CD41:CD1469, 2, AV41:AV1469)</f>
        <v>40631.590000000004</v>
      </c>
    </row>
    <row r="1488" spans="1:12" ht="14.25" x14ac:dyDescent="0.2">
      <c r="A1488" s="53"/>
      <c r="B1488" s="56"/>
      <c r="C1488" s="96" t="s">
        <v>899</v>
      </c>
      <c r="D1488" s="96"/>
      <c r="E1488" s="96"/>
      <c r="F1488" s="96"/>
      <c r="G1488" s="96"/>
      <c r="H1488" s="96"/>
      <c r="I1488" s="42"/>
      <c r="J1488" s="53"/>
      <c r="K1488" s="40"/>
      <c r="L1488" s="42">
        <f>SUMIF(CD41:CD1469, 2, AZ41:AZ1469)</f>
        <v>39412.639999999999</v>
      </c>
    </row>
    <row r="1489" spans="1:12" ht="14.25" x14ac:dyDescent="0.2">
      <c r="A1489" s="53"/>
      <c r="B1489" s="56"/>
      <c r="C1489" s="96" t="s">
        <v>900</v>
      </c>
      <c r="D1489" s="96"/>
      <c r="E1489" s="96"/>
      <c r="F1489" s="96"/>
      <c r="G1489" s="96"/>
      <c r="H1489" s="96"/>
      <c r="I1489" s="42"/>
      <c r="J1489" s="53"/>
      <c r="K1489" s="40"/>
      <c r="L1489" s="42">
        <f>SUMIF(CD41:CD1469, 2, BA41:BA1469)</f>
        <v>20722.119999999995</v>
      </c>
    </row>
    <row r="1490" spans="1:12" hidden="1" x14ac:dyDescent="0.2"/>
    <row r="1491" spans="1:12" ht="15" hidden="1" x14ac:dyDescent="0.2">
      <c r="A1491" s="57"/>
      <c r="B1491" s="58"/>
      <c r="C1491" s="94" t="s">
        <v>902</v>
      </c>
      <c r="D1491" s="94"/>
      <c r="E1491" s="94"/>
      <c r="F1491" s="94"/>
      <c r="G1491" s="94"/>
      <c r="H1491" s="94"/>
      <c r="I1491" s="44"/>
      <c r="J1491" s="57"/>
      <c r="K1491" s="59"/>
      <c r="L1491" s="44">
        <f>L1493+L1494</f>
        <v>0</v>
      </c>
    </row>
    <row r="1492" spans="1:12" ht="14.25" hidden="1" x14ac:dyDescent="0.2">
      <c r="A1492" s="53"/>
      <c r="B1492" s="56"/>
      <c r="C1492" s="95" t="s">
        <v>797</v>
      </c>
      <c r="D1492" s="96"/>
      <c r="E1492" s="96"/>
      <c r="F1492" s="96"/>
      <c r="G1492" s="96"/>
      <c r="H1492" s="96"/>
      <c r="I1492" s="42"/>
      <c r="J1492" s="53"/>
      <c r="K1492" s="40"/>
      <c r="L1492" s="42"/>
    </row>
    <row r="1493" spans="1:12" ht="14.25" hidden="1" x14ac:dyDescent="0.2">
      <c r="A1493" s="53"/>
      <c r="B1493" s="56"/>
      <c r="C1493" s="96" t="s">
        <v>811</v>
      </c>
      <c r="D1493" s="96"/>
      <c r="E1493" s="96"/>
      <c r="F1493" s="96"/>
      <c r="G1493" s="96"/>
      <c r="H1493" s="96"/>
      <c r="I1493" s="42"/>
      <c r="J1493" s="53"/>
      <c r="K1493" s="40"/>
      <c r="L1493" s="42">
        <f>SUMIF(CD41:CD1489, 3, BK41:BK1489)</f>
        <v>0</v>
      </c>
    </row>
    <row r="1494" spans="1:12" ht="14.25" hidden="1" x14ac:dyDescent="0.2">
      <c r="A1494" s="53"/>
      <c r="B1494" s="56"/>
      <c r="C1494" s="96" t="s">
        <v>812</v>
      </c>
      <c r="D1494" s="96"/>
      <c r="E1494" s="96"/>
      <c r="F1494" s="96"/>
      <c r="G1494" s="96"/>
      <c r="H1494" s="96"/>
      <c r="I1494" s="42"/>
      <c r="J1494" s="53"/>
      <c r="K1494" s="40"/>
      <c r="L1494" s="42">
        <f>SUMIF(CD41:CD1489, 3, BD41:BD1489)</f>
        <v>0</v>
      </c>
    </row>
    <row r="1495" spans="1:12" hidden="1" x14ac:dyDescent="0.2"/>
    <row r="1496" spans="1:12" ht="15" hidden="1" x14ac:dyDescent="0.2">
      <c r="A1496" s="57"/>
      <c r="B1496" s="58"/>
      <c r="C1496" s="94" t="s">
        <v>903</v>
      </c>
      <c r="D1496" s="94"/>
      <c r="E1496" s="94"/>
      <c r="F1496" s="94"/>
      <c r="G1496" s="94"/>
      <c r="H1496" s="94"/>
      <c r="I1496" s="44"/>
      <c r="J1496" s="57"/>
      <c r="K1496" s="59"/>
      <c r="L1496" s="44">
        <f>L1502+L1517+L1518+L1498+L1499</f>
        <v>0</v>
      </c>
    </row>
    <row r="1497" spans="1:12" ht="14.25" hidden="1" x14ac:dyDescent="0.2">
      <c r="A1497" s="53"/>
      <c r="B1497" s="56"/>
      <c r="C1497" s="95" t="s">
        <v>797</v>
      </c>
      <c r="D1497" s="96"/>
      <c r="E1497" s="96"/>
      <c r="F1497" s="96"/>
      <c r="G1497" s="96"/>
      <c r="H1497" s="96"/>
      <c r="I1497" s="42"/>
      <c r="J1497" s="53"/>
      <c r="K1497" s="40"/>
      <c r="L1497" s="42"/>
    </row>
    <row r="1498" spans="1:12" ht="14.25" hidden="1" x14ac:dyDescent="0.2">
      <c r="A1498" s="53"/>
      <c r="B1498" s="56"/>
      <c r="C1498" s="96" t="s">
        <v>904</v>
      </c>
      <c r="D1498" s="96"/>
      <c r="E1498" s="96"/>
      <c r="F1498" s="96"/>
      <c r="G1498" s="96"/>
      <c r="H1498" s="96"/>
      <c r="I1498" s="42"/>
      <c r="J1498" s="53"/>
      <c r="K1498" s="40"/>
      <c r="L1498" s="42"/>
    </row>
    <row r="1499" spans="1:12" ht="14.25" hidden="1" x14ac:dyDescent="0.2">
      <c r="A1499" s="53"/>
      <c r="B1499" s="56"/>
      <c r="C1499" s="96" t="s">
        <v>905</v>
      </c>
      <c r="D1499" s="96"/>
      <c r="E1499" s="96"/>
      <c r="F1499" s="96"/>
      <c r="G1499" s="96"/>
      <c r="H1499" s="96"/>
      <c r="I1499" s="42"/>
      <c r="J1499" s="53"/>
      <c r="K1499" s="40"/>
      <c r="L1499" s="42">
        <f>SUM(BO41:BO1494)</f>
        <v>0</v>
      </c>
    </row>
    <row r="1500" spans="1:12" ht="14.25" hidden="1" x14ac:dyDescent="0.2">
      <c r="A1500" s="53"/>
      <c r="B1500" s="56"/>
      <c r="C1500" s="96" t="s">
        <v>906</v>
      </c>
      <c r="D1500" s="96"/>
      <c r="E1500" s="96"/>
      <c r="F1500" s="96"/>
      <c r="G1500" s="96"/>
      <c r="H1500" s="96"/>
      <c r="I1500" s="42"/>
      <c r="J1500" s="53"/>
      <c r="K1500" s="40"/>
      <c r="L1500" s="42">
        <f>L1502+L1517+L1518</f>
        <v>0</v>
      </c>
    </row>
    <row r="1501" spans="1:12" ht="14.25" hidden="1" x14ac:dyDescent="0.2">
      <c r="A1501" s="53"/>
      <c r="B1501" s="56"/>
      <c r="C1501" s="95" t="s">
        <v>797</v>
      </c>
      <c r="D1501" s="96"/>
      <c r="E1501" s="96"/>
      <c r="F1501" s="96"/>
      <c r="G1501" s="96"/>
      <c r="H1501" s="96"/>
      <c r="I1501" s="42"/>
      <c r="J1501" s="53"/>
      <c r="K1501" s="40"/>
      <c r="L1501" s="42"/>
    </row>
    <row r="1502" spans="1:12" ht="14.25" hidden="1" x14ac:dyDescent="0.2">
      <c r="A1502" s="53"/>
      <c r="B1502" s="56"/>
      <c r="C1502" s="96" t="s">
        <v>896</v>
      </c>
      <c r="D1502" s="96"/>
      <c r="E1502" s="96"/>
      <c r="F1502" s="96"/>
      <c r="G1502" s="96"/>
      <c r="H1502" s="96"/>
      <c r="I1502" s="42"/>
      <c r="J1502" s="53"/>
      <c r="K1502" s="40"/>
      <c r="L1502" s="42">
        <f>L1504+L1505+L1511+L1515</f>
        <v>0</v>
      </c>
    </row>
    <row r="1503" spans="1:12" ht="14.25" hidden="1" x14ac:dyDescent="0.2">
      <c r="A1503" s="53"/>
      <c r="B1503" s="56"/>
      <c r="C1503" s="95" t="s">
        <v>797</v>
      </c>
      <c r="D1503" s="96"/>
      <c r="E1503" s="96"/>
      <c r="F1503" s="96"/>
      <c r="G1503" s="96"/>
      <c r="H1503" s="96"/>
      <c r="I1503" s="42"/>
      <c r="J1503" s="53"/>
      <c r="K1503" s="40"/>
      <c r="L1503" s="42"/>
    </row>
    <row r="1504" spans="1:12" ht="14.25" hidden="1" x14ac:dyDescent="0.2">
      <c r="A1504" s="53"/>
      <c r="B1504" s="56"/>
      <c r="C1504" s="96" t="s">
        <v>897</v>
      </c>
      <c r="D1504" s="96"/>
      <c r="E1504" s="96"/>
      <c r="F1504" s="96"/>
      <c r="G1504" s="96"/>
      <c r="H1504" s="96"/>
      <c r="I1504" s="42"/>
      <c r="J1504" s="53"/>
      <c r="K1504" s="40"/>
      <c r="L1504" s="42">
        <f>SUMIF(CD41:CD1494, 4, AR41:AR1494)</f>
        <v>0</v>
      </c>
    </row>
    <row r="1505" spans="1:12" ht="14.25" hidden="1" x14ac:dyDescent="0.2">
      <c r="A1505" s="53"/>
      <c r="B1505" s="56"/>
      <c r="C1505" s="96" t="s">
        <v>799</v>
      </c>
      <c r="D1505" s="96"/>
      <c r="E1505" s="96"/>
      <c r="F1505" s="96"/>
      <c r="G1505" s="96"/>
      <c r="H1505" s="96"/>
      <c r="I1505" s="42"/>
      <c r="J1505" s="53"/>
      <c r="K1505" s="40"/>
      <c r="L1505" s="42">
        <f>L1507+L1510+L1509</f>
        <v>0</v>
      </c>
    </row>
    <row r="1506" spans="1:12" ht="14.25" hidden="1" x14ac:dyDescent="0.2">
      <c r="A1506" s="53"/>
      <c r="B1506" s="56"/>
      <c r="C1506" s="95" t="s">
        <v>800</v>
      </c>
      <c r="D1506" s="96"/>
      <c r="E1506" s="96"/>
      <c r="F1506" s="96"/>
      <c r="G1506" s="96"/>
      <c r="H1506" s="96"/>
      <c r="I1506" s="42"/>
      <c r="J1506" s="53"/>
      <c r="K1506" s="40"/>
      <c r="L1506" s="42"/>
    </row>
    <row r="1507" spans="1:12" ht="14.25" hidden="1" x14ac:dyDescent="0.2">
      <c r="A1507" s="53"/>
      <c r="B1507" s="56"/>
      <c r="C1507" s="96" t="s">
        <v>799</v>
      </c>
      <c r="D1507" s="96"/>
      <c r="E1507" s="96"/>
      <c r="F1507" s="96"/>
      <c r="G1507" s="96"/>
      <c r="H1507" s="96"/>
      <c r="I1507" s="42"/>
      <c r="J1507" s="53"/>
      <c r="K1507" s="40"/>
      <c r="L1507" s="42">
        <f>SUMIF(CD41:CD1494, 4, AO41:AO1494)</f>
        <v>0</v>
      </c>
    </row>
    <row r="1508" spans="1:12" ht="14.25" hidden="1" x14ac:dyDescent="0.2">
      <c r="A1508" s="53"/>
      <c r="B1508" s="56"/>
      <c r="C1508" s="95" t="s">
        <v>801</v>
      </c>
      <c r="D1508" s="96"/>
      <c r="E1508" s="96"/>
      <c r="F1508" s="96"/>
      <c r="G1508" s="96"/>
      <c r="H1508" s="96"/>
      <c r="I1508" s="42"/>
      <c r="J1508" s="53"/>
      <c r="K1508" s="40"/>
      <c r="L1508" s="42"/>
    </row>
    <row r="1509" spans="1:12" ht="14.25" hidden="1" x14ac:dyDescent="0.2">
      <c r="A1509" s="53"/>
      <c r="B1509" s="56"/>
      <c r="C1509" s="96" t="s">
        <v>821</v>
      </c>
      <c r="D1509" s="96"/>
      <c r="E1509" s="96"/>
      <c r="F1509" s="96"/>
      <c r="G1509" s="96"/>
      <c r="H1509" s="96"/>
      <c r="I1509" s="42"/>
      <c r="J1509" s="53"/>
      <c r="K1509" s="40"/>
      <c r="L1509" s="42">
        <f>SUMIF(CD41:CD1494, 4, AT41:AT1494)</f>
        <v>0</v>
      </c>
    </row>
    <row r="1510" spans="1:12" ht="14.25" hidden="1" x14ac:dyDescent="0.2">
      <c r="A1510" s="53"/>
      <c r="B1510" s="56"/>
      <c r="C1510" s="96" t="s">
        <v>802</v>
      </c>
      <c r="D1510" s="96"/>
      <c r="E1510" s="96"/>
      <c r="F1510" s="96"/>
      <c r="G1510" s="96"/>
      <c r="H1510" s="96"/>
      <c r="I1510" s="42"/>
      <c r="J1510" s="53"/>
      <c r="K1510" s="40"/>
      <c r="L1510" s="42">
        <f>SUMIF(CD41:CD1494, 4, AV41:AV1494)</f>
        <v>0</v>
      </c>
    </row>
    <row r="1511" spans="1:12" ht="14.25" hidden="1" x14ac:dyDescent="0.2">
      <c r="A1511" s="53"/>
      <c r="B1511" s="56"/>
      <c r="C1511" s="96" t="s">
        <v>803</v>
      </c>
      <c r="D1511" s="96"/>
      <c r="E1511" s="96"/>
      <c r="F1511" s="96"/>
      <c r="G1511" s="96"/>
      <c r="H1511" s="96"/>
      <c r="I1511" s="42"/>
      <c r="J1511" s="53"/>
      <c r="K1511" s="40"/>
      <c r="L1511" s="42">
        <f>L1513+L1514</f>
        <v>0</v>
      </c>
    </row>
    <row r="1512" spans="1:12" ht="14.25" hidden="1" x14ac:dyDescent="0.2">
      <c r="A1512" s="53"/>
      <c r="B1512" s="56"/>
      <c r="C1512" s="95" t="s">
        <v>800</v>
      </c>
      <c r="D1512" s="96"/>
      <c r="E1512" s="96"/>
      <c r="F1512" s="96"/>
      <c r="G1512" s="96"/>
      <c r="H1512" s="96"/>
      <c r="I1512" s="42"/>
      <c r="J1512" s="53"/>
      <c r="K1512" s="40"/>
      <c r="L1512" s="42"/>
    </row>
    <row r="1513" spans="1:12" ht="14.25" hidden="1" x14ac:dyDescent="0.2">
      <c r="A1513" s="53"/>
      <c r="B1513" s="56"/>
      <c r="C1513" s="96" t="s">
        <v>804</v>
      </c>
      <c r="D1513" s="96"/>
      <c r="E1513" s="96"/>
      <c r="F1513" s="96"/>
      <c r="G1513" s="96"/>
      <c r="H1513" s="96"/>
      <c r="I1513" s="42"/>
      <c r="J1513" s="53"/>
      <c r="K1513" s="40"/>
      <c r="L1513" s="42">
        <f>SUMIF(CD41:CD1494, 4, AW41:AW1494)-SUMIF(CD41:CD1494, 4, BK41:BK1494)</f>
        <v>0</v>
      </c>
    </row>
    <row r="1514" spans="1:12" ht="14.25" hidden="1" x14ac:dyDescent="0.2">
      <c r="A1514" s="53"/>
      <c r="B1514" s="56"/>
      <c r="C1514" s="96" t="s">
        <v>805</v>
      </c>
      <c r="D1514" s="96"/>
      <c r="E1514" s="96"/>
      <c r="F1514" s="96"/>
      <c r="G1514" s="96"/>
      <c r="H1514" s="96"/>
      <c r="I1514" s="42"/>
      <c r="J1514" s="53"/>
      <c r="K1514" s="40"/>
      <c r="L1514" s="42">
        <f>SUMIF(CD41:CD1494, 4, BC41:BC1494)</f>
        <v>0</v>
      </c>
    </row>
    <row r="1515" spans="1:12" ht="14.25" hidden="1" x14ac:dyDescent="0.2">
      <c r="A1515" s="53"/>
      <c r="B1515" s="56"/>
      <c r="C1515" s="96" t="s">
        <v>806</v>
      </c>
      <c r="D1515" s="96"/>
      <c r="E1515" s="96"/>
      <c r="F1515" s="96"/>
      <c r="G1515" s="96"/>
      <c r="H1515" s="96"/>
      <c r="I1515" s="42"/>
      <c r="J1515" s="53"/>
      <c r="K1515" s="40"/>
      <c r="L1515" s="42">
        <f>SUMIF(CD41:CD1494, 4, BB41:BB1494)</f>
        <v>0</v>
      </c>
    </row>
    <row r="1516" spans="1:12" ht="14.25" hidden="1" x14ac:dyDescent="0.2">
      <c r="A1516" s="53"/>
      <c r="B1516" s="56"/>
      <c r="C1516" s="96" t="s">
        <v>898</v>
      </c>
      <c r="D1516" s="96"/>
      <c r="E1516" s="96"/>
      <c r="F1516" s="96"/>
      <c r="G1516" s="96"/>
      <c r="H1516" s="96"/>
      <c r="I1516" s="42"/>
      <c r="J1516" s="53"/>
      <c r="K1516" s="40"/>
      <c r="L1516" s="42">
        <f>SUMIF(CD41:CD1494, 4, AR41:AR1494)+SUMIF(CD41:CD1494, 4, AT41:AT1494)+SUMIF(CD41:CD1494, 4, AV41:AV1494)</f>
        <v>0</v>
      </c>
    </row>
    <row r="1517" spans="1:12" ht="14.25" hidden="1" x14ac:dyDescent="0.2">
      <c r="A1517" s="53"/>
      <c r="B1517" s="56"/>
      <c r="C1517" s="96" t="s">
        <v>899</v>
      </c>
      <c r="D1517" s="96"/>
      <c r="E1517" s="96"/>
      <c r="F1517" s="96"/>
      <c r="G1517" s="96"/>
      <c r="H1517" s="96"/>
      <c r="I1517" s="42"/>
      <c r="J1517" s="53"/>
      <c r="K1517" s="40"/>
      <c r="L1517" s="42">
        <f>SUMIF(CD41:CD1494, 4, AZ41:AZ1494)</f>
        <v>0</v>
      </c>
    </row>
    <row r="1518" spans="1:12" ht="14.25" hidden="1" x14ac:dyDescent="0.2">
      <c r="A1518" s="53"/>
      <c r="B1518" s="56"/>
      <c r="C1518" s="96" t="s">
        <v>900</v>
      </c>
      <c r="D1518" s="96"/>
      <c r="E1518" s="96"/>
      <c r="F1518" s="96"/>
      <c r="G1518" s="96"/>
      <c r="H1518" s="96"/>
      <c r="I1518" s="42"/>
      <c r="J1518" s="53"/>
      <c r="K1518" s="40"/>
      <c r="L1518" s="42">
        <f>SUMIF(CD41:CD1494, 4, BA41:BA1494)</f>
        <v>0</v>
      </c>
    </row>
    <row r="1520" spans="1:12" ht="15" x14ac:dyDescent="0.2">
      <c r="A1520" s="57"/>
      <c r="B1520" s="58"/>
      <c r="C1520" s="94" t="s">
        <v>907</v>
      </c>
      <c r="D1520" s="94"/>
      <c r="E1520" s="94"/>
      <c r="F1520" s="94"/>
      <c r="G1520" s="94"/>
      <c r="H1520" s="94"/>
      <c r="I1520" s="44"/>
      <c r="J1520" s="57"/>
      <c r="K1520" s="59"/>
      <c r="L1520" s="44">
        <f>L1451+L1471+L1491+L1496</f>
        <v>1980362.2299999997</v>
      </c>
    </row>
    <row r="1521" spans="1:12" ht="14.25" x14ac:dyDescent="0.2">
      <c r="A1521" s="53"/>
      <c r="B1521" s="56"/>
      <c r="C1521" s="95" t="s">
        <v>797</v>
      </c>
      <c r="D1521" s="96"/>
      <c r="E1521" s="96"/>
      <c r="F1521" s="96"/>
      <c r="G1521" s="96"/>
      <c r="H1521" s="96"/>
      <c r="I1521" s="42"/>
      <c r="J1521" s="53"/>
      <c r="K1521" s="40"/>
      <c r="L1521" s="42"/>
    </row>
    <row r="1522" spans="1:12" ht="14.25" x14ac:dyDescent="0.2">
      <c r="A1522" s="53"/>
      <c r="B1522" s="56"/>
      <c r="C1522" s="96" t="s">
        <v>896</v>
      </c>
      <c r="D1522" s="96"/>
      <c r="E1522" s="96"/>
      <c r="F1522" s="96"/>
      <c r="G1522" s="96"/>
      <c r="H1522" s="96"/>
      <c r="I1522" s="42"/>
      <c r="J1522" s="53"/>
      <c r="K1522" s="40"/>
      <c r="L1522" s="42">
        <f>L1524+L1525+L1531+L1535</f>
        <v>1417958.44</v>
      </c>
    </row>
    <row r="1523" spans="1:12" ht="14.25" x14ac:dyDescent="0.2">
      <c r="A1523" s="53"/>
      <c r="B1523" s="56"/>
      <c r="C1523" s="95" t="s">
        <v>797</v>
      </c>
      <c r="D1523" s="96"/>
      <c r="E1523" s="96"/>
      <c r="F1523" s="96"/>
      <c r="G1523" s="96"/>
      <c r="H1523" s="96"/>
      <c r="I1523" s="42"/>
      <c r="J1523" s="53"/>
      <c r="K1523" s="40"/>
      <c r="L1523" s="42"/>
    </row>
    <row r="1524" spans="1:12" ht="14.25" x14ac:dyDescent="0.2">
      <c r="A1524" s="53"/>
      <c r="B1524" s="56"/>
      <c r="C1524" s="96" t="s">
        <v>897</v>
      </c>
      <c r="D1524" s="96"/>
      <c r="E1524" s="96"/>
      <c r="F1524" s="96"/>
      <c r="G1524" s="96"/>
      <c r="H1524" s="96"/>
      <c r="I1524" s="42"/>
      <c r="J1524" s="53"/>
      <c r="K1524" s="40"/>
      <c r="L1524" s="42">
        <f>SUM(AR41:AR1518)</f>
        <v>253622.54</v>
      </c>
    </row>
    <row r="1525" spans="1:12" ht="14.25" hidden="1" x14ac:dyDescent="0.2">
      <c r="A1525" s="53"/>
      <c r="B1525" s="56"/>
      <c r="C1525" s="96" t="s">
        <v>799</v>
      </c>
      <c r="D1525" s="96"/>
      <c r="E1525" s="96"/>
      <c r="F1525" s="96"/>
      <c r="G1525" s="96"/>
      <c r="H1525" s="96"/>
      <c r="I1525" s="42"/>
      <c r="J1525" s="53"/>
      <c r="K1525" s="40"/>
      <c r="L1525" s="42">
        <f>L1527+L1530+L1529</f>
        <v>283950.46999999997</v>
      </c>
    </row>
    <row r="1526" spans="1:12" ht="14.25" hidden="1" x14ac:dyDescent="0.2">
      <c r="A1526" s="53"/>
      <c r="B1526" s="56"/>
      <c r="C1526" s="95" t="s">
        <v>800</v>
      </c>
      <c r="D1526" s="96"/>
      <c r="E1526" s="96"/>
      <c r="F1526" s="96"/>
      <c r="G1526" s="96"/>
      <c r="H1526" s="96"/>
      <c r="I1526" s="42"/>
      <c r="J1526" s="53"/>
      <c r="K1526" s="40"/>
      <c r="L1526" s="42"/>
    </row>
    <row r="1527" spans="1:12" ht="14.25" x14ac:dyDescent="0.2">
      <c r="A1527" s="53"/>
      <c r="B1527" s="56"/>
      <c r="C1527" s="96" t="s">
        <v>799</v>
      </c>
      <c r="D1527" s="96"/>
      <c r="E1527" s="96"/>
      <c r="F1527" s="96"/>
      <c r="G1527" s="96"/>
      <c r="H1527" s="96"/>
      <c r="I1527" s="42"/>
      <c r="J1527" s="53"/>
      <c r="K1527" s="40"/>
      <c r="L1527" s="42">
        <f>SUM(AO41:AO1518)</f>
        <v>182558.53999999998</v>
      </c>
    </row>
    <row r="1528" spans="1:12" ht="14.25" hidden="1" x14ac:dyDescent="0.2">
      <c r="A1528" s="53"/>
      <c r="B1528" s="56"/>
      <c r="C1528" s="95" t="s">
        <v>801</v>
      </c>
      <c r="D1528" s="96"/>
      <c r="E1528" s="96"/>
      <c r="F1528" s="96"/>
      <c r="G1528" s="96"/>
      <c r="H1528" s="96"/>
      <c r="I1528" s="42"/>
      <c r="J1528" s="53"/>
      <c r="K1528" s="40"/>
      <c r="L1528" s="42"/>
    </row>
    <row r="1529" spans="1:12" ht="14.25" x14ac:dyDescent="0.2">
      <c r="A1529" s="53"/>
      <c r="B1529" s="56"/>
      <c r="C1529" s="96" t="s">
        <v>821</v>
      </c>
      <c r="D1529" s="96"/>
      <c r="E1529" s="96"/>
      <c r="F1529" s="96"/>
      <c r="G1529" s="96"/>
      <c r="H1529" s="96"/>
      <c r="I1529" s="42"/>
      <c r="J1529" s="53"/>
      <c r="K1529" s="40"/>
      <c r="L1529" s="42">
        <f>SUM(AT41:AT1518)</f>
        <v>101391.93000000001</v>
      </c>
    </row>
    <row r="1530" spans="1:12" ht="14.25" hidden="1" x14ac:dyDescent="0.2">
      <c r="A1530" s="53"/>
      <c r="B1530" s="56"/>
      <c r="C1530" s="96" t="s">
        <v>802</v>
      </c>
      <c r="D1530" s="96"/>
      <c r="E1530" s="96"/>
      <c r="F1530" s="96"/>
      <c r="G1530" s="96"/>
      <c r="H1530" s="96"/>
      <c r="I1530" s="42"/>
      <c r="J1530" s="53"/>
      <c r="K1530" s="40"/>
      <c r="L1530" s="42">
        <f>SUM(AV41:AV1518)</f>
        <v>0</v>
      </c>
    </row>
    <row r="1531" spans="1:12" ht="14.25" x14ac:dyDescent="0.2">
      <c r="A1531" s="53"/>
      <c r="B1531" s="56"/>
      <c r="C1531" s="96" t="s">
        <v>803</v>
      </c>
      <c r="D1531" s="96"/>
      <c r="E1531" s="96"/>
      <c r="F1531" s="96"/>
      <c r="G1531" s="96"/>
      <c r="H1531" s="96"/>
      <c r="I1531" s="42"/>
      <c r="J1531" s="53"/>
      <c r="K1531" s="40"/>
      <c r="L1531" s="42">
        <f>L1533+L1534</f>
        <v>863833.24000000011</v>
      </c>
    </row>
    <row r="1532" spans="1:12" ht="14.25" x14ac:dyDescent="0.2">
      <c r="A1532" s="53"/>
      <c r="B1532" s="56"/>
      <c r="C1532" s="95" t="s">
        <v>800</v>
      </c>
      <c r="D1532" s="96"/>
      <c r="E1532" s="96"/>
      <c r="F1532" s="96"/>
      <c r="G1532" s="96"/>
      <c r="H1532" s="96"/>
      <c r="I1532" s="42"/>
      <c r="J1532" s="53"/>
      <c r="K1532" s="40"/>
      <c r="L1532" s="42"/>
    </row>
    <row r="1533" spans="1:12" ht="14.25" x14ac:dyDescent="0.2">
      <c r="A1533" s="53"/>
      <c r="B1533" s="56"/>
      <c r="C1533" s="96" t="s">
        <v>804</v>
      </c>
      <c r="D1533" s="96"/>
      <c r="E1533" s="96"/>
      <c r="F1533" s="96"/>
      <c r="G1533" s="96"/>
      <c r="H1533" s="96"/>
      <c r="I1533" s="42"/>
      <c r="J1533" s="53"/>
      <c r="K1533" s="40"/>
      <c r="L1533" s="42">
        <f>SUM(AW41:AW1518)-SUM(BK41:BK1518)</f>
        <v>863833.24000000011</v>
      </c>
    </row>
    <row r="1534" spans="1:12" ht="14.25" hidden="1" x14ac:dyDescent="0.2">
      <c r="A1534" s="53"/>
      <c r="B1534" s="56"/>
      <c r="C1534" s="96" t="s">
        <v>805</v>
      </c>
      <c r="D1534" s="96"/>
      <c r="E1534" s="96"/>
      <c r="F1534" s="96"/>
      <c r="G1534" s="96"/>
      <c r="H1534" s="96"/>
      <c r="I1534" s="42"/>
      <c r="J1534" s="53"/>
      <c r="K1534" s="40"/>
      <c r="L1534" s="42">
        <f>SUM(BC41:BC1518)</f>
        <v>0</v>
      </c>
    </row>
    <row r="1535" spans="1:12" ht="14.25" x14ac:dyDescent="0.2">
      <c r="A1535" s="53"/>
      <c r="B1535" s="56"/>
      <c r="C1535" s="96" t="s">
        <v>806</v>
      </c>
      <c r="D1535" s="96"/>
      <c r="E1535" s="96"/>
      <c r="F1535" s="96"/>
      <c r="G1535" s="96"/>
      <c r="H1535" s="96"/>
      <c r="I1535" s="42"/>
      <c r="J1535" s="53"/>
      <c r="K1535" s="40"/>
      <c r="L1535" s="42">
        <f>SUM(BB41:BB1518)</f>
        <v>16552.190000000002</v>
      </c>
    </row>
    <row r="1536" spans="1:12" ht="14.25" x14ac:dyDescent="0.2">
      <c r="A1536" s="53"/>
      <c r="B1536" s="56"/>
      <c r="C1536" s="96" t="s">
        <v>807</v>
      </c>
      <c r="D1536" s="96"/>
      <c r="E1536" s="96"/>
      <c r="F1536" s="96"/>
      <c r="G1536" s="96"/>
      <c r="H1536" s="96"/>
      <c r="I1536" s="42"/>
      <c r="J1536" s="53"/>
      <c r="K1536" s="40"/>
      <c r="L1536" s="42">
        <f>SUM(AR41:AR1518)+SUM(AT41:AT1518)+SUM(AV41:AV1518)</f>
        <v>355014.47000000003</v>
      </c>
    </row>
    <row r="1537" spans="1:12" ht="14.25" x14ac:dyDescent="0.2">
      <c r="A1537" s="53"/>
      <c r="B1537" s="56"/>
      <c r="C1537" s="96" t="s">
        <v>808</v>
      </c>
      <c r="D1537" s="96"/>
      <c r="E1537" s="96"/>
      <c r="F1537" s="96"/>
      <c r="G1537" s="96"/>
      <c r="H1537" s="96"/>
      <c r="I1537" s="42"/>
      <c r="J1537" s="53"/>
      <c r="K1537" s="40"/>
      <c r="L1537" s="42">
        <f>SUM(AZ41:AZ1518)</f>
        <v>359981.24999999994</v>
      </c>
    </row>
    <row r="1538" spans="1:12" ht="14.25" x14ac:dyDescent="0.2">
      <c r="A1538" s="53"/>
      <c r="B1538" s="56"/>
      <c r="C1538" s="96" t="s">
        <v>809</v>
      </c>
      <c r="D1538" s="96"/>
      <c r="E1538" s="96"/>
      <c r="F1538" s="96"/>
      <c r="G1538" s="96"/>
      <c r="H1538" s="96"/>
      <c r="I1538" s="42"/>
      <c r="J1538" s="53"/>
      <c r="K1538" s="40"/>
      <c r="L1538" s="42">
        <f>SUM(BA41:BA1518)</f>
        <v>202422.53999999995</v>
      </c>
    </row>
    <row r="1539" spans="1:12" ht="14.25" hidden="1" x14ac:dyDescent="0.2">
      <c r="A1539" s="53"/>
      <c r="B1539" s="56"/>
      <c r="C1539" s="96" t="s">
        <v>908</v>
      </c>
      <c r="D1539" s="96"/>
      <c r="E1539" s="96"/>
      <c r="F1539" s="96"/>
      <c r="G1539" s="96"/>
      <c r="H1539" s="96"/>
      <c r="I1539" s="42"/>
      <c r="J1539" s="53"/>
      <c r="K1539" s="40"/>
      <c r="L1539" s="42">
        <f>L1541+L1542</f>
        <v>0</v>
      </c>
    </row>
    <row r="1540" spans="1:12" ht="14.25" hidden="1" x14ac:dyDescent="0.2">
      <c r="A1540" s="53"/>
      <c r="B1540" s="56"/>
      <c r="C1540" s="95" t="s">
        <v>797</v>
      </c>
      <c r="D1540" s="96"/>
      <c r="E1540" s="96"/>
      <c r="F1540" s="96"/>
      <c r="G1540" s="96"/>
      <c r="H1540" s="96"/>
      <c r="I1540" s="42"/>
      <c r="J1540" s="53"/>
      <c r="K1540" s="40"/>
      <c r="L1540" s="42"/>
    </row>
    <row r="1541" spans="1:12" ht="14.25" hidden="1" x14ac:dyDescent="0.2">
      <c r="A1541" s="53"/>
      <c r="B1541" s="56"/>
      <c r="C1541" s="96" t="s">
        <v>811</v>
      </c>
      <c r="D1541" s="96"/>
      <c r="E1541" s="96"/>
      <c r="F1541" s="96"/>
      <c r="G1541" s="96"/>
      <c r="H1541" s="96"/>
      <c r="I1541" s="42"/>
      <c r="J1541" s="53"/>
      <c r="K1541" s="40"/>
      <c r="L1541" s="42">
        <f>SUM(BK41:BK1518)</f>
        <v>0</v>
      </c>
    </row>
    <row r="1542" spans="1:12" ht="14.25" hidden="1" x14ac:dyDescent="0.2">
      <c r="A1542" s="53"/>
      <c r="B1542" s="56"/>
      <c r="C1542" s="96" t="s">
        <v>812</v>
      </c>
      <c r="D1542" s="96"/>
      <c r="E1542" s="96"/>
      <c r="F1542" s="96"/>
      <c r="G1542" s="96"/>
      <c r="H1542" s="96"/>
      <c r="I1542" s="42"/>
      <c r="J1542" s="53"/>
      <c r="K1542" s="40"/>
      <c r="L1542" s="42">
        <f>SUM(BD41:BD1518)</f>
        <v>0</v>
      </c>
    </row>
    <row r="1543" spans="1:12" ht="14.25" hidden="1" x14ac:dyDescent="0.2">
      <c r="A1543" s="53"/>
      <c r="B1543" s="56"/>
      <c r="C1543" s="96" t="s">
        <v>909</v>
      </c>
      <c r="D1543" s="96"/>
      <c r="E1543" s="96"/>
      <c r="F1543" s="96"/>
      <c r="G1543" s="96"/>
      <c r="H1543" s="96"/>
      <c r="I1543" s="42"/>
      <c r="J1543" s="53"/>
      <c r="K1543" s="40"/>
      <c r="L1543" s="42">
        <f>L1496</f>
        <v>0</v>
      </c>
    </row>
    <row r="1544" spans="1:12" ht="14.25" x14ac:dyDescent="0.2">
      <c r="A1544" s="53"/>
      <c r="B1544" s="56"/>
      <c r="C1544" s="94" t="s">
        <v>816</v>
      </c>
      <c r="D1544" s="96"/>
      <c r="E1544" s="96"/>
      <c r="F1544" s="96"/>
      <c r="G1544" s="96"/>
      <c r="H1544" s="96"/>
      <c r="I1544" s="42"/>
      <c r="J1544" s="53"/>
      <c r="K1544" s="40"/>
      <c r="L1544" s="42"/>
    </row>
    <row r="1545" spans="1:12" ht="14.25" x14ac:dyDescent="0.2">
      <c r="A1545" s="53"/>
      <c r="B1545" s="56"/>
      <c r="C1545" s="96" t="s">
        <v>817</v>
      </c>
      <c r="D1545" s="96"/>
      <c r="E1545" s="96"/>
      <c r="F1545" s="96"/>
      <c r="G1545" s="96"/>
      <c r="H1545" s="96"/>
      <c r="I1545" s="42"/>
      <c r="J1545" s="53"/>
      <c r="K1545" s="40"/>
      <c r="L1545" s="42">
        <f>SUM(AX41:AX1518)</f>
        <v>582567.76</v>
      </c>
    </row>
    <row r="1546" spans="1:12" ht="14.25" hidden="1" x14ac:dyDescent="0.2">
      <c r="A1546" s="53"/>
      <c r="B1546" s="56"/>
      <c r="C1546" s="96" t="s">
        <v>818</v>
      </c>
      <c r="D1546" s="96"/>
      <c r="E1546" s="96"/>
      <c r="F1546" s="96"/>
      <c r="G1546" s="96"/>
      <c r="H1546" s="96"/>
      <c r="I1546" s="42"/>
      <c r="J1546" s="53"/>
      <c r="K1546" s="40"/>
      <c r="L1546" s="42">
        <f>SUM(AY41:AY1518)</f>
        <v>0</v>
      </c>
    </row>
    <row r="1547" spans="1:12" ht="14.25" x14ac:dyDescent="0.2">
      <c r="A1547" s="53"/>
      <c r="B1547" s="56"/>
      <c r="C1547" s="96" t="s">
        <v>819</v>
      </c>
      <c r="D1547" s="96"/>
      <c r="E1547" s="96"/>
      <c r="F1547" s="97"/>
      <c r="G1547" s="43">
        <f>Source!F630</f>
        <v>567.21067319999997</v>
      </c>
      <c r="H1547" s="53"/>
      <c r="I1547" s="53"/>
      <c r="J1547" s="53"/>
      <c r="K1547" s="53"/>
      <c r="L1547" s="53"/>
    </row>
    <row r="1548" spans="1:12" ht="14.25" x14ac:dyDescent="0.2">
      <c r="A1548" s="53"/>
      <c r="B1548" s="56"/>
      <c r="C1548" s="96" t="s">
        <v>820</v>
      </c>
      <c r="D1548" s="96"/>
      <c r="E1548" s="96"/>
      <c r="F1548" s="97"/>
      <c r="G1548" s="43">
        <f>Source!F631</f>
        <v>195.94379000000001</v>
      </c>
      <c r="H1548" s="53"/>
      <c r="I1548" s="53"/>
      <c r="J1548" s="53"/>
      <c r="K1548" s="53"/>
      <c r="L1548" s="53"/>
    </row>
    <row r="1550" spans="1:12" ht="14.25" x14ac:dyDescent="0.2">
      <c r="C1550" s="99" t="str">
        <f>Source!H637</f>
        <v>Стоимость материалов всего</v>
      </c>
      <c r="D1550" s="99"/>
      <c r="E1550" s="99"/>
      <c r="F1550" s="99"/>
      <c r="G1550" s="99"/>
      <c r="H1550" s="99"/>
      <c r="I1550" s="99"/>
      <c r="J1550" s="99"/>
      <c r="K1550" s="99"/>
      <c r="L1550" s="51">
        <f>IF(Source!Y637=0, "", Source!Y637)</f>
        <v>863833.24</v>
      </c>
    </row>
    <row r="1551" spans="1:12" ht="14.25" x14ac:dyDescent="0.2">
      <c r="C1551" s="99" t="str">
        <f>Source!H638</f>
        <v>в т.ч. стоимость материалов отсутствующих в ФГИС ЦС</v>
      </c>
      <c r="D1551" s="99"/>
      <c r="E1551" s="99"/>
      <c r="F1551" s="99"/>
      <c r="G1551" s="99"/>
      <c r="H1551" s="99"/>
      <c r="I1551" s="99"/>
      <c r="J1551" s="99"/>
      <c r="K1551" s="99"/>
      <c r="L1551" s="51">
        <f>IF(Source!Y638=0, "", Source!Y638)</f>
        <v>582567.76</v>
      </c>
    </row>
    <row r="1552" spans="1:12" ht="14.25" x14ac:dyDescent="0.2">
      <c r="C1552" s="99" t="str">
        <f>Source!H639</f>
        <v>в т.ч. стоимость материлов учтенных ФГИС ЦС</v>
      </c>
      <c r="D1552" s="99"/>
      <c r="E1552" s="99"/>
      <c r="F1552" s="99"/>
      <c r="G1552" s="99"/>
      <c r="H1552" s="99"/>
      <c r="I1552" s="99"/>
      <c r="J1552" s="99"/>
      <c r="K1552" s="99"/>
      <c r="L1552" s="51">
        <f>IF(Source!Y639=0, "", Source!Y639)</f>
        <v>281265.48</v>
      </c>
    </row>
    <row r="1553" spans="1:98" ht="14.25" x14ac:dyDescent="0.2">
      <c r="C1553" s="99" t="str">
        <f>Source!H640</f>
        <v>Итого по статьям затрат ОЗП, ЗПМ, НР и СП с учетом  ИПЦ на 2,3,4 кв. 2024г. и ИПЦ на 2025г. - 1,0785</v>
      </c>
      <c r="D1553" s="99"/>
      <c r="E1553" s="99"/>
      <c r="F1553" s="99"/>
      <c r="G1553" s="99"/>
      <c r="H1553" s="99"/>
      <c r="I1553" s="99"/>
      <c r="J1553" s="99"/>
      <c r="K1553" s="99"/>
      <c r="L1553" s="51">
        <f>IF(Source!Y640=0, "", Source!Y640)</f>
        <v>989435.59</v>
      </c>
    </row>
    <row r="1554" spans="1:98" ht="14.25" x14ac:dyDescent="0.2">
      <c r="C1554" s="99" t="str">
        <f>Source!H641</f>
        <v>Итого стоимость материалов, учтенных  расценками и взятых из ФГИС ЦС, ЭМиМ с учетом  ИЦП на 2,3,4 кв. 2024г.и  ИЦП на 2025г. - 1,0927</v>
      </c>
      <c r="D1554" s="99"/>
      <c r="E1554" s="99"/>
      <c r="F1554" s="99"/>
      <c r="G1554" s="99"/>
      <c r="H1554" s="99"/>
      <c r="I1554" s="99"/>
      <c r="J1554" s="99"/>
      <c r="K1554" s="99"/>
      <c r="L1554" s="51">
        <f>IF(Source!Y641=0, "", Source!Y641)</f>
        <v>506820.51</v>
      </c>
      <c r="CT1554" s="68" t="s">
        <v>481</v>
      </c>
    </row>
    <row r="1555" spans="1:98" ht="14.25" x14ac:dyDescent="0.2">
      <c r="C1555" s="99" t="str">
        <f>Source!H642</f>
        <v>Итого стоимость материалов, отсутствующих во ФГИС ЦС с учетом ИЦП на ,4 кв. 2024г. и ИЦП на 2025г. - 1,0634</v>
      </c>
      <c r="D1555" s="99"/>
      <c r="E1555" s="99"/>
      <c r="F1555" s="99"/>
      <c r="G1555" s="99"/>
      <c r="H1555" s="99"/>
      <c r="I1555" s="99"/>
      <c r="J1555" s="99"/>
      <c r="K1555" s="99"/>
      <c r="L1555" s="51">
        <f>IF(Source!Y642=0, "", Source!Y642)</f>
        <v>619502.56000000006</v>
      </c>
      <c r="CT1555" s="68" t="s">
        <v>482</v>
      </c>
    </row>
    <row r="1556" spans="1:98" ht="14.25" x14ac:dyDescent="0.2">
      <c r="C1556" s="102" t="str">
        <f>Source!H643</f>
        <v>Итого стоимость работ и материалов по расчету с учетои ИПЦ</v>
      </c>
      <c r="D1556" s="102"/>
      <c r="E1556" s="102"/>
      <c r="F1556" s="102"/>
      <c r="G1556" s="102"/>
      <c r="H1556" s="102"/>
      <c r="I1556" s="102"/>
      <c r="J1556" s="102"/>
      <c r="K1556" s="102"/>
      <c r="L1556" s="70">
        <f>IF(Source!Y643=0, "", Source!Y643)</f>
        <v>2115758.66</v>
      </c>
    </row>
    <row r="1559" spans="1:98" ht="14.25" customHeight="1" x14ac:dyDescent="0.2">
      <c r="A1559" s="101" t="s">
        <v>910</v>
      </c>
      <c r="B1559" s="101"/>
      <c r="C1559" s="69" t="s">
        <v>913</v>
      </c>
      <c r="D1559" s="29"/>
      <c r="E1559" s="29"/>
      <c r="F1559" s="29"/>
      <c r="G1559" s="29" t="s">
        <v>915</v>
      </c>
      <c r="H1559" s="13" t="str">
        <f>IF(Source!AB12&lt;&gt;"", Source!AB12," ")</f>
        <v xml:space="preserve"> </v>
      </c>
      <c r="I1559" s="22"/>
      <c r="J1559" s="22"/>
      <c r="K1559" s="33"/>
      <c r="L1559" s="33"/>
    </row>
    <row r="1560" spans="1:98" ht="14.25" customHeight="1" x14ac:dyDescent="0.2">
      <c r="A1560" s="18"/>
      <c r="B1560" s="18"/>
      <c r="C1560" s="100" t="s">
        <v>911</v>
      </c>
      <c r="D1560" s="100"/>
      <c r="E1560" s="100"/>
      <c r="F1560" s="100"/>
      <c r="G1560" s="100"/>
      <c r="H1560" s="22"/>
      <c r="I1560" s="22"/>
      <c r="J1560" s="22"/>
      <c r="K1560" s="33"/>
      <c r="L1560" s="33"/>
    </row>
    <row r="1561" spans="1:98" ht="14.25" customHeight="1" x14ac:dyDescent="0.2">
      <c r="A1561" s="18"/>
      <c r="B1561" s="18"/>
      <c r="C1561" s="18"/>
      <c r="D1561" s="18"/>
      <c r="E1561" s="18"/>
      <c r="F1561" s="18"/>
      <c r="G1561" s="18"/>
      <c r="H1561" s="22"/>
      <c r="I1561" s="22"/>
      <c r="J1561" s="22"/>
      <c r="K1561" s="33"/>
      <c r="L1561" s="33"/>
    </row>
    <row r="1562" spans="1:98" ht="14.25" customHeight="1" x14ac:dyDescent="0.2">
      <c r="A1562" s="101" t="s">
        <v>912</v>
      </c>
      <c r="B1562" s="101"/>
      <c r="C1562" s="69" t="s">
        <v>914</v>
      </c>
      <c r="D1562" s="29"/>
      <c r="E1562" s="29"/>
      <c r="F1562" s="29"/>
      <c r="G1562" s="29" t="s">
        <v>916</v>
      </c>
      <c r="H1562" s="13" t="str">
        <f>IF(Source!AD12&lt;&gt;"", Source!AD12," ")</f>
        <v xml:space="preserve"> </v>
      </c>
      <c r="I1562" s="22"/>
      <c r="J1562" s="22"/>
      <c r="K1562" s="33"/>
      <c r="L1562" s="33"/>
    </row>
    <row r="1563" spans="1:98" ht="14.25" customHeight="1" x14ac:dyDescent="0.2">
      <c r="A1563" s="18"/>
      <c r="B1563" s="18"/>
      <c r="C1563" s="100" t="s">
        <v>911</v>
      </c>
      <c r="D1563" s="100"/>
      <c r="E1563" s="100"/>
      <c r="F1563" s="100"/>
      <c r="G1563" s="100"/>
      <c r="H1563" s="22"/>
      <c r="I1563" s="22"/>
      <c r="J1563" s="22"/>
      <c r="K1563" s="33"/>
      <c r="L1563" s="33"/>
    </row>
  </sheetData>
  <mergeCells count="793">
    <mergeCell ref="C1560:G1560"/>
    <mergeCell ref="A1562:B1562"/>
    <mergeCell ref="C1563:G1563"/>
    <mergeCell ref="C1552:K1552"/>
    <mergeCell ref="C1553:K1553"/>
    <mergeCell ref="C1554:K1554"/>
    <mergeCell ref="C1555:K1555"/>
    <mergeCell ref="C1556:K1556"/>
    <mergeCell ref="A1559:B1559"/>
    <mergeCell ref="C1545:H1545"/>
    <mergeCell ref="C1546:H1546"/>
    <mergeCell ref="C1547:F1547"/>
    <mergeCell ref="C1548:F1548"/>
    <mergeCell ref="C1550:K1550"/>
    <mergeCell ref="C1551:K1551"/>
    <mergeCell ref="C1539:H1539"/>
    <mergeCell ref="C1540:H1540"/>
    <mergeCell ref="C1541:H1541"/>
    <mergeCell ref="C1542:H1542"/>
    <mergeCell ref="C1543:H1543"/>
    <mergeCell ref="C1544:H1544"/>
    <mergeCell ref="C1533:H1533"/>
    <mergeCell ref="C1534:H1534"/>
    <mergeCell ref="C1535:H1535"/>
    <mergeCell ref="C1536:H1536"/>
    <mergeCell ref="C1537:H1537"/>
    <mergeCell ref="C1538:H1538"/>
    <mergeCell ref="C1527:H1527"/>
    <mergeCell ref="C1528:H1528"/>
    <mergeCell ref="C1529:H1529"/>
    <mergeCell ref="C1530:H1530"/>
    <mergeCell ref="C1531:H1531"/>
    <mergeCell ref="C1532:H1532"/>
    <mergeCell ref="C1521:H1521"/>
    <mergeCell ref="C1522:H1522"/>
    <mergeCell ref="C1523:H1523"/>
    <mergeCell ref="C1524:H1524"/>
    <mergeCell ref="C1525:H1525"/>
    <mergeCell ref="C1526:H1526"/>
    <mergeCell ref="C1514:H1514"/>
    <mergeCell ref="C1515:H1515"/>
    <mergeCell ref="C1516:H1516"/>
    <mergeCell ref="C1517:H1517"/>
    <mergeCell ref="C1518:H1518"/>
    <mergeCell ref="C1520:H1520"/>
    <mergeCell ref="C1508:H1508"/>
    <mergeCell ref="C1509:H1509"/>
    <mergeCell ref="C1510:H1510"/>
    <mergeCell ref="C1511:H1511"/>
    <mergeCell ref="C1512:H1512"/>
    <mergeCell ref="C1513:H1513"/>
    <mergeCell ref="C1502:H1502"/>
    <mergeCell ref="C1503:H1503"/>
    <mergeCell ref="C1504:H1504"/>
    <mergeCell ref="C1505:H1505"/>
    <mergeCell ref="C1506:H1506"/>
    <mergeCell ref="C1507:H1507"/>
    <mergeCell ref="C1496:H1496"/>
    <mergeCell ref="C1497:H1497"/>
    <mergeCell ref="C1498:H1498"/>
    <mergeCell ref="C1499:H1499"/>
    <mergeCell ref="C1500:H1500"/>
    <mergeCell ref="C1501:H1501"/>
    <mergeCell ref="C1488:H1488"/>
    <mergeCell ref="C1489:H1489"/>
    <mergeCell ref="C1491:H1491"/>
    <mergeCell ref="C1492:H1492"/>
    <mergeCell ref="C1493:H1493"/>
    <mergeCell ref="C1494:H1494"/>
    <mergeCell ref="C1482:H1482"/>
    <mergeCell ref="C1483:H1483"/>
    <mergeCell ref="C1484:H1484"/>
    <mergeCell ref="C1485:H1485"/>
    <mergeCell ref="C1486:H1486"/>
    <mergeCell ref="C1487:H1487"/>
    <mergeCell ref="C1476:H1476"/>
    <mergeCell ref="C1477:H1477"/>
    <mergeCell ref="C1478:H1478"/>
    <mergeCell ref="C1479:H1479"/>
    <mergeCell ref="C1480:H1480"/>
    <mergeCell ref="C1481:H1481"/>
    <mergeCell ref="C1469:H1469"/>
    <mergeCell ref="C1471:H1471"/>
    <mergeCell ref="C1472:H1472"/>
    <mergeCell ref="C1473:H1473"/>
    <mergeCell ref="C1474:H1474"/>
    <mergeCell ref="C1475:H1475"/>
    <mergeCell ref="C1463:H1463"/>
    <mergeCell ref="C1464:H1464"/>
    <mergeCell ref="C1465:H1465"/>
    <mergeCell ref="C1466:H1466"/>
    <mergeCell ref="C1467:H1467"/>
    <mergeCell ref="C1468:H1468"/>
    <mergeCell ref="C1457:H1457"/>
    <mergeCell ref="C1458:H1458"/>
    <mergeCell ref="C1459:H1459"/>
    <mergeCell ref="C1460:H1460"/>
    <mergeCell ref="C1461:H1461"/>
    <mergeCell ref="C1462:H1462"/>
    <mergeCell ref="C1451:H1451"/>
    <mergeCell ref="C1452:H1452"/>
    <mergeCell ref="C1453:H1453"/>
    <mergeCell ref="C1454:H1454"/>
    <mergeCell ref="C1455:H1455"/>
    <mergeCell ref="C1456:H1456"/>
    <mergeCell ref="C1442:H1442"/>
    <mergeCell ref="C1443:H1443"/>
    <mergeCell ref="C1444:H1444"/>
    <mergeCell ref="C1445:F1445"/>
    <mergeCell ref="C1446:F1446"/>
    <mergeCell ref="C1449:H1449"/>
    <mergeCell ref="C1436:H1436"/>
    <mergeCell ref="C1437:H1437"/>
    <mergeCell ref="C1438:H1438"/>
    <mergeCell ref="C1439:H1439"/>
    <mergeCell ref="C1440:H1440"/>
    <mergeCell ref="C1441:H1441"/>
    <mergeCell ref="C1430:H1430"/>
    <mergeCell ref="C1431:H1431"/>
    <mergeCell ref="C1432:H1432"/>
    <mergeCell ref="C1433:H1433"/>
    <mergeCell ref="C1434:H1434"/>
    <mergeCell ref="C1435:H1435"/>
    <mergeCell ref="C1424:H1424"/>
    <mergeCell ref="C1425:H1425"/>
    <mergeCell ref="C1426:H1426"/>
    <mergeCell ref="C1427:H1427"/>
    <mergeCell ref="C1428:H1428"/>
    <mergeCell ref="C1429:H1429"/>
    <mergeCell ref="C1418:H1418"/>
    <mergeCell ref="C1419:H1419"/>
    <mergeCell ref="C1420:H1420"/>
    <mergeCell ref="C1421:H1421"/>
    <mergeCell ref="C1422:H1422"/>
    <mergeCell ref="C1423:H1423"/>
    <mergeCell ref="C1408:H1408"/>
    <mergeCell ref="C1409:H1409"/>
    <mergeCell ref="C1410:H1410"/>
    <mergeCell ref="C1411:F1411"/>
    <mergeCell ref="C1412:F1412"/>
    <mergeCell ref="A1415:L1415"/>
    <mergeCell ref="C1402:H1402"/>
    <mergeCell ref="C1403:H1403"/>
    <mergeCell ref="C1404:H1404"/>
    <mergeCell ref="C1405:H1405"/>
    <mergeCell ref="C1406:H1406"/>
    <mergeCell ref="C1407:H1407"/>
    <mergeCell ref="C1396:H1396"/>
    <mergeCell ref="C1397:H1397"/>
    <mergeCell ref="C1398:H1398"/>
    <mergeCell ref="C1399:H1399"/>
    <mergeCell ref="C1400:H1400"/>
    <mergeCell ref="C1401:H1401"/>
    <mergeCell ref="C1390:H1390"/>
    <mergeCell ref="C1391:H1391"/>
    <mergeCell ref="C1392:H1392"/>
    <mergeCell ref="C1393:H1393"/>
    <mergeCell ref="C1394:H1394"/>
    <mergeCell ref="C1395:H1395"/>
    <mergeCell ref="C1384:H1384"/>
    <mergeCell ref="C1385:H1385"/>
    <mergeCell ref="C1386:H1386"/>
    <mergeCell ref="C1387:H1387"/>
    <mergeCell ref="C1388:H1388"/>
    <mergeCell ref="C1389:H1389"/>
    <mergeCell ref="C1380:H1380"/>
    <mergeCell ref="I1380:J1380"/>
    <mergeCell ref="K1380:L1380"/>
    <mergeCell ref="C1382:H1382"/>
    <mergeCell ref="I1382:J1382"/>
    <mergeCell ref="K1382:L1382"/>
    <mergeCell ref="C1376:H1376"/>
    <mergeCell ref="I1376:J1376"/>
    <mergeCell ref="K1376:L1376"/>
    <mergeCell ref="C1378:H1378"/>
    <mergeCell ref="I1378:J1378"/>
    <mergeCell ref="K1378:L1378"/>
    <mergeCell ref="C1372:H1372"/>
    <mergeCell ref="I1372:J1372"/>
    <mergeCell ref="K1372:L1372"/>
    <mergeCell ref="C1374:H1374"/>
    <mergeCell ref="I1374:J1374"/>
    <mergeCell ref="K1374:L1374"/>
    <mergeCell ref="C1368:H1368"/>
    <mergeCell ref="I1368:J1368"/>
    <mergeCell ref="K1368:L1368"/>
    <mergeCell ref="C1370:H1370"/>
    <mergeCell ref="I1370:J1370"/>
    <mergeCell ref="K1370:L1370"/>
    <mergeCell ref="C1364:H1364"/>
    <mergeCell ref="I1364:J1364"/>
    <mergeCell ref="K1364:L1364"/>
    <mergeCell ref="C1366:H1366"/>
    <mergeCell ref="I1366:J1366"/>
    <mergeCell ref="K1366:L1366"/>
    <mergeCell ref="C1360:H1360"/>
    <mergeCell ref="I1360:J1360"/>
    <mergeCell ref="K1360:L1360"/>
    <mergeCell ref="C1362:H1362"/>
    <mergeCell ref="I1362:J1362"/>
    <mergeCell ref="K1362:L1362"/>
    <mergeCell ref="C1356:H1356"/>
    <mergeCell ref="I1356:J1356"/>
    <mergeCell ref="K1356:L1356"/>
    <mergeCell ref="C1358:H1358"/>
    <mergeCell ref="I1358:J1358"/>
    <mergeCell ref="K1358:L1358"/>
    <mergeCell ref="C1352:H1352"/>
    <mergeCell ref="I1352:J1352"/>
    <mergeCell ref="K1352:L1352"/>
    <mergeCell ref="C1354:H1354"/>
    <mergeCell ref="I1354:J1354"/>
    <mergeCell ref="K1354:L1354"/>
    <mergeCell ref="C1348:H1348"/>
    <mergeCell ref="I1348:J1348"/>
    <mergeCell ref="K1348:L1348"/>
    <mergeCell ref="C1350:H1350"/>
    <mergeCell ref="I1350:J1350"/>
    <mergeCell ref="K1350:L1350"/>
    <mergeCell ref="C1344:H1344"/>
    <mergeCell ref="I1344:J1344"/>
    <mergeCell ref="K1344:L1344"/>
    <mergeCell ref="C1346:H1346"/>
    <mergeCell ref="I1346:J1346"/>
    <mergeCell ref="K1346:L1346"/>
    <mergeCell ref="C1340:H1340"/>
    <mergeCell ref="I1340:J1340"/>
    <mergeCell ref="K1340:L1340"/>
    <mergeCell ref="C1342:H1342"/>
    <mergeCell ref="I1342:J1342"/>
    <mergeCell ref="K1342:L1342"/>
    <mergeCell ref="C1332:F1332"/>
    <mergeCell ref="C1333:F1333"/>
    <mergeCell ref="A1336:L1336"/>
    <mergeCell ref="C1338:H1338"/>
    <mergeCell ref="I1338:J1338"/>
    <mergeCell ref="K1338:L1338"/>
    <mergeCell ref="C1326:H1326"/>
    <mergeCell ref="C1327:H1327"/>
    <mergeCell ref="C1328:H1328"/>
    <mergeCell ref="C1329:H1329"/>
    <mergeCell ref="C1330:H1330"/>
    <mergeCell ref="C1331:H1331"/>
    <mergeCell ref="C1320:H1320"/>
    <mergeCell ref="C1321:H1321"/>
    <mergeCell ref="C1322:H1322"/>
    <mergeCell ref="C1323:H1323"/>
    <mergeCell ref="C1324:H1324"/>
    <mergeCell ref="C1325:H1325"/>
    <mergeCell ref="C1314:H1314"/>
    <mergeCell ref="C1315:H1315"/>
    <mergeCell ref="C1316:H1316"/>
    <mergeCell ref="C1317:H1317"/>
    <mergeCell ref="C1318:H1318"/>
    <mergeCell ref="C1319:H1319"/>
    <mergeCell ref="C1308:H1308"/>
    <mergeCell ref="C1309:H1309"/>
    <mergeCell ref="C1310:H1310"/>
    <mergeCell ref="C1311:H1311"/>
    <mergeCell ref="C1312:H1312"/>
    <mergeCell ref="C1313:H1313"/>
    <mergeCell ref="C1303:H1303"/>
    <mergeCell ref="I1303:J1303"/>
    <mergeCell ref="K1303:L1303"/>
    <mergeCell ref="C1305:H1305"/>
    <mergeCell ref="C1306:H1306"/>
    <mergeCell ref="C1307:H1307"/>
    <mergeCell ref="C1297:H1297"/>
    <mergeCell ref="I1297:J1297"/>
    <mergeCell ref="K1297:L1297"/>
    <mergeCell ref="C1300:H1300"/>
    <mergeCell ref="I1300:J1300"/>
    <mergeCell ref="K1300:L1300"/>
    <mergeCell ref="C1291:H1291"/>
    <mergeCell ref="I1291:J1291"/>
    <mergeCell ref="K1291:L1291"/>
    <mergeCell ref="C1294:H1294"/>
    <mergeCell ref="I1294:J1294"/>
    <mergeCell ref="K1294:L1294"/>
    <mergeCell ref="C1281:F1281"/>
    <mergeCell ref="C1282:F1282"/>
    <mergeCell ref="A1285:L1285"/>
    <mergeCell ref="C1288:H1288"/>
    <mergeCell ref="I1288:J1288"/>
    <mergeCell ref="K1288:L1288"/>
    <mergeCell ref="C1275:H1275"/>
    <mergeCell ref="C1276:H1276"/>
    <mergeCell ref="C1277:H1277"/>
    <mergeCell ref="C1278:H1278"/>
    <mergeCell ref="C1279:H1279"/>
    <mergeCell ref="C1280:H1280"/>
    <mergeCell ref="C1269:H1269"/>
    <mergeCell ref="C1270:H1270"/>
    <mergeCell ref="C1271:H1271"/>
    <mergeCell ref="C1272:H1272"/>
    <mergeCell ref="C1273:H1273"/>
    <mergeCell ref="C1274:H1274"/>
    <mergeCell ref="C1263:H1263"/>
    <mergeCell ref="C1264:H1264"/>
    <mergeCell ref="C1265:H1265"/>
    <mergeCell ref="C1266:H1266"/>
    <mergeCell ref="C1267:H1267"/>
    <mergeCell ref="C1268:H1268"/>
    <mergeCell ref="C1257:H1257"/>
    <mergeCell ref="C1258:H1258"/>
    <mergeCell ref="C1259:H1259"/>
    <mergeCell ref="C1260:H1260"/>
    <mergeCell ref="C1261:H1261"/>
    <mergeCell ref="C1262:H1262"/>
    <mergeCell ref="C1252:H1252"/>
    <mergeCell ref="I1252:J1252"/>
    <mergeCell ref="K1252:L1252"/>
    <mergeCell ref="C1254:H1254"/>
    <mergeCell ref="C1255:H1255"/>
    <mergeCell ref="C1256:H1256"/>
    <mergeCell ref="C1241:H1241"/>
    <mergeCell ref="C1242:H1242"/>
    <mergeCell ref="C1243:H1243"/>
    <mergeCell ref="C1244:F1244"/>
    <mergeCell ref="C1245:F1245"/>
    <mergeCell ref="A1248:L1248"/>
    <mergeCell ref="C1235:H1235"/>
    <mergeCell ref="C1236:H1236"/>
    <mergeCell ref="C1237:H1237"/>
    <mergeCell ref="C1238:H1238"/>
    <mergeCell ref="C1239:H1239"/>
    <mergeCell ref="C1240:H1240"/>
    <mergeCell ref="C1229:H1229"/>
    <mergeCell ref="C1230:H1230"/>
    <mergeCell ref="C1231:H1231"/>
    <mergeCell ref="C1232:H1232"/>
    <mergeCell ref="C1233:H1233"/>
    <mergeCell ref="C1234:H1234"/>
    <mergeCell ref="C1223:H1223"/>
    <mergeCell ref="C1224:H1224"/>
    <mergeCell ref="C1225:H1225"/>
    <mergeCell ref="C1226:H1226"/>
    <mergeCell ref="C1227:H1227"/>
    <mergeCell ref="C1228:H1228"/>
    <mergeCell ref="C1217:H1217"/>
    <mergeCell ref="C1218:H1218"/>
    <mergeCell ref="C1219:H1219"/>
    <mergeCell ref="C1220:H1220"/>
    <mergeCell ref="C1221:H1221"/>
    <mergeCell ref="C1222:H1222"/>
    <mergeCell ref="C1190:F1190"/>
    <mergeCell ref="C1191:F1191"/>
    <mergeCell ref="A1194:L1194"/>
    <mergeCell ref="C1215:H1215"/>
    <mergeCell ref="I1215:J1215"/>
    <mergeCell ref="K1215:L1215"/>
    <mergeCell ref="C1184:H1184"/>
    <mergeCell ref="C1185:H1185"/>
    <mergeCell ref="C1186:H1186"/>
    <mergeCell ref="C1187:H1187"/>
    <mergeCell ref="C1188:H1188"/>
    <mergeCell ref="C1189:H1189"/>
    <mergeCell ref="C1178:H1178"/>
    <mergeCell ref="C1179:H1179"/>
    <mergeCell ref="C1180:H1180"/>
    <mergeCell ref="C1181:H1181"/>
    <mergeCell ref="C1182:H1182"/>
    <mergeCell ref="C1183:H1183"/>
    <mergeCell ref="C1172:H1172"/>
    <mergeCell ref="C1173:H1173"/>
    <mergeCell ref="C1174:H1174"/>
    <mergeCell ref="C1175:H1175"/>
    <mergeCell ref="C1176:H1176"/>
    <mergeCell ref="C1177:H1177"/>
    <mergeCell ref="C1166:H1166"/>
    <mergeCell ref="C1167:H1167"/>
    <mergeCell ref="C1168:H1168"/>
    <mergeCell ref="C1169:H1169"/>
    <mergeCell ref="C1170:H1170"/>
    <mergeCell ref="C1171:H1171"/>
    <mergeCell ref="C1161:H1161"/>
    <mergeCell ref="I1161:J1161"/>
    <mergeCell ref="K1161:L1161"/>
    <mergeCell ref="C1163:H1163"/>
    <mergeCell ref="C1164:H1164"/>
    <mergeCell ref="C1165:H1165"/>
    <mergeCell ref="C1118:H1118"/>
    <mergeCell ref="I1118:J1118"/>
    <mergeCell ref="K1118:L1118"/>
    <mergeCell ref="C1139:H1139"/>
    <mergeCell ref="I1139:J1139"/>
    <mergeCell ref="K1139:L1139"/>
    <mergeCell ref="C1097:H1097"/>
    <mergeCell ref="C1098:H1098"/>
    <mergeCell ref="C1099:H1099"/>
    <mergeCell ref="C1100:F1100"/>
    <mergeCell ref="C1101:F1101"/>
    <mergeCell ref="A1104:L1104"/>
    <mergeCell ref="C1091:H1091"/>
    <mergeCell ref="C1092:H1092"/>
    <mergeCell ref="C1093:H1093"/>
    <mergeCell ref="C1094:H1094"/>
    <mergeCell ref="C1095:H1095"/>
    <mergeCell ref="C1096:H1096"/>
    <mergeCell ref="C1085:H1085"/>
    <mergeCell ref="C1086:H1086"/>
    <mergeCell ref="C1087:H1087"/>
    <mergeCell ref="C1088:H1088"/>
    <mergeCell ref="C1089:H1089"/>
    <mergeCell ref="C1090:H1090"/>
    <mergeCell ref="C1079:H1079"/>
    <mergeCell ref="C1080:H1080"/>
    <mergeCell ref="C1081:H1081"/>
    <mergeCell ref="C1082:H1082"/>
    <mergeCell ref="C1083:H1083"/>
    <mergeCell ref="C1084:H1084"/>
    <mergeCell ref="C1073:H1073"/>
    <mergeCell ref="C1074:H1074"/>
    <mergeCell ref="C1075:H1075"/>
    <mergeCell ref="C1076:H1076"/>
    <mergeCell ref="C1077:H1077"/>
    <mergeCell ref="C1078:H1078"/>
    <mergeCell ref="C1069:H1069"/>
    <mergeCell ref="I1069:J1069"/>
    <mergeCell ref="K1069:L1069"/>
    <mergeCell ref="C1071:H1071"/>
    <mergeCell ref="I1071:J1071"/>
    <mergeCell ref="K1071:L1071"/>
    <mergeCell ref="C1065:H1065"/>
    <mergeCell ref="I1065:J1065"/>
    <mergeCell ref="K1065:L1065"/>
    <mergeCell ref="C1067:H1067"/>
    <mergeCell ref="I1067:J1067"/>
    <mergeCell ref="K1067:L1067"/>
    <mergeCell ref="C1050:H1050"/>
    <mergeCell ref="I1050:J1050"/>
    <mergeCell ref="K1050:L1050"/>
    <mergeCell ref="C1063:H1063"/>
    <mergeCell ref="I1063:J1063"/>
    <mergeCell ref="K1063:L1063"/>
    <mergeCell ref="C1022:H1022"/>
    <mergeCell ref="I1022:J1022"/>
    <mergeCell ref="K1022:L1022"/>
    <mergeCell ref="C1037:H1037"/>
    <mergeCell ref="I1037:J1037"/>
    <mergeCell ref="K1037:L1037"/>
    <mergeCell ref="C981:H981"/>
    <mergeCell ref="I981:J981"/>
    <mergeCell ref="K981:L981"/>
    <mergeCell ref="C1000:H1000"/>
    <mergeCell ref="I1000:J1000"/>
    <mergeCell ref="K1000:L1000"/>
    <mergeCell ref="C952:H952"/>
    <mergeCell ref="I952:J952"/>
    <mergeCell ref="K952:L952"/>
    <mergeCell ref="C968:H968"/>
    <mergeCell ref="I968:J968"/>
    <mergeCell ref="K968:L968"/>
    <mergeCell ref="C931:H931"/>
    <mergeCell ref="C932:H932"/>
    <mergeCell ref="C933:H933"/>
    <mergeCell ref="C934:F934"/>
    <mergeCell ref="C935:F935"/>
    <mergeCell ref="A938:L938"/>
    <mergeCell ref="C925:H925"/>
    <mergeCell ref="C926:H926"/>
    <mergeCell ref="C927:H927"/>
    <mergeCell ref="C928:H928"/>
    <mergeCell ref="C929:H929"/>
    <mergeCell ref="C930:H930"/>
    <mergeCell ref="C919:H919"/>
    <mergeCell ref="C920:H920"/>
    <mergeCell ref="C921:H921"/>
    <mergeCell ref="C922:H922"/>
    <mergeCell ref="C923:H923"/>
    <mergeCell ref="C924:H924"/>
    <mergeCell ref="C913:H913"/>
    <mergeCell ref="C914:H914"/>
    <mergeCell ref="C915:H915"/>
    <mergeCell ref="C916:H916"/>
    <mergeCell ref="C917:H917"/>
    <mergeCell ref="C918:H918"/>
    <mergeCell ref="C907:H907"/>
    <mergeCell ref="C908:H908"/>
    <mergeCell ref="C909:H909"/>
    <mergeCell ref="C910:H910"/>
    <mergeCell ref="C911:H911"/>
    <mergeCell ref="C912:H912"/>
    <mergeCell ref="C903:H903"/>
    <mergeCell ref="I903:J903"/>
    <mergeCell ref="K903:L903"/>
    <mergeCell ref="C905:H905"/>
    <mergeCell ref="I905:J905"/>
    <mergeCell ref="K905:L905"/>
    <mergeCell ref="C887:H887"/>
    <mergeCell ref="I887:J887"/>
    <mergeCell ref="K887:L887"/>
    <mergeCell ref="C901:H901"/>
    <mergeCell ref="I901:J901"/>
    <mergeCell ref="K901:L901"/>
    <mergeCell ref="C859:H859"/>
    <mergeCell ref="I859:J859"/>
    <mergeCell ref="K859:L859"/>
    <mergeCell ref="C873:H873"/>
    <mergeCell ref="I873:J873"/>
    <mergeCell ref="K873:L873"/>
    <mergeCell ref="C831:H831"/>
    <mergeCell ref="I831:J831"/>
    <mergeCell ref="K831:L831"/>
    <mergeCell ref="C845:H845"/>
    <mergeCell ref="I845:J845"/>
    <mergeCell ref="K845:L845"/>
    <mergeCell ref="C803:H803"/>
    <mergeCell ref="I803:J803"/>
    <mergeCell ref="K803:L803"/>
    <mergeCell ref="C817:H817"/>
    <mergeCell ref="I817:J817"/>
    <mergeCell ref="K817:L817"/>
    <mergeCell ref="C775:H775"/>
    <mergeCell ref="I775:J775"/>
    <mergeCell ref="K775:L775"/>
    <mergeCell ref="C789:H789"/>
    <mergeCell ref="I789:J789"/>
    <mergeCell ref="K789:L789"/>
    <mergeCell ref="C743:F743"/>
    <mergeCell ref="C744:F744"/>
    <mergeCell ref="A747:L747"/>
    <mergeCell ref="C761:H761"/>
    <mergeCell ref="I761:J761"/>
    <mergeCell ref="K761:L761"/>
    <mergeCell ref="C737:H737"/>
    <mergeCell ref="C738:H738"/>
    <mergeCell ref="C739:H739"/>
    <mergeCell ref="C740:H740"/>
    <mergeCell ref="C741:H741"/>
    <mergeCell ref="C742:H742"/>
    <mergeCell ref="C731:H731"/>
    <mergeCell ref="C732:H732"/>
    <mergeCell ref="C733:H733"/>
    <mergeCell ref="C734:H734"/>
    <mergeCell ref="C735:H735"/>
    <mergeCell ref="C736:H736"/>
    <mergeCell ref="C725:H725"/>
    <mergeCell ref="C726:H726"/>
    <mergeCell ref="C727:H727"/>
    <mergeCell ref="C728:H728"/>
    <mergeCell ref="C729:H729"/>
    <mergeCell ref="C730:H730"/>
    <mergeCell ref="C719:H719"/>
    <mergeCell ref="C720:H720"/>
    <mergeCell ref="C721:H721"/>
    <mergeCell ref="C722:H722"/>
    <mergeCell ref="C723:H723"/>
    <mergeCell ref="C724:H724"/>
    <mergeCell ref="C714:H714"/>
    <mergeCell ref="I714:J714"/>
    <mergeCell ref="K714:L714"/>
    <mergeCell ref="C716:H716"/>
    <mergeCell ref="C717:H717"/>
    <mergeCell ref="C718:H718"/>
    <mergeCell ref="C679:F679"/>
    <mergeCell ref="C680:F680"/>
    <mergeCell ref="A683:L683"/>
    <mergeCell ref="C695:H695"/>
    <mergeCell ref="I695:J695"/>
    <mergeCell ref="K695:L695"/>
    <mergeCell ref="C673:H673"/>
    <mergeCell ref="C674:H674"/>
    <mergeCell ref="C675:H675"/>
    <mergeCell ref="C676:H676"/>
    <mergeCell ref="C677:H677"/>
    <mergeCell ref="C678:H678"/>
    <mergeCell ref="C667:H667"/>
    <mergeCell ref="C668:H668"/>
    <mergeCell ref="C669:H669"/>
    <mergeCell ref="C670:H670"/>
    <mergeCell ref="C671:H671"/>
    <mergeCell ref="C672:H672"/>
    <mergeCell ref="C661:H661"/>
    <mergeCell ref="C662:H662"/>
    <mergeCell ref="C663:H663"/>
    <mergeCell ref="C664:H664"/>
    <mergeCell ref="C665:H665"/>
    <mergeCell ref="C666:H666"/>
    <mergeCell ref="C655:H655"/>
    <mergeCell ref="C656:H656"/>
    <mergeCell ref="C657:H657"/>
    <mergeCell ref="C658:H658"/>
    <mergeCell ref="C659:H659"/>
    <mergeCell ref="C660:H660"/>
    <mergeCell ref="C650:H650"/>
    <mergeCell ref="I650:J650"/>
    <mergeCell ref="K650:L650"/>
    <mergeCell ref="C652:H652"/>
    <mergeCell ref="C653:H653"/>
    <mergeCell ref="C654:H654"/>
    <mergeCell ref="C607:H607"/>
    <mergeCell ref="I607:J607"/>
    <mergeCell ref="K607:L607"/>
    <mergeCell ref="C630:H630"/>
    <mergeCell ref="I630:J630"/>
    <mergeCell ref="K630:L630"/>
    <mergeCell ref="C575:F575"/>
    <mergeCell ref="C576:F576"/>
    <mergeCell ref="A579:L579"/>
    <mergeCell ref="C593:H593"/>
    <mergeCell ref="I593:J593"/>
    <mergeCell ref="K593:L593"/>
    <mergeCell ref="C569:H569"/>
    <mergeCell ref="C570:H570"/>
    <mergeCell ref="C571:H571"/>
    <mergeCell ref="C572:H572"/>
    <mergeCell ref="C573:H573"/>
    <mergeCell ref="C574:H574"/>
    <mergeCell ref="C563:H563"/>
    <mergeCell ref="C564:H564"/>
    <mergeCell ref="C565:H565"/>
    <mergeCell ref="C566:H566"/>
    <mergeCell ref="C567:H567"/>
    <mergeCell ref="C568:H568"/>
    <mergeCell ref="C557:H557"/>
    <mergeCell ref="C558:H558"/>
    <mergeCell ref="C559:H559"/>
    <mergeCell ref="C560:H560"/>
    <mergeCell ref="C561:H561"/>
    <mergeCell ref="C562:H562"/>
    <mergeCell ref="C551:H551"/>
    <mergeCell ref="C552:H552"/>
    <mergeCell ref="C553:H553"/>
    <mergeCell ref="C554:H554"/>
    <mergeCell ref="C555:H555"/>
    <mergeCell ref="C556:H556"/>
    <mergeCell ref="C546:H546"/>
    <mergeCell ref="I546:J546"/>
    <mergeCell ref="K546:L546"/>
    <mergeCell ref="C548:H548"/>
    <mergeCell ref="C549:H549"/>
    <mergeCell ref="C550:H550"/>
    <mergeCell ref="C515:H515"/>
    <mergeCell ref="I515:J515"/>
    <mergeCell ref="K515:L515"/>
    <mergeCell ref="C534:H534"/>
    <mergeCell ref="I534:J534"/>
    <mergeCell ref="K534:L534"/>
    <mergeCell ref="C484:H484"/>
    <mergeCell ref="I484:J484"/>
    <mergeCell ref="K484:L484"/>
    <mergeCell ref="C503:H503"/>
    <mergeCell ref="I503:J503"/>
    <mergeCell ref="K503:L503"/>
    <mergeCell ref="C453:H453"/>
    <mergeCell ref="I453:J453"/>
    <mergeCell ref="K453:L453"/>
    <mergeCell ref="C472:H472"/>
    <mergeCell ref="I472:J472"/>
    <mergeCell ref="K472:L472"/>
    <mergeCell ref="C418:F418"/>
    <mergeCell ref="C419:F419"/>
    <mergeCell ref="A422:L422"/>
    <mergeCell ref="C441:H441"/>
    <mergeCell ref="I441:J441"/>
    <mergeCell ref="K441:L441"/>
    <mergeCell ref="C412:H412"/>
    <mergeCell ref="C413:H413"/>
    <mergeCell ref="C414:H414"/>
    <mergeCell ref="C415:H415"/>
    <mergeCell ref="C416:H416"/>
    <mergeCell ref="C417:H417"/>
    <mergeCell ref="C406:H406"/>
    <mergeCell ref="C407:H407"/>
    <mergeCell ref="C408:H408"/>
    <mergeCell ref="C409:H409"/>
    <mergeCell ref="C410:H410"/>
    <mergeCell ref="C411:H411"/>
    <mergeCell ref="C400:H400"/>
    <mergeCell ref="C401:H401"/>
    <mergeCell ref="C402:H402"/>
    <mergeCell ref="C403:H403"/>
    <mergeCell ref="C404:H404"/>
    <mergeCell ref="C405:H405"/>
    <mergeCell ref="C394:H394"/>
    <mergeCell ref="C395:H395"/>
    <mergeCell ref="C396:H396"/>
    <mergeCell ref="C397:H397"/>
    <mergeCell ref="C398:H398"/>
    <mergeCell ref="C399:H399"/>
    <mergeCell ref="C389:H389"/>
    <mergeCell ref="I389:J389"/>
    <mergeCell ref="K389:L389"/>
    <mergeCell ref="C391:H391"/>
    <mergeCell ref="C392:H392"/>
    <mergeCell ref="C393:H393"/>
    <mergeCell ref="C346:H346"/>
    <mergeCell ref="I346:J346"/>
    <mergeCell ref="K346:L346"/>
    <mergeCell ref="C362:H362"/>
    <mergeCell ref="I362:J362"/>
    <mergeCell ref="K362:L362"/>
    <mergeCell ref="C312:H312"/>
    <mergeCell ref="C313:H313"/>
    <mergeCell ref="C314:H314"/>
    <mergeCell ref="C315:F315"/>
    <mergeCell ref="C316:F316"/>
    <mergeCell ref="A319:L319"/>
    <mergeCell ref="C306:H306"/>
    <mergeCell ref="C307:H307"/>
    <mergeCell ref="C308:H308"/>
    <mergeCell ref="C309:H309"/>
    <mergeCell ref="C310:H310"/>
    <mergeCell ref="C311:H311"/>
    <mergeCell ref="C300:H300"/>
    <mergeCell ref="C301:H301"/>
    <mergeCell ref="C302:H302"/>
    <mergeCell ref="C303:H303"/>
    <mergeCell ref="C304:H304"/>
    <mergeCell ref="C305:H305"/>
    <mergeCell ref="C294:H294"/>
    <mergeCell ref="C295:H295"/>
    <mergeCell ref="C296:H296"/>
    <mergeCell ref="C297:H297"/>
    <mergeCell ref="C298:H298"/>
    <mergeCell ref="C299:H299"/>
    <mergeCell ref="C288:H288"/>
    <mergeCell ref="C289:H289"/>
    <mergeCell ref="C290:H290"/>
    <mergeCell ref="C291:H291"/>
    <mergeCell ref="C292:H292"/>
    <mergeCell ref="C293:H293"/>
    <mergeCell ref="C273:H273"/>
    <mergeCell ref="I273:J273"/>
    <mergeCell ref="K273:L273"/>
    <mergeCell ref="C286:H286"/>
    <mergeCell ref="I286:J286"/>
    <mergeCell ref="K286:L286"/>
    <mergeCell ref="C245:H245"/>
    <mergeCell ref="I245:J245"/>
    <mergeCell ref="K245:L245"/>
    <mergeCell ref="C260:H260"/>
    <mergeCell ref="I260:J260"/>
    <mergeCell ref="K260:L260"/>
    <mergeCell ref="C205:H205"/>
    <mergeCell ref="I205:J205"/>
    <mergeCell ref="K205:L205"/>
    <mergeCell ref="C224:H224"/>
    <mergeCell ref="I224:J224"/>
    <mergeCell ref="K224:L224"/>
    <mergeCell ref="C180:H180"/>
    <mergeCell ref="I180:J180"/>
    <mergeCell ref="K180:L180"/>
    <mergeCell ref="C192:H192"/>
    <mergeCell ref="I192:J192"/>
    <mergeCell ref="K192:L192"/>
    <mergeCell ref="C137:H137"/>
    <mergeCell ref="I137:J137"/>
    <mergeCell ref="K137:L137"/>
    <mergeCell ref="C150:H150"/>
    <mergeCell ref="I150:J150"/>
    <mergeCell ref="K150:L150"/>
    <mergeCell ref="C95:H95"/>
    <mergeCell ref="I95:J95"/>
    <mergeCell ref="K95:L95"/>
    <mergeCell ref="C125:H125"/>
    <mergeCell ref="I125:J125"/>
    <mergeCell ref="K125:L125"/>
    <mergeCell ref="A42:L42"/>
    <mergeCell ref="C70:H70"/>
    <mergeCell ref="I70:J70"/>
    <mergeCell ref="K70:L70"/>
    <mergeCell ref="C82:H82"/>
    <mergeCell ref="I82:J82"/>
    <mergeCell ref="K82:L82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721"/>
  <sheetViews>
    <sheetView workbookViewId="0">
      <selection activeCell="A717" sqref="A717:AX7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715</v>
      </c>
      <c r="C12" s="1">
        <v>0</v>
      </c>
      <c r="D12" s="1">
        <f>ROW(A645)</f>
        <v>645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729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B645</f>
        <v>715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6. ВЛ-0,4 кВ от КТП-254 д.Торговцево</v>
      </c>
      <c r="H18" s="2"/>
      <c r="I18" s="2"/>
      <c r="J18" s="2"/>
      <c r="K18" s="2"/>
      <c r="L18" s="2"/>
      <c r="M18" s="2"/>
      <c r="N18" s="2"/>
      <c r="O18" s="2">
        <f t="shared" ref="O18:AT18" si="1">O645</f>
        <v>1401406.25</v>
      </c>
      <c r="P18" s="2">
        <f t="shared" si="1"/>
        <v>863833.24</v>
      </c>
      <c r="Q18" s="2">
        <f t="shared" si="1"/>
        <v>182558.54</v>
      </c>
      <c r="R18" s="2">
        <f t="shared" si="1"/>
        <v>101391.93</v>
      </c>
      <c r="S18" s="2">
        <f t="shared" si="1"/>
        <v>253622.54</v>
      </c>
      <c r="T18" s="2">
        <f t="shared" si="1"/>
        <v>0</v>
      </c>
      <c r="U18" s="2">
        <f t="shared" si="1"/>
        <v>567.21067320000009</v>
      </c>
      <c r="V18" s="2">
        <f t="shared" si="1"/>
        <v>195.94379000000001</v>
      </c>
      <c r="W18" s="2">
        <f t="shared" si="1"/>
        <v>0</v>
      </c>
      <c r="X18" s="2">
        <f t="shared" si="1"/>
        <v>359981.25</v>
      </c>
      <c r="Y18" s="2">
        <f t="shared" si="1"/>
        <v>202422.54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32008.799999999999</v>
      </c>
      <c r="AP18" s="2">
        <f t="shared" si="1"/>
        <v>0</v>
      </c>
      <c r="AQ18" s="2">
        <f t="shared" si="1"/>
        <v>0</v>
      </c>
      <c r="AR18" s="2">
        <f t="shared" si="1"/>
        <v>1980362.23</v>
      </c>
      <c r="AS18" s="2">
        <f t="shared" si="1"/>
        <v>1615051.94</v>
      </c>
      <c r="AT18" s="2">
        <f t="shared" si="1"/>
        <v>365310.29</v>
      </c>
      <c r="AU18" s="2">
        <f t="shared" ref="AU18:BZ18" si="2">AU645</f>
        <v>0</v>
      </c>
      <c r="AV18" s="2">
        <f t="shared" si="2"/>
        <v>831824.44</v>
      </c>
      <c r="AW18" s="2">
        <f t="shared" si="2"/>
        <v>863833.24</v>
      </c>
      <c r="AX18" s="2">
        <f t="shared" si="2"/>
        <v>32008.799999999999</v>
      </c>
      <c r="AY18" s="2">
        <f t="shared" si="2"/>
        <v>831824.44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16552.189999999999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CA645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DG645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EM645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FS645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ROW(A608)</f>
        <v>608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O608</f>
        <v>1401406.25</v>
      </c>
      <c r="P22" s="2">
        <f t="shared" si="8"/>
        <v>863833.24</v>
      </c>
      <c r="Q22" s="2">
        <f t="shared" si="8"/>
        <v>182558.54</v>
      </c>
      <c r="R22" s="2">
        <f t="shared" si="8"/>
        <v>101391.93</v>
      </c>
      <c r="S22" s="2">
        <f t="shared" si="8"/>
        <v>253622.54</v>
      </c>
      <c r="T22" s="2">
        <f t="shared" si="8"/>
        <v>0</v>
      </c>
      <c r="U22" s="2">
        <f t="shared" si="8"/>
        <v>567.21067320000009</v>
      </c>
      <c r="V22" s="2">
        <f t="shared" si="8"/>
        <v>195.94379000000001</v>
      </c>
      <c r="W22" s="2">
        <f t="shared" si="8"/>
        <v>0</v>
      </c>
      <c r="X22" s="2">
        <f t="shared" si="8"/>
        <v>359981.25</v>
      </c>
      <c r="Y22" s="2">
        <f t="shared" si="8"/>
        <v>202422.54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32008.799999999999</v>
      </c>
      <c r="AP22" s="2">
        <f t="shared" si="8"/>
        <v>0</v>
      </c>
      <c r="AQ22" s="2">
        <f t="shared" si="8"/>
        <v>0</v>
      </c>
      <c r="AR22" s="2">
        <f t="shared" si="8"/>
        <v>1980362.23</v>
      </c>
      <c r="AS22" s="2">
        <f t="shared" si="8"/>
        <v>1615051.94</v>
      </c>
      <c r="AT22" s="2">
        <f t="shared" si="8"/>
        <v>365310.29</v>
      </c>
      <c r="AU22" s="2">
        <f t="shared" ref="AU22:BZ22" si="9">AU608</f>
        <v>0</v>
      </c>
      <c r="AV22" s="2">
        <f t="shared" si="9"/>
        <v>831824.44</v>
      </c>
      <c r="AW22" s="2">
        <f t="shared" si="9"/>
        <v>863833.24</v>
      </c>
      <c r="AX22" s="2">
        <f t="shared" si="9"/>
        <v>32008.799999999999</v>
      </c>
      <c r="AY22" s="2">
        <f t="shared" si="9"/>
        <v>831824.44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16552.189999999999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ROW(A71)</f>
        <v>71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B71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Установка опор (замена дефектных опор)</v>
      </c>
      <c r="H26" s="2"/>
      <c r="I26" s="2"/>
      <c r="J26" s="2"/>
      <c r="K26" s="2"/>
      <c r="L26" s="2"/>
      <c r="M26" s="2"/>
      <c r="N26" s="2"/>
      <c r="O26" s="2">
        <f t="shared" ref="O26:AT26" si="15">O71</f>
        <v>214814.68</v>
      </c>
      <c r="P26" s="2">
        <f t="shared" si="15"/>
        <v>0</v>
      </c>
      <c r="Q26" s="2">
        <f t="shared" si="15"/>
        <v>92929.83</v>
      </c>
      <c r="R26" s="2">
        <f t="shared" si="15"/>
        <v>40175.72</v>
      </c>
      <c r="S26" s="2">
        <f t="shared" si="15"/>
        <v>81709.13</v>
      </c>
      <c r="T26" s="2">
        <f t="shared" si="15"/>
        <v>0</v>
      </c>
      <c r="U26" s="2">
        <f t="shared" si="15"/>
        <v>183.01249999999999</v>
      </c>
      <c r="V26" s="2">
        <f t="shared" si="15"/>
        <v>74.257500000000007</v>
      </c>
      <c r="W26" s="2">
        <f t="shared" si="15"/>
        <v>0</v>
      </c>
      <c r="X26" s="2">
        <f t="shared" si="15"/>
        <v>124634.41</v>
      </c>
      <c r="Y26" s="2">
        <f t="shared" si="15"/>
        <v>71770.42</v>
      </c>
      <c r="Z26" s="2">
        <f t="shared" si="15"/>
        <v>0</v>
      </c>
      <c r="AA26" s="2">
        <f t="shared" si="15"/>
        <v>0</v>
      </c>
      <c r="AB26" s="2">
        <f t="shared" si="15"/>
        <v>214814.68</v>
      </c>
      <c r="AC26" s="2">
        <f t="shared" si="15"/>
        <v>0</v>
      </c>
      <c r="AD26" s="2">
        <f t="shared" si="15"/>
        <v>92929.83</v>
      </c>
      <c r="AE26" s="2">
        <f t="shared" si="15"/>
        <v>40175.72</v>
      </c>
      <c r="AF26" s="2">
        <f t="shared" si="15"/>
        <v>81709.13</v>
      </c>
      <c r="AG26" s="2">
        <f t="shared" si="15"/>
        <v>0</v>
      </c>
      <c r="AH26" s="2">
        <f t="shared" si="15"/>
        <v>183.01249999999999</v>
      </c>
      <c r="AI26" s="2">
        <f t="shared" si="15"/>
        <v>74.257500000000007</v>
      </c>
      <c r="AJ26" s="2">
        <f t="shared" si="15"/>
        <v>0</v>
      </c>
      <c r="AK26" s="2">
        <f t="shared" si="15"/>
        <v>124634.41</v>
      </c>
      <c r="AL26" s="2">
        <f t="shared" si="15"/>
        <v>71770.42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411219.51</v>
      </c>
      <c r="AS26" s="2">
        <f t="shared" si="15"/>
        <v>368284.31</v>
      </c>
      <c r="AT26" s="2">
        <f t="shared" si="15"/>
        <v>42935.199999999997</v>
      </c>
      <c r="AU26" s="2">
        <f t="shared" ref="AU26:BZ26" si="16">AU71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CA71</f>
        <v>411219.51</v>
      </c>
      <c r="CB26" s="2">
        <f t="shared" si="17"/>
        <v>368284.31</v>
      </c>
      <c r="CC26" s="2">
        <f t="shared" si="17"/>
        <v>42935.199999999997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DG71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EM71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FS71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ROW(SmtRes!A18)</f>
        <v>18</v>
      </c>
      <c r="D28">
        <f>ROW(EtalonRes!A18)</f>
        <v>18</v>
      </c>
      <c r="E28" t="s">
        <v>17</v>
      </c>
      <c r="F28" t="s">
        <v>18</v>
      </c>
      <c r="G28" t="s">
        <v>19</v>
      </c>
      <c r="H28" t="s">
        <v>20</v>
      </c>
      <c r="I28">
        <v>12</v>
      </c>
      <c r="J28">
        <v>0</v>
      </c>
      <c r="K28">
        <v>12</v>
      </c>
      <c r="O28">
        <f t="shared" ref="O28:O69" si="21">ROUND(CP28,2)</f>
        <v>37774.5</v>
      </c>
      <c r="P28">
        <f>SUMIF(SmtRes!AQ1:'SmtRes'!AQ18,"=1",SmtRes!DF1:'SmtRes'!DF18)</f>
        <v>0</v>
      </c>
      <c r="Q28">
        <f>SUMIF(SmtRes!AQ1:'SmtRes'!AQ18,"=1",SmtRes!DG1:'SmtRes'!DG18)</f>
        <v>16026.37</v>
      </c>
      <c r="R28">
        <f>SUMIF(SmtRes!AQ1:'SmtRes'!AQ18,"=1",SmtRes!DH1:'SmtRes'!DH18)</f>
        <v>5572.24</v>
      </c>
      <c r="S28">
        <f>SUMIF(SmtRes!AQ1:'SmtRes'!AQ18,"=1",SmtRes!DI1:'SmtRes'!DI18)</f>
        <v>16175.89</v>
      </c>
      <c r="T28">
        <f t="shared" ref="T28:T69" si="22">ROUND(CU28*I28,2)</f>
        <v>0</v>
      </c>
      <c r="U28">
        <f>SUMIF(SmtRes!AQ1:'SmtRes'!AQ18,"=1",SmtRes!CV1:'SmtRes'!CV18)</f>
        <v>36.72</v>
      </c>
      <c r="V28">
        <f>SUMIF(SmtRes!AQ1:'SmtRes'!AQ18,"=1",SmtRes!CW1:'SmtRes'!CW18)</f>
        <v>10.44</v>
      </c>
      <c r="W28">
        <f t="shared" ref="W28:W69" si="23">ROUND(CX28*I28,2)</f>
        <v>0</v>
      </c>
      <c r="X28">
        <f t="shared" ref="X28:X69" si="24">ROUND(CY28,2)</f>
        <v>22400.57</v>
      </c>
      <c r="Y28">
        <f t="shared" ref="Y28:Y69" si="25">ROUND(CZ28,2)</f>
        <v>13048.88</v>
      </c>
      <c r="AA28">
        <v>312155347</v>
      </c>
      <c r="AB28">
        <f t="shared" ref="AB28:AB69" si="26">ROUND((AC28+AD28+AF28),6)</f>
        <v>2683.5218</v>
      </c>
      <c r="AC28">
        <f>ROUND((0),6)</f>
        <v>0</v>
      </c>
      <c r="AD28">
        <f>ROUND((((SUM(SmtRes!BR1:'SmtRes'!BR18))-(SUM(SmtRes!BS1:'SmtRes'!BS18)))+AE28),6)</f>
        <v>1335.5306</v>
      </c>
      <c r="AE28">
        <f>ROUND((SUM(SmtRes!BS1:'SmtRes'!BS18)),6)</f>
        <v>464.35379999999998</v>
      </c>
      <c r="AF28">
        <f>ROUND((SUM(SmtRes!BT1:'SmtRes'!BT18)),6)</f>
        <v>1347.9911999999999</v>
      </c>
      <c r="AG28">
        <f t="shared" ref="AG28:AG69" si="27">ROUND((AP28),6)</f>
        <v>0</v>
      </c>
      <c r="AH28">
        <f>(SUM(SmtRes!BU1:'SmtRes'!BU18))</f>
        <v>3.06</v>
      </c>
      <c r="AI28">
        <f>(SUM(SmtRes!BV1:'SmtRes'!BV18))</f>
        <v>0.87000000000000011</v>
      </c>
      <c r="AJ28">
        <f t="shared" ref="AJ28:AJ69" si="28">(AS28)</f>
        <v>0</v>
      </c>
      <c r="AK28">
        <v>3269.6394540000001</v>
      </c>
      <c r="AL28">
        <v>121.76385400000001</v>
      </c>
      <c r="AM28">
        <v>1335.5306</v>
      </c>
      <c r="AN28">
        <v>464.35380000000009</v>
      </c>
      <c r="AO28">
        <v>1347.9911999999999</v>
      </c>
      <c r="AP28">
        <v>0</v>
      </c>
      <c r="AQ28">
        <v>3.06</v>
      </c>
      <c r="AR28">
        <v>0.87000000000000011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69" si="29">(P28+Q28+S28+R28)</f>
        <v>37774.5</v>
      </c>
      <c r="CQ28">
        <f>SUMIF(SmtRes!AQ1:'SmtRes'!AQ18,"=1",SmtRes!AA1:'SmtRes'!AA18)</f>
        <v>163324.25999999998</v>
      </c>
      <c r="CR28">
        <f>SUMIF(SmtRes!AQ1:'SmtRes'!AQ18,"=1",SmtRes!AB1:'SmtRes'!AB18)</f>
        <v>2356.52</v>
      </c>
      <c r="CS28">
        <f>SUMIF(SmtRes!AQ1:'SmtRes'!AQ18,"=1",SmtRes!AC1:'SmtRes'!AC18)</f>
        <v>1027.3000000000002</v>
      </c>
      <c r="CT28">
        <f>SUMIF(SmtRes!AQ1:'SmtRes'!AQ18,"=1",SmtRes!AD1:'SmtRes'!AD18)</f>
        <v>440.52</v>
      </c>
      <c r="CU28">
        <f t="shared" ref="CU28:CU69" si="30">AG28</f>
        <v>0</v>
      </c>
      <c r="CV28">
        <f>SUMIF(SmtRes!AQ1:'SmtRes'!AQ18,"=1",SmtRes!BU1:'SmtRes'!BU18)</f>
        <v>3.06</v>
      </c>
      <c r="CW28">
        <f>SUMIF(SmtRes!AQ1:'SmtRes'!AQ18,"=1",SmtRes!BV1:'SmtRes'!BV18)</f>
        <v>0.87000000000000011</v>
      </c>
      <c r="CX28">
        <f t="shared" ref="CX28:CX69" si="31">AJ28</f>
        <v>0</v>
      </c>
      <c r="CY28">
        <f t="shared" ref="CY28:CY69" si="32">(((S28+R28)*AT28)/100)</f>
        <v>22400.573899999996</v>
      </c>
      <c r="CZ28">
        <f t="shared" ref="CZ28:CZ69" si="33">(((S28+R28)*AU28)/100)</f>
        <v>13048.877999999999</v>
      </c>
      <c r="DC28" t="s">
        <v>3</v>
      </c>
      <c r="DD28" t="s">
        <v>22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33001</v>
      </c>
      <c r="EL28" t="s">
        <v>24</v>
      </c>
      <c r="EM28" t="s">
        <v>25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3.06</v>
      </c>
      <c r="EX28">
        <v>0.87</v>
      </c>
      <c r="EY28">
        <v>0</v>
      </c>
      <c r="FQ28">
        <v>0</v>
      </c>
      <c r="FR28">
        <f t="shared" ref="FR28:FR69" si="34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183402157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9" si="35">ROUND(IF(AND(BH28=3,BI28=3,FS28&lt;&gt;0),P28,0),2)</f>
        <v>0</v>
      </c>
      <c r="GM28">
        <f t="shared" ref="GM28:GM69" si="36">ROUND(O28+X28+Y28,2)+GX28</f>
        <v>73223.95</v>
      </c>
      <c r="GN28">
        <f t="shared" ref="GN28:GN69" si="37">IF(OR(BI28=0,BI28=1),GM28-GX28,0)</f>
        <v>73223.95</v>
      </c>
      <c r="GO28">
        <f t="shared" ref="GO28:GO69" si="38">IF(BI28=2,GM28-GX28,0)</f>
        <v>0</v>
      </c>
      <c r="GP28">
        <f t="shared" ref="GP28:GP69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69" si="40">ROUND((GT28),6)</f>
        <v>0</v>
      </c>
      <c r="GW28">
        <v>1</v>
      </c>
      <c r="GX28">
        <f t="shared" ref="GX28:GX69" si="41">ROUND(HC28*I28,2)</f>
        <v>0</v>
      </c>
      <c r="HA28">
        <v>0</v>
      </c>
      <c r="HB28">
        <v>0</v>
      </c>
      <c r="HC28">
        <f t="shared" ref="HC28:HC69" si="42">GV28*GW28</f>
        <v>0</v>
      </c>
      <c r="HE28" t="s">
        <v>3</v>
      </c>
      <c r="HF28" t="s">
        <v>3</v>
      </c>
      <c r="HM28" t="s">
        <v>3</v>
      </c>
      <c r="HN28" t="s">
        <v>26</v>
      </c>
      <c r="HO28" t="s">
        <v>27</v>
      </c>
      <c r="HP28" t="s">
        <v>24</v>
      </c>
      <c r="HQ28" t="s">
        <v>24</v>
      </c>
      <c r="IK28">
        <v>0</v>
      </c>
    </row>
    <row r="29" spans="1:245" x14ac:dyDescent="0.2">
      <c r="A29">
        <v>18</v>
      </c>
      <c r="B29">
        <v>1</v>
      </c>
      <c r="C29">
        <v>7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ref="P29:P36" si="43">ROUND(CQ29*I29,2)</f>
        <v>0</v>
      </c>
      <c r="Q29">
        <f t="shared" ref="Q29:Q36" si="44">ROUND(CR29*I29,2)</f>
        <v>0</v>
      </c>
      <c r="R29">
        <f t="shared" ref="R29:R36" si="45">ROUND(CS29*I29,2)</f>
        <v>0</v>
      </c>
      <c r="S29">
        <f t="shared" ref="S29:S36" si="46">ROUND(CT29*I29,2)</f>
        <v>0</v>
      </c>
      <c r="T29">
        <f t="shared" si="22"/>
        <v>0</v>
      </c>
      <c r="U29">
        <f t="shared" ref="U29:U36" si="47">ROUND(CV29*I29,7)</f>
        <v>0</v>
      </c>
      <c r="V29">
        <f t="shared" ref="V29:V36" si="48"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312155347</v>
      </c>
      <c r="AB29">
        <f t="shared" si="26"/>
        <v>174.93</v>
      </c>
      <c r="AC29">
        <f t="shared" ref="AC29:AC36" si="49">ROUND((ES29),6)</f>
        <v>174.93</v>
      </c>
      <c r="AD29">
        <f t="shared" ref="AD29:AD36" si="50">ROUND((((ET29)-(EU29))+AE29),6)</f>
        <v>0</v>
      </c>
      <c r="AE29">
        <f t="shared" ref="AE29:AF36" si="51">ROUND((EU29),6)</f>
        <v>0</v>
      </c>
      <c r="AF29">
        <f t="shared" si="51"/>
        <v>0</v>
      </c>
      <c r="AG29">
        <f t="shared" si="27"/>
        <v>0</v>
      </c>
      <c r="AH29">
        <f t="shared" ref="AH29:AI36" si="52">(EW29)</f>
        <v>0</v>
      </c>
      <c r="AI29">
        <f t="shared" si="52"/>
        <v>0</v>
      </c>
      <c r="AJ29">
        <f t="shared" si="28"/>
        <v>0</v>
      </c>
      <c r="AK29">
        <v>174.93</v>
      </c>
      <c r="AL29">
        <v>174.93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1.1200000000000001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32</v>
      </c>
      <c r="BM29">
        <v>33001</v>
      </c>
      <c r="BN29">
        <v>0</v>
      </c>
      <c r="BO29" t="s">
        <v>29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 t="shared" ref="CQ29:CQ36" si="53">ROUND(AL29*BC29,2)</f>
        <v>195.92</v>
      </c>
      <c r="CR29">
        <f t="shared" ref="CR29:CR36" si="54">ROUND(AM29*BB29,2)</f>
        <v>0</v>
      </c>
      <c r="CS29">
        <f t="shared" ref="CS29:CS36" si="55">ROUND(AN29*BS29,2)</f>
        <v>0</v>
      </c>
      <c r="CT29">
        <f t="shared" ref="CT29:CT36" si="56">ROUND(AO29*BA29,2)</f>
        <v>0</v>
      </c>
      <c r="CU29">
        <f t="shared" si="30"/>
        <v>0</v>
      </c>
      <c r="CV29">
        <f t="shared" ref="CV29:CW36" si="57">AH29</f>
        <v>0</v>
      </c>
      <c r="CW29">
        <f t="shared" si="57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31</v>
      </c>
      <c r="DW29" t="s">
        <v>31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33001</v>
      </c>
      <c r="EL29" t="s">
        <v>24</v>
      </c>
      <c r="EM29" t="s">
        <v>25</v>
      </c>
      <c r="EO29" t="s">
        <v>3</v>
      </c>
      <c r="EQ29">
        <v>0</v>
      </c>
      <c r="ER29">
        <v>174.93</v>
      </c>
      <c r="ES29">
        <v>174.93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391631581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22</v>
      </c>
      <c r="HN29" t="s">
        <v>26</v>
      </c>
      <c r="HO29" t="s">
        <v>27</v>
      </c>
      <c r="HP29" t="s">
        <v>24</v>
      </c>
      <c r="HQ29" t="s">
        <v>24</v>
      </c>
      <c r="IK29">
        <v>0</v>
      </c>
    </row>
    <row r="30" spans="1:245" x14ac:dyDescent="0.2">
      <c r="A30">
        <v>18</v>
      </c>
      <c r="B30">
        <v>1</v>
      </c>
      <c r="C30">
        <v>9</v>
      </c>
      <c r="E30" t="s">
        <v>33</v>
      </c>
      <c r="F30" t="s">
        <v>34</v>
      </c>
      <c r="G30" t="s">
        <v>35</v>
      </c>
      <c r="H30" t="s">
        <v>20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43"/>
        <v>0</v>
      </c>
      <c r="Q30">
        <f t="shared" si="44"/>
        <v>0</v>
      </c>
      <c r="R30">
        <f t="shared" si="45"/>
        <v>0</v>
      </c>
      <c r="S30">
        <f t="shared" si="46"/>
        <v>0</v>
      </c>
      <c r="T30">
        <f t="shared" si="22"/>
        <v>0</v>
      </c>
      <c r="U30">
        <f t="shared" si="47"/>
        <v>0</v>
      </c>
      <c r="V30">
        <f t="shared" si="48"/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312155347</v>
      </c>
      <c r="AB30">
        <f t="shared" si="26"/>
        <v>0</v>
      </c>
      <c r="AC30">
        <f t="shared" si="49"/>
        <v>0</v>
      </c>
      <c r="AD30">
        <f t="shared" si="50"/>
        <v>0</v>
      </c>
      <c r="AE30">
        <f t="shared" si="51"/>
        <v>0</v>
      </c>
      <c r="AF30">
        <f t="shared" si="51"/>
        <v>0</v>
      </c>
      <c r="AG30">
        <f t="shared" si="27"/>
        <v>0</v>
      </c>
      <c r="AH30">
        <f t="shared" si="52"/>
        <v>0</v>
      </c>
      <c r="AI30">
        <f t="shared" si="52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 t="shared" si="53"/>
        <v>0</v>
      </c>
      <c r="CR30">
        <f t="shared" si="54"/>
        <v>0</v>
      </c>
      <c r="CS30">
        <f t="shared" si="55"/>
        <v>0</v>
      </c>
      <c r="CT30">
        <f t="shared" si="56"/>
        <v>0</v>
      </c>
      <c r="CU30">
        <f t="shared" si="30"/>
        <v>0</v>
      </c>
      <c r="CV30">
        <f t="shared" si="57"/>
        <v>0</v>
      </c>
      <c r="CW30">
        <f t="shared" si="57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33001</v>
      </c>
      <c r="EL30" t="s">
        <v>24</v>
      </c>
      <c r="EM30" t="s">
        <v>25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457934895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22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18</v>
      </c>
      <c r="B31">
        <v>1</v>
      </c>
      <c r="C31">
        <v>10</v>
      </c>
      <c r="E31" t="s">
        <v>36</v>
      </c>
      <c r="F31" t="s">
        <v>37</v>
      </c>
      <c r="G31" t="s">
        <v>38</v>
      </c>
      <c r="H31" t="s">
        <v>39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 t="shared" si="43"/>
        <v>0</v>
      </c>
      <c r="Q31">
        <f t="shared" si="44"/>
        <v>0</v>
      </c>
      <c r="R31">
        <f t="shared" si="45"/>
        <v>0</v>
      </c>
      <c r="S31">
        <f t="shared" si="46"/>
        <v>0</v>
      </c>
      <c r="T31">
        <f t="shared" si="22"/>
        <v>0</v>
      </c>
      <c r="U31">
        <f t="shared" si="47"/>
        <v>0</v>
      </c>
      <c r="V31">
        <f t="shared" si="48"/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312155347</v>
      </c>
      <c r="AB31">
        <f t="shared" si="26"/>
        <v>0</v>
      </c>
      <c r="AC31">
        <f t="shared" si="49"/>
        <v>0</v>
      </c>
      <c r="AD31">
        <f t="shared" si="50"/>
        <v>0</v>
      </c>
      <c r="AE31">
        <f t="shared" si="51"/>
        <v>0</v>
      </c>
      <c r="AF31">
        <f t="shared" si="51"/>
        <v>0</v>
      </c>
      <c r="AG31">
        <f t="shared" si="27"/>
        <v>0</v>
      </c>
      <c r="AH31">
        <f t="shared" si="52"/>
        <v>0</v>
      </c>
      <c r="AI31">
        <f t="shared" si="52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 t="shared" si="53"/>
        <v>0</v>
      </c>
      <c r="CR31">
        <f t="shared" si="54"/>
        <v>0</v>
      </c>
      <c r="CS31">
        <f t="shared" si="55"/>
        <v>0</v>
      </c>
      <c r="CT31">
        <f t="shared" si="56"/>
        <v>0</v>
      </c>
      <c r="CU31">
        <f t="shared" si="30"/>
        <v>0</v>
      </c>
      <c r="CV31">
        <f t="shared" si="57"/>
        <v>0</v>
      </c>
      <c r="CW31">
        <f t="shared" si="57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33001</v>
      </c>
      <c r="EL31" t="s">
        <v>24</v>
      </c>
      <c r="EM31" t="s">
        <v>25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1602794472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22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18</v>
      </c>
      <c r="B32">
        <v>1</v>
      </c>
      <c r="C32">
        <v>11</v>
      </c>
      <c r="E32" t="s">
        <v>40</v>
      </c>
      <c r="F32" t="s">
        <v>41</v>
      </c>
      <c r="G32" t="s">
        <v>42</v>
      </c>
      <c r="H32" t="s">
        <v>31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43"/>
        <v>0</v>
      </c>
      <c r="Q32">
        <f t="shared" si="44"/>
        <v>0</v>
      </c>
      <c r="R32">
        <f t="shared" si="45"/>
        <v>0</v>
      </c>
      <c r="S32">
        <f t="shared" si="46"/>
        <v>0</v>
      </c>
      <c r="T32">
        <f t="shared" si="22"/>
        <v>0</v>
      </c>
      <c r="U32">
        <f t="shared" si="47"/>
        <v>0</v>
      </c>
      <c r="V32">
        <f t="shared" si="48"/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312155347</v>
      </c>
      <c r="AB32">
        <f t="shared" si="26"/>
        <v>0</v>
      </c>
      <c r="AC32">
        <f t="shared" si="49"/>
        <v>0</v>
      </c>
      <c r="AD32">
        <f t="shared" si="50"/>
        <v>0</v>
      </c>
      <c r="AE32">
        <f t="shared" si="51"/>
        <v>0</v>
      </c>
      <c r="AF32">
        <f t="shared" si="51"/>
        <v>0</v>
      </c>
      <c r="AG32">
        <f t="shared" si="27"/>
        <v>0</v>
      </c>
      <c r="AH32">
        <f t="shared" si="52"/>
        <v>0</v>
      </c>
      <c r="AI32">
        <f t="shared" si="52"/>
        <v>0</v>
      </c>
      <c r="AJ32">
        <f t="shared" si="28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 t="shared" si="53"/>
        <v>0</v>
      </c>
      <c r="CR32">
        <f t="shared" si="54"/>
        <v>0</v>
      </c>
      <c r="CS32">
        <f t="shared" si="55"/>
        <v>0</v>
      </c>
      <c r="CT32">
        <f t="shared" si="56"/>
        <v>0</v>
      </c>
      <c r="CU32">
        <f t="shared" si="30"/>
        <v>0</v>
      </c>
      <c r="CV32">
        <f t="shared" si="57"/>
        <v>0</v>
      </c>
      <c r="CW32">
        <f t="shared" si="57"/>
        <v>0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31</v>
      </c>
      <c r="DW32" t="s">
        <v>31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33001</v>
      </c>
      <c r="EL32" t="s">
        <v>24</v>
      </c>
      <c r="EM32" t="s">
        <v>25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-1111733769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0</v>
      </c>
      <c r="GN32">
        <f t="shared" si="37"/>
        <v>0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22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18</v>
      </c>
      <c r="B33">
        <v>1</v>
      </c>
      <c r="C33">
        <v>12</v>
      </c>
      <c r="E33" t="s">
        <v>43</v>
      </c>
      <c r="F33" t="s">
        <v>44</v>
      </c>
      <c r="G33" t="s">
        <v>45</v>
      </c>
      <c r="H33" t="s">
        <v>39</v>
      </c>
      <c r="I33">
        <f>I28*J33</f>
        <v>0</v>
      </c>
      <c r="J33">
        <v>0</v>
      </c>
      <c r="K33">
        <v>0</v>
      </c>
      <c r="O33">
        <f t="shared" si="21"/>
        <v>0</v>
      </c>
      <c r="P33">
        <f t="shared" si="43"/>
        <v>0</v>
      </c>
      <c r="Q33">
        <f t="shared" si="44"/>
        <v>0</v>
      </c>
      <c r="R33">
        <f t="shared" si="45"/>
        <v>0</v>
      </c>
      <c r="S33">
        <f t="shared" si="46"/>
        <v>0</v>
      </c>
      <c r="T33">
        <f t="shared" si="22"/>
        <v>0</v>
      </c>
      <c r="U33">
        <f t="shared" si="47"/>
        <v>0</v>
      </c>
      <c r="V33">
        <f t="shared" si="48"/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312155347</v>
      </c>
      <c r="AB33">
        <f t="shared" si="26"/>
        <v>0</v>
      </c>
      <c r="AC33">
        <f t="shared" si="49"/>
        <v>0</v>
      </c>
      <c r="AD33">
        <f t="shared" si="50"/>
        <v>0</v>
      </c>
      <c r="AE33">
        <f t="shared" si="51"/>
        <v>0</v>
      </c>
      <c r="AF33">
        <f t="shared" si="51"/>
        <v>0</v>
      </c>
      <c r="AG33">
        <f t="shared" si="27"/>
        <v>0</v>
      </c>
      <c r="AH33">
        <f t="shared" si="52"/>
        <v>0</v>
      </c>
      <c r="AI33">
        <f t="shared" si="52"/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 t="shared" si="53"/>
        <v>0</v>
      </c>
      <c r="CR33">
        <f t="shared" si="54"/>
        <v>0</v>
      </c>
      <c r="CS33">
        <f t="shared" si="55"/>
        <v>0</v>
      </c>
      <c r="CT33">
        <f t="shared" si="56"/>
        <v>0</v>
      </c>
      <c r="CU33">
        <f t="shared" si="30"/>
        <v>0</v>
      </c>
      <c r="CV33">
        <f t="shared" si="57"/>
        <v>0</v>
      </c>
      <c r="CW33">
        <f t="shared" si="57"/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39</v>
      </c>
      <c r="DW33" t="s">
        <v>39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33001</v>
      </c>
      <c r="EL33" t="s">
        <v>24</v>
      </c>
      <c r="EM33" t="s">
        <v>25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1613753229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22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18</v>
      </c>
      <c r="B34">
        <v>1</v>
      </c>
      <c r="C34">
        <v>16</v>
      </c>
      <c r="E34" t="s">
        <v>46</v>
      </c>
      <c r="F34" t="s">
        <v>47</v>
      </c>
      <c r="G34" t="s">
        <v>48</v>
      </c>
      <c r="H34" t="s">
        <v>20</v>
      </c>
      <c r="I34">
        <f>I28*J34</f>
        <v>0</v>
      </c>
      <c r="J34">
        <v>0</v>
      </c>
      <c r="K34">
        <v>0</v>
      </c>
      <c r="O34">
        <f t="shared" si="21"/>
        <v>0</v>
      </c>
      <c r="P34">
        <f t="shared" si="43"/>
        <v>0</v>
      </c>
      <c r="Q34">
        <f t="shared" si="44"/>
        <v>0</v>
      </c>
      <c r="R34">
        <f t="shared" si="45"/>
        <v>0</v>
      </c>
      <c r="S34">
        <f t="shared" si="46"/>
        <v>0</v>
      </c>
      <c r="T34">
        <f t="shared" si="22"/>
        <v>0</v>
      </c>
      <c r="U34">
        <f t="shared" si="47"/>
        <v>0</v>
      </c>
      <c r="V34">
        <f t="shared" si="48"/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312155347</v>
      </c>
      <c r="AB34">
        <f t="shared" si="26"/>
        <v>0</v>
      </c>
      <c r="AC34">
        <f t="shared" si="49"/>
        <v>0</v>
      </c>
      <c r="AD34">
        <f t="shared" si="50"/>
        <v>0</v>
      </c>
      <c r="AE34">
        <f t="shared" si="51"/>
        <v>0</v>
      </c>
      <c r="AF34">
        <f t="shared" si="51"/>
        <v>0</v>
      </c>
      <c r="AG34">
        <f t="shared" si="27"/>
        <v>0</v>
      </c>
      <c r="AH34">
        <f t="shared" si="52"/>
        <v>0</v>
      </c>
      <c r="AI34">
        <f t="shared" si="52"/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 t="shared" si="53"/>
        <v>0</v>
      </c>
      <c r="CR34">
        <f t="shared" si="54"/>
        <v>0</v>
      </c>
      <c r="CS34">
        <f t="shared" si="55"/>
        <v>0</v>
      </c>
      <c r="CT34">
        <f t="shared" si="56"/>
        <v>0</v>
      </c>
      <c r="CU34">
        <f t="shared" si="30"/>
        <v>0</v>
      </c>
      <c r="CV34">
        <f t="shared" si="57"/>
        <v>0</v>
      </c>
      <c r="CW34">
        <f t="shared" si="57"/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23</v>
      </c>
      <c r="EH34">
        <v>27</v>
      </c>
      <c r="EI34" t="s">
        <v>24</v>
      </c>
      <c r="EJ34">
        <v>1</v>
      </c>
      <c r="EK34">
        <v>33001</v>
      </c>
      <c r="EL34" t="s">
        <v>24</v>
      </c>
      <c r="EM34" t="s">
        <v>25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-950997571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22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18</v>
      </c>
      <c r="B35">
        <v>1</v>
      </c>
      <c r="C35">
        <v>17</v>
      </c>
      <c r="E35" t="s">
        <v>49</v>
      </c>
      <c r="F35" t="s">
        <v>50</v>
      </c>
      <c r="G35" t="s">
        <v>51</v>
      </c>
      <c r="H35" t="s">
        <v>20</v>
      </c>
      <c r="I35">
        <f>I28*J35</f>
        <v>0</v>
      </c>
      <c r="J35">
        <v>0</v>
      </c>
      <c r="K35">
        <v>0</v>
      </c>
      <c r="O35">
        <f t="shared" si="21"/>
        <v>0</v>
      </c>
      <c r="P35">
        <f t="shared" si="43"/>
        <v>0</v>
      </c>
      <c r="Q35">
        <f t="shared" si="44"/>
        <v>0</v>
      </c>
      <c r="R35">
        <f t="shared" si="45"/>
        <v>0</v>
      </c>
      <c r="S35">
        <f t="shared" si="46"/>
        <v>0</v>
      </c>
      <c r="T35">
        <f t="shared" si="22"/>
        <v>0</v>
      </c>
      <c r="U35">
        <f t="shared" si="47"/>
        <v>0</v>
      </c>
      <c r="V35">
        <f t="shared" si="48"/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312155347</v>
      </c>
      <c r="AB35">
        <f t="shared" si="26"/>
        <v>0</v>
      </c>
      <c r="AC35">
        <f t="shared" si="49"/>
        <v>0</v>
      </c>
      <c r="AD35">
        <f t="shared" si="50"/>
        <v>0</v>
      </c>
      <c r="AE35">
        <f t="shared" si="51"/>
        <v>0</v>
      </c>
      <c r="AF35">
        <f t="shared" si="51"/>
        <v>0</v>
      </c>
      <c r="AG35">
        <f t="shared" si="27"/>
        <v>0</v>
      </c>
      <c r="AH35">
        <f t="shared" si="52"/>
        <v>0</v>
      </c>
      <c r="AI35">
        <f t="shared" si="52"/>
        <v>0</v>
      </c>
      <c r="AJ35">
        <f t="shared" si="2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0</v>
      </c>
      <c r="CQ35">
        <f t="shared" si="53"/>
        <v>0</v>
      </c>
      <c r="CR35">
        <f t="shared" si="54"/>
        <v>0</v>
      </c>
      <c r="CS35">
        <f t="shared" si="55"/>
        <v>0</v>
      </c>
      <c r="CT35">
        <f t="shared" si="56"/>
        <v>0</v>
      </c>
      <c r="CU35">
        <f t="shared" si="30"/>
        <v>0</v>
      </c>
      <c r="CV35">
        <f t="shared" si="57"/>
        <v>0</v>
      </c>
      <c r="CW35">
        <f t="shared" si="57"/>
        <v>0</v>
      </c>
      <c r="CX35">
        <f t="shared" si="31"/>
        <v>0</v>
      </c>
      <c r="CY35">
        <f t="shared" si="32"/>
        <v>0</v>
      </c>
      <c r="CZ35">
        <f t="shared" si="33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23</v>
      </c>
      <c r="EH35">
        <v>27</v>
      </c>
      <c r="EI35" t="s">
        <v>24</v>
      </c>
      <c r="EJ35">
        <v>1</v>
      </c>
      <c r="EK35">
        <v>33001</v>
      </c>
      <c r="EL35" t="s">
        <v>24</v>
      </c>
      <c r="EM35" t="s">
        <v>25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-320198552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22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18</v>
      </c>
      <c r="B36">
        <v>1</v>
      </c>
      <c r="C36">
        <v>18</v>
      </c>
      <c r="E36" t="s">
        <v>52</v>
      </c>
      <c r="F36" t="s">
        <v>53</v>
      </c>
      <c r="G36" t="s">
        <v>54</v>
      </c>
      <c r="H36" t="s">
        <v>20</v>
      </c>
      <c r="I36">
        <f>I28*J36</f>
        <v>0</v>
      </c>
      <c r="J36">
        <v>0</v>
      </c>
      <c r="K36">
        <v>0.1</v>
      </c>
      <c r="O36">
        <f t="shared" si="21"/>
        <v>0</v>
      </c>
      <c r="P36">
        <f t="shared" si="43"/>
        <v>0</v>
      </c>
      <c r="Q36">
        <f t="shared" si="44"/>
        <v>0</v>
      </c>
      <c r="R36">
        <f t="shared" si="45"/>
        <v>0</v>
      </c>
      <c r="S36">
        <f t="shared" si="46"/>
        <v>0</v>
      </c>
      <c r="T36">
        <f t="shared" si="22"/>
        <v>0</v>
      </c>
      <c r="U36">
        <f t="shared" si="47"/>
        <v>0</v>
      </c>
      <c r="V36">
        <f t="shared" si="48"/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312155347</v>
      </c>
      <c r="AB36">
        <f t="shared" si="26"/>
        <v>0</v>
      </c>
      <c r="AC36">
        <f t="shared" si="49"/>
        <v>0</v>
      </c>
      <c r="AD36">
        <f t="shared" si="50"/>
        <v>0</v>
      </c>
      <c r="AE36">
        <f t="shared" si="51"/>
        <v>0</v>
      </c>
      <c r="AF36">
        <f t="shared" si="51"/>
        <v>0</v>
      </c>
      <c r="AG36">
        <f t="shared" si="27"/>
        <v>0</v>
      </c>
      <c r="AH36">
        <f t="shared" si="52"/>
        <v>0</v>
      </c>
      <c r="AI36">
        <f t="shared" si="52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0</v>
      </c>
      <c r="CQ36">
        <f t="shared" si="53"/>
        <v>0</v>
      </c>
      <c r="CR36">
        <f t="shared" si="54"/>
        <v>0</v>
      </c>
      <c r="CS36">
        <f t="shared" si="55"/>
        <v>0</v>
      </c>
      <c r="CT36">
        <f t="shared" si="56"/>
        <v>0</v>
      </c>
      <c r="CU36">
        <f t="shared" si="30"/>
        <v>0</v>
      </c>
      <c r="CV36">
        <f t="shared" si="57"/>
        <v>0</v>
      </c>
      <c r="CW36">
        <f t="shared" si="57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23</v>
      </c>
      <c r="EH36">
        <v>27</v>
      </c>
      <c r="EI36" t="s">
        <v>24</v>
      </c>
      <c r="EJ36">
        <v>1</v>
      </c>
      <c r="EK36">
        <v>33001</v>
      </c>
      <c r="EL36" t="s">
        <v>24</v>
      </c>
      <c r="EM36" t="s">
        <v>25</v>
      </c>
      <c r="EO36" t="s">
        <v>3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326010188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22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ROW(EtalonRes!A21)</f>
        <v>21</v>
      </c>
      <c r="E37" t="s">
        <v>55</v>
      </c>
      <c r="F37" t="s">
        <v>56</v>
      </c>
      <c r="G37" t="s">
        <v>57</v>
      </c>
      <c r="H37" t="s">
        <v>20</v>
      </c>
      <c r="I37">
        <v>-12</v>
      </c>
      <c r="J37">
        <v>0</v>
      </c>
      <c r="K37">
        <v>-12</v>
      </c>
      <c r="O37">
        <f t="shared" si="21"/>
        <v>-7679.71</v>
      </c>
      <c r="P37">
        <f>SUMIF(SmtRes!AQ19:'SmtRes'!AQ21,"=1",SmtRes!DF19:'SmtRes'!DF21)</f>
        <v>0</v>
      </c>
      <c r="Q37">
        <f>SUMIF(SmtRes!AQ19:'SmtRes'!AQ21,"=1",SmtRes!DG19:'SmtRes'!DG21)</f>
        <v>-5000.62</v>
      </c>
      <c r="R37">
        <f>SUMIF(SmtRes!AQ19:'SmtRes'!AQ21,"=1",SmtRes!DH19:'SmtRes'!DH21)</f>
        <v>-1516.12</v>
      </c>
      <c r="S37">
        <f>SUMIF(SmtRes!AQ19:'SmtRes'!AQ21,"=1",SmtRes!DI19:'SmtRes'!DI21)</f>
        <v>-1162.97</v>
      </c>
      <c r="T37">
        <f t="shared" si="22"/>
        <v>0</v>
      </c>
      <c r="U37">
        <f>SUMIF(SmtRes!AQ19:'SmtRes'!AQ21,"=1",SmtRes!CV19:'SmtRes'!CV21)</f>
        <v>-2.64</v>
      </c>
      <c r="V37">
        <f>SUMIF(SmtRes!AQ19:'SmtRes'!AQ21,"=1",SmtRes!CW19:'SmtRes'!CW21)</f>
        <v>-2.76</v>
      </c>
      <c r="W37">
        <f t="shared" si="23"/>
        <v>0</v>
      </c>
      <c r="X37">
        <f t="shared" si="24"/>
        <v>-2759.46</v>
      </c>
      <c r="Y37">
        <f t="shared" si="25"/>
        <v>-1607.45</v>
      </c>
      <c r="AA37">
        <v>312155347</v>
      </c>
      <c r="AB37">
        <f t="shared" si="26"/>
        <v>513.63300000000004</v>
      </c>
      <c r="AC37">
        <f>ROUND((0),6)</f>
        <v>0</v>
      </c>
      <c r="AD37">
        <f>ROUND((((SUM(SmtRes!BR19:'SmtRes'!BR21))-(SUM(SmtRes!BS19:'SmtRes'!BS21)))+AE37),6)</f>
        <v>416.71859999999998</v>
      </c>
      <c r="AE37">
        <f>ROUND((SUM(SmtRes!BS19:'SmtRes'!BS21)),6)</f>
        <v>126.3436</v>
      </c>
      <c r="AF37">
        <f>ROUND((SUM(SmtRes!BT19:'SmtRes'!BT21)),6)</f>
        <v>96.914400000000001</v>
      </c>
      <c r="AG37">
        <f t="shared" si="27"/>
        <v>0</v>
      </c>
      <c r="AH37">
        <f>(SUM(SmtRes!BU19:'SmtRes'!BU21))</f>
        <v>0.22</v>
      </c>
      <c r="AI37">
        <f>(SUM(SmtRes!BV19:'SmtRes'!BV21))</f>
        <v>0.23</v>
      </c>
      <c r="AJ37">
        <f t="shared" si="28"/>
        <v>0</v>
      </c>
      <c r="AK37">
        <v>639.97660000000008</v>
      </c>
      <c r="AL37">
        <v>0</v>
      </c>
      <c r="AM37">
        <v>416.71859999999998</v>
      </c>
      <c r="AN37">
        <v>126.34360000000002</v>
      </c>
      <c r="AO37">
        <v>96.914400000000001</v>
      </c>
      <c r="AP37">
        <v>0</v>
      </c>
      <c r="AQ37">
        <v>0.22</v>
      </c>
      <c r="AR37">
        <v>0.23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58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-7679.71</v>
      </c>
      <c r="CQ37">
        <f>SUMIF(SmtRes!AQ19:'SmtRes'!AQ21,"=1",SmtRes!AA19:'SmtRes'!AA21)</f>
        <v>0</v>
      </c>
      <c r="CR37">
        <f>SUMIF(SmtRes!AQ19:'SmtRes'!AQ21,"=1",SmtRes!AB19:'SmtRes'!AB21)</f>
        <v>1811.82</v>
      </c>
      <c r="CS37">
        <f>SUMIF(SmtRes!AQ19:'SmtRes'!AQ21,"=1",SmtRes!AC19:'SmtRes'!AC21)</f>
        <v>549.32000000000005</v>
      </c>
      <c r="CT37">
        <f>SUMIF(SmtRes!AQ19:'SmtRes'!AQ21,"=1",SmtRes!AD19:'SmtRes'!AD21)</f>
        <v>440.52</v>
      </c>
      <c r="CU37">
        <f t="shared" si="30"/>
        <v>0</v>
      </c>
      <c r="CV37">
        <f>SUMIF(SmtRes!AQ19:'SmtRes'!AQ21,"=1",SmtRes!BU19:'SmtRes'!BU21)</f>
        <v>0.22</v>
      </c>
      <c r="CW37">
        <f>SUMIF(SmtRes!AQ19:'SmtRes'!AQ21,"=1",SmtRes!BV19:'SmtRes'!BV21)</f>
        <v>0.23</v>
      </c>
      <c r="CX37">
        <f t="shared" si="31"/>
        <v>0</v>
      </c>
      <c r="CY37">
        <f t="shared" si="32"/>
        <v>-2759.4627</v>
      </c>
      <c r="CZ37">
        <f t="shared" si="33"/>
        <v>-1607.4540000000002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23</v>
      </c>
      <c r="EH37">
        <v>27</v>
      </c>
      <c r="EI37" t="s">
        <v>24</v>
      </c>
      <c r="EJ37">
        <v>1</v>
      </c>
      <c r="EK37">
        <v>33001</v>
      </c>
      <c r="EL37" t="s">
        <v>24</v>
      </c>
      <c r="EM37" t="s">
        <v>25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0.22</v>
      </c>
      <c r="EX37">
        <v>0.23</v>
      </c>
      <c r="EY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-1482326947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-12046.62</v>
      </c>
      <c r="GN37">
        <f t="shared" si="37"/>
        <v>-12046.62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ROW(SmtRes!A24)</f>
        <v>24</v>
      </c>
      <c r="D38">
        <f>ROW(EtalonRes!A24)</f>
        <v>24</v>
      </c>
      <c r="E38" t="s">
        <v>59</v>
      </c>
      <c r="F38" t="s">
        <v>56</v>
      </c>
      <c r="G38" t="s">
        <v>57</v>
      </c>
      <c r="H38" t="s">
        <v>20</v>
      </c>
      <c r="I38">
        <v>12</v>
      </c>
      <c r="J38">
        <v>0</v>
      </c>
      <c r="K38">
        <v>12</v>
      </c>
      <c r="O38">
        <f t="shared" si="21"/>
        <v>9599.65</v>
      </c>
      <c r="P38">
        <f>SUMIF(SmtRes!AQ22:'SmtRes'!AQ24,"=1",SmtRes!DF22:'SmtRes'!DF24)</f>
        <v>0</v>
      </c>
      <c r="Q38">
        <f>SUMIF(SmtRes!AQ22:'SmtRes'!AQ24,"=1",SmtRes!DG22:'SmtRes'!DG24)</f>
        <v>6250.78</v>
      </c>
      <c r="R38">
        <f>SUMIF(SmtRes!AQ22:'SmtRes'!AQ24,"=1",SmtRes!DH22:'SmtRes'!DH24)</f>
        <v>1895.15</v>
      </c>
      <c r="S38">
        <f>SUMIF(SmtRes!AQ22:'SmtRes'!AQ24,"=1",SmtRes!DI22:'SmtRes'!DI24)</f>
        <v>1453.72</v>
      </c>
      <c r="T38">
        <f t="shared" si="22"/>
        <v>0</v>
      </c>
      <c r="U38">
        <f>SUMIF(SmtRes!AQ22:'SmtRes'!AQ24,"=1",SmtRes!CV22:'SmtRes'!CV24)</f>
        <v>3.3</v>
      </c>
      <c r="V38">
        <f>SUMIF(SmtRes!AQ22:'SmtRes'!AQ24,"=1",SmtRes!CW22:'SmtRes'!CW24)</f>
        <v>3.45</v>
      </c>
      <c r="W38">
        <f t="shared" si="23"/>
        <v>0</v>
      </c>
      <c r="X38">
        <f t="shared" si="24"/>
        <v>3449.34</v>
      </c>
      <c r="Y38">
        <f t="shared" si="25"/>
        <v>2009.32</v>
      </c>
      <c r="AA38">
        <v>312155347</v>
      </c>
      <c r="AB38">
        <f t="shared" si="26"/>
        <v>642.04124999999999</v>
      </c>
      <c r="AC38">
        <f>ROUND((0),6)</f>
        <v>0</v>
      </c>
      <c r="AD38">
        <f>ROUND((((SUM(SmtRes!BR22:'SmtRes'!BR24))-(SUM(SmtRes!BS22:'SmtRes'!BS24)))+AE38),6)</f>
        <v>520.89824999999996</v>
      </c>
      <c r="AE38">
        <f>ROUND((SUM(SmtRes!BS22:'SmtRes'!BS24)),6)</f>
        <v>157.92949999999999</v>
      </c>
      <c r="AF38">
        <f>ROUND((SUM(SmtRes!BT22:'SmtRes'!BT24)),6)</f>
        <v>121.143</v>
      </c>
      <c r="AG38">
        <f t="shared" si="27"/>
        <v>0</v>
      </c>
      <c r="AH38">
        <f>(SUM(SmtRes!BU22:'SmtRes'!BU24))</f>
        <v>0.27500000000000002</v>
      </c>
      <c r="AI38">
        <f>(SUM(SmtRes!BV22:'SmtRes'!BV24))</f>
        <v>0.28750000000000003</v>
      </c>
      <c r="AJ38">
        <f t="shared" si="28"/>
        <v>0</v>
      </c>
      <c r="AK38">
        <v>639.97660000000008</v>
      </c>
      <c r="AL38">
        <v>0</v>
      </c>
      <c r="AM38">
        <v>416.71859999999998</v>
      </c>
      <c r="AN38">
        <v>126.34360000000002</v>
      </c>
      <c r="AO38">
        <v>96.914400000000001</v>
      </c>
      <c r="AP38">
        <v>0</v>
      </c>
      <c r="AQ38">
        <v>0.22</v>
      </c>
      <c r="AR38">
        <v>0.23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58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60</v>
      </c>
      <c r="CO38">
        <v>0</v>
      </c>
      <c r="CP38">
        <f t="shared" si="29"/>
        <v>9599.65</v>
      </c>
      <c r="CQ38">
        <f>SUMIF(SmtRes!AQ22:'SmtRes'!AQ24,"=1",SmtRes!AA22:'SmtRes'!AA24)</f>
        <v>0</v>
      </c>
      <c r="CR38">
        <f>SUMIF(SmtRes!AQ22:'SmtRes'!AQ24,"=1",SmtRes!AB22:'SmtRes'!AB24)</f>
        <v>1811.82</v>
      </c>
      <c r="CS38">
        <f>SUMIF(SmtRes!AQ22:'SmtRes'!AQ24,"=1",SmtRes!AC22:'SmtRes'!AC24)</f>
        <v>549.32000000000005</v>
      </c>
      <c r="CT38">
        <f>SUMIF(SmtRes!AQ22:'SmtRes'!AQ24,"=1",SmtRes!AD22:'SmtRes'!AD24)</f>
        <v>440.52</v>
      </c>
      <c r="CU38">
        <f t="shared" si="30"/>
        <v>0</v>
      </c>
      <c r="CV38">
        <f>SUMIF(SmtRes!AQ22:'SmtRes'!AQ24,"=1",SmtRes!BU22:'SmtRes'!BU24)</f>
        <v>0.27500000000000002</v>
      </c>
      <c r="CW38">
        <f>SUMIF(SmtRes!AQ22:'SmtRes'!AQ24,"=1",SmtRes!BV22:'SmtRes'!BV24)</f>
        <v>0.28750000000000003</v>
      </c>
      <c r="CX38">
        <f t="shared" si="31"/>
        <v>0</v>
      </c>
      <c r="CY38">
        <f t="shared" si="32"/>
        <v>3449.3361</v>
      </c>
      <c r="CZ38">
        <f t="shared" si="33"/>
        <v>2009.3219999999999</v>
      </c>
      <c r="DC38" t="s">
        <v>3</v>
      </c>
      <c r="DD38" t="s">
        <v>3</v>
      </c>
      <c r="DE38" t="s">
        <v>61</v>
      </c>
      <c r="DF38" t="s">
        <v>61</v>
      </c>
      <c r="DG38" t="s">
        <v>61</v>
      </c>
      <c r="DH38" t="s">
        <v>3</v>
      </c>
      <c r="DI38" t="s">
        <v>61</v>
      </c>
      <c r="DJ38" t="s">
        <v>61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62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0.22</v>
      </c>
      <c r="EX38">
        <v>0.23</v>
      </c>
      <c r="EY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-1482326947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15058.31</v>
      </c>
      <c r="GN38">
        <f t="shared" si="37"/>
        <v>15058.31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ROW(SmtRes!A44)</f>
        <v>44</v>
      </c>
      <c r="D39">
        <f>ROW(EtalonRes!A44)</f>
        <v>44</v>
      </c>
      <c r="E39" t="s">
        <v>63</v>
      </c>
      <c r="F39" t="s">
        <v>64</v>
      </c>
      <c r="G39" t="s">
        <v>65</v>
      </c>
      <c r="H39" t="s">
        <v>20</v>
      </c>
      <c r="I39">
        <v>11</v>
      </c>
      <c r="J39">
        <v>0</v>
      </c>
      <c r="K39">
        <v>11</v>
      </c>
      <c r="O39">
        <f t="shared" si="21"/>
        <v>75033.259999999995</v>
      </c>
      <c r="P39">
        <f>SUMIF(SmtRes!AQ25:'SmtRes'!AQ44,"=1",SmtRes!DF25:'SmtRes'!DF44)</f>
        <v>0</v>
      </c>
      <c r="Q39">
        <f>SUMIF(SmtRes!AQ25:'SmtRes'!AQ44,"=1",SmtRes!DG25:'SmtRes'!DG44)</f>
        <v>34284.71</v>
      </c>
      <c r="R39">
        <f>SUMIF(SmtRes!AQ25:'SmtRes'!AQ44,"=1",SmtRes!DH25:'SmtRes'!DH44)</f>
        <v>11771.140000000001</v>
      </c>
      <c r="S39">
        <f>SUMIF(SmtRes!AQ25:'SmtRes'!AQ44,"=1",SmtRes!DI25:'SmtRes'!DI44)</f>
        <v>28977.41</v>
      </c>
      <c r="T39">
        <f t="shared" si="22"/>
        <v>0</v>
      </c>
      <c r="U39">
        <f>SUMIF(SmtRes!AQ25:'SmtRes'!AQ44,"=1",SmtRes!CV25:'SmtRes'!CV44)</f>
        <v>65.78</v>
      </c>
      <c r="V39">
        <f>SUMIF(SmtRes!AQ25:'SmtRes'!AQ44,"=1",SmtRes!CW25:'SmtRes'!CW44)</f>
        <v>22</v>
      </c>
      <c r="W39">
        <f t="shared" si="23"/>
        <v>0</v>
      </c>
      <c r="X39">
        <f t="shared" si="24"/>
        <v>41971.01</v>
      </c>
      <c r="Y39">
        <f t="shared" si="25"/>
        <v>24449.13</v>
      </c>
      <c r="AA39">
        <v>312155347</v>
      </c>
      <c r="AB39">
        <f t="shared" si="26"/>
        <v>5751.1016</v>
      </c>
      <c r="AC39">
        <f>ROUND((0),6)</f>
        <v>0</v>
      </c>
      <c r="AD39">
        <f>ROUND((((SUM(SmtRes!BR25:'SmtRes'!BR44))-(SUM(SmtRes!BS25:'SmtRes'!BS44)))+AE39),6)</f>
        <v>3116.7919999999999</v>
      </c>
      <c r="AE39">
        <f>ROUND((SUM(SmtRes!BS25:'SmtRes'!BS44)),6)</f>
        <v>1070.104</v>
      </c>
      <c r="AF39">
        <f>ROUND((SUM(SmtRes!BT25:'SmtRes'!BT44)),6)</f>
        <v>2634.3096</v>
      </c>
      <c r="AG39">
        <f t="shared" si="27"/>
        <v>0</v>
      </c>
      <c r="AH39">
        <f>(SUM(SmtRes!BU25:'SmtRes'!BU44))</f>
        <v>5.98</v>
      </c>
      <c r="AI39">
        <f>(SUM(SmtRes!BV25:'SmtRes'!BV44))</f>
        <v>2</v>
      </c>
      <c r="AJ39">
        <f t="shared" si="28"/>
        <v>0</v>
      </c>
      <c r="AK39">
        <v>6942.969454000001</v>
      </c>
      <c r="AL39">
        <v>121.76385400000001</v>
      </c>
      <c r="AM39">
        <v>3116.7920000000004</v>
      </c>
      <c r="AN39">
        <v>1070.1040000000003</v>
      </c>
      <c r="AO39">
        <v>2634.3096</v>
      </c>
      <c r="AP39">
        <v>0</v>
      </c>
      <c r="AQ39">
        <v>5.98</v>
      </c>
      <c r="AR39">
        <v>2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66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75033.259999999995</v>
      </c>
      <c r="CQ39">
        <f>SUMIF(SmtRes!AQ25:'SmtRes'!AQ44,"=1",SmtRes!AA25:'SmtRes'!AA44)</f>
        <v>163324.25999999998</v>
      </c>
      <c r="CR39">
        <f>SUMIF(SmtRes!AQ25:'SmtRes'!AQ44,"=1",SmtRes!AB25:'SmtRes'!AB44)</f>
        <v>2356.52</v>
      </c>
      <c r="CS39">
        <f>SUMIF(SmtRes!AQ25:'SmtRes'!AQ44,"=1",SmtRes!AC25:'SmtRes'!AC44)</f>
        <v>1027.3000000000002</v>
      </c>
      <c r="CT39">
        <f>SUMIF(SmtRes!AQ25:'SmtRes'!AQ44,"=1",SmtRes!AD25:'SmtRes'!AD44)</f>
        <v>440.52</v>
      </c>
      <c r="CU39">
        <f t="shared" si="30"/>
        <v>0</v>
      </c>
      <c r="CV39">
        <f>SUMIF(SmtRes!AQ25:'SmtRes'!AQ44,"=1",SmtRes!BU25:'SmtRes'!BU44)</f>
        <v>5.98</v>
      </c>
      <c r="CW39">
        <f>SUMIF(SmtRes!AQ25:'SmtRes'!AQ44,"=1",SmtRes!BV25:'SmtRes'!BV44)</f>
        <v>2</v>
      </c>
      <c r="CX39">
        <f t="shared" si="31"/>
        <v>0</v>
      </c>
      <c r="CY39">
        <f t="shared" si="32"/>
        <v>41971.006500000003</v>
      </c>
      <c r="CZ39">
        <f t="shared" si="33"/>
        <v>24449.13</v>
      </c>
      <c r="DC39" t="s">
        <v>3</v>
      </c>
      <c r="DD39" t="s">
        <v>22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5.98</v>
      </c>
      <c r="EX39">
        <v>2</v>
      </c>
      <c r="EY39">
        <v>0</v>
      </c>
      <c r="FQ39">
        <v>0</v>
      </c>
      <c r="FR39">
        <f t="shared" si="34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1552335412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141453.4</v>
      </c>
      <c r="GN39">
        <f t="shared" si="37"/>
        <v>141453.4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26</v>
      </c>
      <c r="HO39" t="s">
        <v>27</v>
      </c>
      <c r="HP39" t="s">
        <v>24</v>
      </c>
      <c r="HQ39" t="s">
        <v>24</v>
      </c>
      <c r="IK39">
        <v>0</v>
      </c>
    </row>
    <row r="40" spans="1:245" x14ac:dyDescent="0.2">
      <c r="A40">
        <v>18</v>
      </c>
      <c r="B40">
        <v>1</v>
      </c>
      <c r="C40">
        <v>31</v>
      </c>
      <c r="E40" t="s">
        <v>67</v>
      </c>
      <c r="F40" t="s">
        <v>29</v>
      </c>
      <c r="G40" t="s">
        <v>30</v>
      </c>
      <c r="H40" t="s">
        <v>31</v>
      </c>
      <c r="I40">
        <f>I39*J40</f>
        <v>0</v>
      </c>
      <c r="J40">
        <v>0</v>
      </c>
      <c r="K40">
        <v>0</v>
      </c>
      <c r="O40">
        <f t="shared" si="21"/>
        <v>0</v>
      </c>
      <c r="P40">
        <f t="shared" ref="P40:P49" si="58">ROUND(CQ40*I40,2)</f>
        <v>0</v>
      </c>
      <c r="Q40">
        <f t="shared" ref="Q40:Q49" si="59">ROUND(CR40*I40,2)</f>
        <v>0</v>
      </c>
      <c r="R40">
        <f t="shared" ref="R40:R49" si="60">ROUND(CS40*I40,2)</f>
        <v>0</v>
      </c>
      <c r="S40">
        <f t="shared" ref="S40:S49" si="61">ROUND(CT40*I40,2)</f>
        <v>0</v>
      </c>
      <c r="T40">
        <f t="shared" si="22"/>
        <v>0</v>
      </c>
      <c r="U40">
        <f t="shared" ref="U40:U49" si="62">ROUND(CV40*I40,7)</f>
        <v>0</v>
      </c>
      <c r="V40">
        <f t="shared" ref="V40:V49" si="63">ROUND(CW40*I40,7)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312155347</v>
      </c>
      <c r="AB40">
        <f t="shared" si="26"/>
        <v>174.93</v>
      </c>
      <c r="AC40">
        <f t="shared" ref="AC40:AC49" si="64">ROUND((ES40),6)</f>
        <v>174.93</v>
      </c>
      <c r="AD40">
        <f t="shared" ref="AD40:AD49" si="65">ROUND((((ET40)-(EU40))+AE40),6)</f>
        <v>0</v>
      </c>
      <c r="AE40">
        <f t="shared" ref="AE40:AE49" si="66">ROUND((EU40),6)</f>
        <v>0</v>
      </c>
      <c r="AF40">
        <f t="shared" ref="AF40:AF49" si="67">ROUND((EV40),6)</f>
        <v>0</v>
      </c>
      <c r="AG40">
        <f t="shared" si="27"/>
        <v>0</v>
      </c>
      <c r="AH40">
        <f t="shared" ref="AH40:AH49" si="68">(EW40)</f>
        <v>0</v>
      </c>
      <c r="AI40">
        <f t="shared" ref="AI40:AI49" si="69">(EX40)</f>
        <v>0</v>
      </c>
      <c r="AJ40">
        <f t="shared" si="28"/>
        <v>0</v>
      </c>
      <c r="AK40">
        <v>174.93</v>
      </c>
      <c r="AL40">
        <v>174.93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1.1200000000000001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32</v>
      </c>
      <c r="BM40">
        <v>33001</v>
      </c>
      <c r="BN40">
        <v>0</v>
      </c>
      <c r="BO40" t="s">
        <v>29</v>
      </c>
      <c r="BP40">
        <v>1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0</v>
      </c>
      <c r="CQ40">
        <f t="shared" ref="CQ40:CQ49" si="70">ROUND(AL40*BC40,2)</f>
        <v>195.92</v>
      </c>
      <c r="CR40">
        <f t="shared" ref="CR40:CR49" si="71">ROUND(AM40*BB40,2)</f>
        <v>0</v>
      </c>
      <c r="CS40">
        <f t="shared" ref="CS40:CS49" si="72">ROUND(AN40*BS40,2)</f>
        <v>0</v>
      </c>
      <c r="CT40">
        <f t="shared" ref="CT40:CT49" si="73">ROUND(AO40*BA40,2)</f>
        <v>0</v>
      </c>
      <c r="CU40">
        <f t="shared" si="30"/>
        <v>0</v>
      </c>
      <c r="CV40">
        <f t="shared" ref="CV40:CV49" si="74">AH40</f>
        <v>0</v>
      </c>
      <c r="CW40">
        <f t="shared" ref="CW40:CW49" si="75">AI40</f>
        <v>0</v>
      </c>
      <c r="CX40">
        <f t="shared" si="31"/>
        <v>0</v>
      </c>
      <c r="CY40">
        <f t="shared" si="32"/>
        <v>0</v>
      </c>
      <c r="CZ40">
        <f t="shared" si="33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31</v>
      </c>
      <c r="DW40" t="s">
        <v>31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</v>
      </c>
      <c r="EQ40">
        <v>0</v>
      </c>
      <c r="ER40">
        <v>174.93</v>
      </c>
      <c r="ES40">
        <v>174.93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34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391631581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22</v>
      </c>
      <c r="HN40" t="s">
        <v>26</v>
      </c>
      <c r="HO40" t="s">
        <v>27</v>
      </c>
      <c r="HP40" t="s">
        <v>24</v>
      </c>
      <c r="HQ40" t="s">
        <v>24</v>
      </c>
      <c r="IK40">
        <v>0</v>
      </c>
    </row>
    <row r="41" spans="1:245" x14ac:dyDescent="0.2">
      <c r="A41">
        <v>18</v>
      </c>
      <c r="B41">
        <v>1</v>
      </c>
      <c r="C41">
        <v>33</v>
      </c>
      <c r="E41" t="s">
        <v>68</v>
      </c>
      <c r="F41" t="s">
        <v>34</v>
      </c>
      <c r="G41" t="s">
        <v>35</v>
      </c>
      <c r="H41" t="s">
        <v>20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58"/>
        <v>0</v>
      </c>
      <c r="Q41">
        <f t="shared" si="59"/>
        <v>0</v>
      </c>
      <c r="R41">
        <f t="shared" si="60"/>
        <v>0</v>
      </c>
      <c r="S41">
        <f t="shared" si="61"/>
        <v>0</v>
      </c>
      <c r="T41">
        <f t="shared" si="22"/>
        <v>0</v>
      </c>
      <c r="U41">
        <f t="shared" si="62"/>
        <v>0</v>
      </c>
      <c r="V41">
        <f t="shared" si="63"/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312155347</v>
      </c>
      <c r="AB41">
        <f t="shared" si="26"/>
        <v>0</v>
      </c>
      <c r="AC41">
        <f t="shared" si="64"/>
        <v>0</v>
      </c>
      <c r="AD41">
        <f t="shared" si="65"/>
        <v>0</v>
      </c>
      <c r="AE41">
        <f t="shared" si="66"/>
        <v>0</v>
      </c>
      <c r="AF41">
        <f t="shared" si="67"/>
        <v>0</v>
      </c>
      <c r="AG41">
        <f t="shared" si="27"/>
        <v>0</v>
      </c>
      <c r="AH41">
        <f t="shared" si="68"/>
        <v>0</v>
      </c>
      <c r="AI41">
        <f t="shared" si="69"/>
        <v>0</v>
      </c>
      <c r="AJ41">
        <f t="shared" si="28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3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0</v>
      </c>
      <c r="CQ41">
        <f t="shared" si="70"/>
        <v>0</v>
      </c>
      <c r="CR41">
        <f t="shared" si="71"/>
        <v>0</v>
      </c>
      <c r="CS41">
        <f t="shared" si="72"/>
        <v>0</v>
      </c>
      <c r="CT41">
        <f t="shared" si="73"/>
        <v>0</v>
      </c>
      <c r="CU41">
        <f t="shared" si="30"/>
        <v>0</v>
      </c>
      <c r="CV41">
        <f t="shared" si="74"/>
        <v>0</v>
      </c>
      <c r="CW41">
        <f t="shared" si="75"/>
        <v>0</v>
      </c>
      <c r="CX41">
        <f t="shared" si="31"/>
        <v>0</v>
      </c>
      <c r="CY41">
        <f t="shared" si="32"/>
        <v>0</v>
      </c>
      <c r="CZ41">
        <f t="shared" si="33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34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457934895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22</v>
      </c>
      <c r="HN41" t="s">
        <v>26</v>
      </c>
      <c r="HO41" t="s">
        <v>27</v>
      </c>
      <c r="HP41" t="s">
        <v>24</v>
      </c>
      <c r="HQ41" t="s">
        <v>24</v>
      </c>
      <c r="IK41">
        <v>0</v>
      </c>
    </row>
    <row r="42" spans="1:245" x14ac:dyDescent="0.2">
      <c r="A42">
        <v>18</v>
      </c>
      <c r="B42">
        <v>1</v>
      </c>
      <c r="C42">
        <v>34</v>
      </c>
      <c r="E42" t="s">
        <v>69</v>
      </c>
      <c r="F42" t="s">
        <v>37</v>
      </c>
      <c r="G42" t="s">
        <v>38</v>
      </c>
      <c r="H42" t="s">
        <v>39</v>
      </c>
      <c r="I42">
        <f>I39*J42</f>
        <v>0</v>
      </c>
      <c r="J42">
        <v>0</v>
      </c>
      <c r="K42">
        <v>0</v>
      </c>
      <c r="O42">
        <f t="shared" si="21"/>
        <v>0</v>
      </c>
      <c r="P42">
        <f t="shared" si="58"/>
        <v>0</v>
      </c>
      <c r="Q42">
        <f t="shared" si="59"/>
        <v>0</v>
      </c>
      <c r="R42">
        <f t="shared" si="60"/>
        <v>0</v>
      </c>
      <c r="S42">
        <f t="shared" si="61"/>
        <v>0</v>
      </c>
      <c r="T42">
        <f t="shared" si="22"/>
        <v>0</v>
      </c>
      <c r="U42">
        <f t="shared" si="62"/>
        <v>0</v>
      </c>
      <c r="V42">
        <f t="shared" si="63"/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312155347</v>
      </c>
      <c r="AB42">
        <f t="shared" si="26"/>
        <v>0</v>
      </c>
      <c r="AC42">
        <f t="shared" si="64"/>
        <v>0</v>
      </c>
      <c r="AD42">
        <f t="shared" si="65"/>
        <v>0</v>
      </c>
      <c r="AE42">
        <f t="shared" si="66"/>
        <v>0</v>
      </c>
      <c r="AF42">
        <f t="shared" si="67"/>
        <v>0</v>
      </c>
      <c r="AG42">
        <f t="shared" si="27"/>
        <v>0</v>
      </c>
      <c r="AH42">
        <f t="shared" si="68"/>
        <v>0</v>
      </c>
      <c r="AI42">
        <f t="shared" si="69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3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29"/>
        <v>0</v>
      </c>
      <c r="CQ42">
        <f t="shared" si="70"/>
        <v>0</v>
      </c>
      <c r="CR42">
        <f t="shared" si="71"/>
        <v>0</v>
      </c>
      <c r="CS42">
        <f t="shared" si="72"/>
        <v>0</v>
      </c>
      <c r="CT42">
        <f t="shared" si="73"/>
        <v>0</v>
      </c>
      <c r="CU42">
        <f t="shared" si="30"/>
        <v>0</v>
      </c>
      <c r="CV42">
        <f t="shared" si="74"/>
        <v>0</v>
      </c>
      <c r="CW42">
        <f t="shared" si="75"/>
        <v>0</v>
      </c>
      <c r="CX42">
        <f t="shared" si="31"/>
        <v>0</v>
      </c>
      <c r="CY42">
        <f t="shared" si="32"/>
        <v>0</v>
      </c>
      <c r="CZ42">
        <f t="shared" si="33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39</v>
      </c>
      <c r="DW42" t="s">
        <v>39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34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1602794472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22</v>
      </c>
      <c r="HN42" t="s">
        <v>26</v>
      </c>
      <c r="HO42" t="s">
        <v>27</v>
      </c>
      <c r="HP42" t="s">
        <v>24</v>
      </c>
      <c r="HQ42" t="s">
        <v>24</v>
      </c>
      <c r="IK42">
        <v>0</v>
      </c>
    </row>
    <row r="43" spans="1:245" x14ac:dyDescent="0.2">
      <c r="A43">
        <v>18</v>
      </c>
      <c r="B43">
        <v>1</v>
      </c>
      <c r="C43">
        <v>35</v>
      </c>
      <c r="E43" t="s">
        <v>70</v>
      </c>
      <c r="F43" t="s">
        <v>41</v>
      </c>
      <c r="G43" t="s">
        <v>42</v>
      </c>
      <c r="H43" t="s">
        <v>31</v>
      </c>
      <c r="I43">
        <f>I39*J43</f>
        <v>0</v>
      </c>
      <c r="J43">
        <v>0</v>
      </c>
      <c r="K43">
        <v>0</v>
      </c>
      <c r="O43">
        <f t="shared" si="21"/>
        <v>0</v>
      </c>
      <c r="P43">
        <f t="shared" si="58"/>
        <v>0</v>
      </c>
      <c r="Q43">
        <f t="shared" si="59"/>
        <v>0</v>
      </c>
      <c r="R43">
        <f t="shared" si="60"/>
        <v>0</v>
      </c>
      <c r="S43">
        <f t="shared" si="61"/>
        <v>0</v>
      </c>
      <c r="T43">
        <f t="shared" si="22"/>
        <v>0</v>
      </c>
      <c r="U43">
        <f t="shared" si="62"/>
        <v>0</v>
      </c>
      <c r="V43">
        <f t="shared" si="63"/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312155347</v>
      </c>
      <c r="AB43">
        <f t="shared" si="26"/>
        <v>0</v>
      </c>
      <c r="AC43">
        <f t="shared" si="64"/>
        <v>0</v>
      </c>
      <c r="AD43">
        <f t="shared" si="65"/>
        <v>0</v>
      </c>
      <c r="AE43">
        <f t="shared" si="66"/>
        <v>0</v>
      </c>
      <c r="AF43">
        <f t="shared" si="67"/>
        <v>0</v>
      </c>
      <c r="AG43">
        <f t="shared" si="27"/>
        <v>0</v>
      </c>
      <c r="AH43">
        <f t="shared" si="68"/>
        <v>0</v>
      </c>
      <c r="AI43">
        <f t="shared" si="69"/>
        <v>0</v>
      </c>
      <c r="AJ43">
        <f t="shared" si="2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29"/>
        <v>0</v>
      </c>
      <c r="CQ43">
        <f t="shared" si="70"/>
        <v>0</v>
      </c>
      <c r="CR43">
        <f t="shared" si="71"/>
        <v>0</v>
      </c>
      <c r="CS43">
        <f t="shared" si="72"/>
        <v>0</v>
      </c>
      <c r="CT43">
        <f t="shared" si="73"/>
        <v>0</v>
      </c>
      <c r="CU43">
        <f t="shared" si="30"/>
        <v>0</v>
      </c>
      <c r="CV43">
        <f t="shared" si="74"/>
        <v>0</v>
      </c>
      <c r="CW43">
        <f t="shared" si="75"/>
        <v>0</v>
      </c>
      <c r="CX43">
        <f t="shared" si="31"/>
        <v>0</v>
      </c>
      <c r="CY43">
        <f t="shared" si="32"/>
        <v>0</v>
      </c>
      <c r="CZ43">
        <f t="shared" si="33"/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31</v>
      </c>
      <c r="DW43" t="s">
        <v>31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34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-1111733769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5"/>
        <v>0</v>
      </c>
      <c r="GM43">
        <f t="shared" si="36"/>
        <v>0</v>
      </c>
      <c r="GN43">
        <f t="shared" si="37"/>
        <v>0</v>
      </c>
      <c r="GO43">
        <f t="shared" si="38"/>
        <v>0</v>
      </c>
      <c r="GP43">
        <f t="shared" si="39"/>
        <v>0</v>
      </c>
      <c r="GR43">
        <v>0</v>
      </c>
      <c r="GS43">
        <v>3</v>
      </c>
      <c r="GT43">
        <v>0</v>
      </c>
      <c r="GU43" t="s">
        <v>3</v>
      </c>
      <c r="GV43">
        <f t="shared" si="40"/>
        <v>0</v>
      </c>
      <c r="GW43">
        <v>1</v>
      </c>
      <c r="GX43">
        <f t="shared" si="41"/>
        <v>0</v>
      </c>
      <c r="HA43">
        <v>0</v>
      </c>
      <c r="HB43">
        <v>0</v>
      </c>
      <c r="HC43">
        <f t="shared" si="42"/>
        <v>0</v>
      </c>
      <c r="HE43" t="s">
        <v>3</v>
      </c>
      <c r="HF43" t="s">
        <v>3</v>
      </c>
      <c r="HM43" t="s">
        <v>22</v>
      </c>
      <c r="HN43" t="s">
        <v>26</v>
      </c>
      <c r="HO43" t="s">
        <v>27</v>
      </c>
      <c r="HP43" t="s">
        <v>24</v>
      </c>
      <c r="HQ43" t="s">
        <v>24</v>
      </c>
      <c r="IK43">
        <v>0</v>
      </c>
    </row>
    <row r="44" spans="1:245" x14ac:dyDescent="0.2">
      <c r="A44">
        <v>18</v>
      </c>
      <c r="B44">
        <v>1</v>
      </c>
      <c r="C44">
        <v>36</v>
      </c>
      <c r="E44" t="s">
        <v>71</v>
      </c>
      <c r="F44" t="s">
        <v>44</v>
      </c>
      <c r="G44" t="s">
        <v>45</v>
      </c>
      <c r="H44" t="s">
        <v>39</v>
      </c>
      <c r="I44">
        <f>I39*J44</f>
        <v>0</v>
      </c>
      <c r="J44">
        <v>0</v>
      </c>
      <c r="K44">
        <v>0</v>
      </c>
      <c r="O44">
        <f t="shared" si="21"/>
        <v>0</v>
      </c>
      <c r="P44">
        <f t="shared" si="58"/>
        <v>0</v>
      </c>
      <c r="Q44">
        <f t="shared" si="59"/>
        <v>0</v>
      </c>
      <c r="R44">
        <f t="shared" si="60"/>
        <v>0</v>
      </c>
      <c r="S44">
        <f t="shared" si="61"/>
        <v>0</v>
      </c>
      <c r="T44">
        <f t="shared" si="22"/>
        <v>0</v>
      </c>
      <c r="U44">
        <f t="shared" si="62"/>
        <v>0</v>
      </c>
      <c r="V44">
        <f t="shared" si="63"/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312155347</v>
      </c>
      <c r="AB44">
        <f t="shared" si="26"/>
        <v>0</v>
      </c>
      <c r="AC44">
        <f t="shared" si="64"/>
        <v>0</v>
      </c>
      <c r="AD44">
        <f t="shared" si="65"/>
        <v>0</v>
      </c>
      <c r="AE44">
        <f t="shared" si="66"/>
        <v>0</v>
      </c>
      <c r="AF44">
        <f t="shared" si="67"/>
        <v>0</v>
      </c>
      <c r="AG44">
        <f t="shared" si="27"/>
        <v>0</v>
      </c>
      <c r="AH44">
        <f t="shared" si="68"/>
        <v>0</v>
      </c>
      <c r="AI44">
        <f t="shared" si="69"/>
        <v>0</v>
      </c>
      <c r="AJ44">
        <f t="shared" si="28"/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3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 t="shared" si="29"/>
        <v>0</v>
      </c>
      <c r="CQ44">
        <f t="shared" si="70"/>
        <v>0</v>
      </c>
      <c r="CR44">
        <f t="shared" si="71"/>
        <v>0</v>
      </c>
      <c r="CS44">
        <f t="shared" si="72"/>
        <v>0</v>
      </c>
      <c r="CT44">
        <f t="shared" si="73"/>
        <v>0</v>
      </c>
      <c r="CU44">
        <f t="shared" si="30"/>
        <v>0</v>
      </c>
      <c r="CV44">
        <f t="shared" si="74"/>
        <v>0</v>
      </c>
      <c r="CW44">
        <f t="shared" si="75"/>
        <v>0</v>
      </c>
      <c r="CX44">
        <f t="shared" si="31"/>
        <v>0</v>
      </c>
      <c r="CY44">
        <f t="shared" si="32"/>
        <v>0</v>
      </c>
      <c r="CZ44">
        <f t="shared" si="33"/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1009</v>
      </c>
      <c r="DV44" t="s">
        <v>39</v>
      </c>
      <c r="DW44" t="s">
        <v>39</v>
      </c>
      <c r="DX44">
        <v>1000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34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1613753229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5"/>
        <v>0</v>
      </c>
      <c r="GM44">
        <f t="shared" si="36"/>
        <v>0</v>
      </c>
      <c r="GN44">
        <f t="shared" si="37"/>
        <v>0</v>
      </c>
      <c r="GO44">
        <f t="shared" si="38"/>
        <v>0</v>
      </c>
      <c r="GP44">
        <f t="shared" si="39"/>
        <v>0</v>
      </c>
      <c r="GR44">
        <v>0</v>
      </c>
      <c r="GS44">
        <v>3</v>
      </c>
      <c r="GT44">
        <v>0</v>
      </c>
      <c r="GU44" t="s">
        <v>3</v>
      </c>
      <c r="GV44">
        <f t="shared" si="40"/>
        <v>0</v>
      </c>
      <c r="GW44">
        <v>1</v>
      </c>
      <c r="GX44">
        <f t="shared" si="41"/>
        <v>0</v>
      </c>
      <c r="HA44">
        <v>0</v>
      </c>
      <c r="HB44">
        <v>0</v>
      </c>
      <c r="HC44">
        <f t="shared" si="42"/>
        <v>0</v>
      </c>
      <c r="HE44" t="s">
        <v>3</v>
      </c>
      <c r="HF44" t="s">
        <v>3</v>
      </c>
      <c r="HM44" t="s">
        <v>22</v>
      </c>
      <c r="HN44" t="s">
        <v>26</v>
      </c>
      <c r="HO44" t="s">
        <v>27</v>
      </c>
      <c r="HP44" t="s">
        <v>24</v>
      </c>
      <c r="HQ44" t="s">
        <v>24</v>
      </c>
      <c r="IK44">
        <v>0</v>
      </c>
    </row>
    <row r="45" spans="1:245" x14ac:dyDescent="0.2">
      <c r="A45">
        <v>18</v>
      </c>
      <c r="B45">
        <v>1</v>
      </c>
      <c r="C45">
        <v>40</v>
      </c>
      <c r="E45" t="s">
        <v>72</v>
      </c>
      <c r="F45" t="s">
        <v>47</v>
      </c>
      <c r="G45" t="s">
        <v>48</v>
      </c>
      <c r="H45" t="s">
        <v>20</v>
      </c>
      <c r="I45">
        <f>I39*J45</f>
        <v>0</v>
      </c>
      <c r="J45">
        <v>0</v>
      </c>
      <c r="K45">
        <v>0</v>
      </c>
      <c r="O45">
        <f t="shared" si="21"/>
        <v>0</v>
      </c>
      <c r="P45">
        <f t="shared" si="58"/>
        <v>0</v>
      </c>
      <c r="Q45">
        <f t="shared" si="59"/>
        <v>0</v>
      </c>
      <c r="R45">
        <f t="shared" si="60"/>
        <v>0</v>
      </c>
      <c r="S45">
        <f t="shared" si="61"/>
        <v>0</v>
      </c>
      <c r="T45">
        <f t="shared" si="22"/>
        <v>0</v>
      </c>
      <c r="U45">
        <f t="shared" si="62"/>
        <v>0</v>
      </c>
      <c r="V45">
        <f t="shared" si="63"/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312155347</v>
      </c>
      <c r="AB45">
        <f t="shared" si="26"/>
        <v>0</v>
      </c>
      <c r="AC45">
        <f t="shared" si="64"/>
        <v>0</v>
      </c>
      <c r="AD45">
        <f t="shared" si="65"/>
        <v>0</v>
      </c>
      <c r="AE45">
        <f t="shared" si="66"/>
        <v>0</v>
      </c>
      <c r="AF45">
        <f t="shared" si="67"/>
        <v>0</v>
      </c>
      <c r="AG45">
        <f t="shared" si="27"/>
        <v>0</v>
      </c>
      <c r="AH45">
        <f t="shared" si="68"/>
        <v>0</v>
      </c>
      <c r="AI45">
        <f t="shared" si="69"/>
        <v>0</v>
      </c>
      <c r="AJ45">
        <f t="shared" si="28"/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3</v>
      </c>
      <c r="BM45">
        <v>33001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29"/>
        <v>0</v>
      </c>
      <c r="CQ45">
        <f t="shared" si="70"/>
        <v>0</v>
      </c>
      <c r="CR45">
        <f t="shared" si="71"/>
        <v>0</v>
      </c>
      <c r="CS45">
        <f t="shared" si="72"/>
        <v>0</v>
      </c>
      <c r="CT45">
        <f t="shared" si="73"/>
        <v>0</v>
      </c>
      <c r="CU45">
        <f t="shared" si="30"/>
        <v>0</v>
      </c>
      <c r="CV45">
        <f t="shared" si="74"/>
        <v>0</v>
      </c>
      <c r="CW45">
        <f t="shared" si="75"/>
        <v>0</v>
      </c>
      <c r="CX45">
        <f t="shared" si="31"/>
        <v>0</v>
      </c>
      <c r="CY45">
        <f t="shared" si="32"/>
        <v>0</v>
      </c>
      <c r="CZ45">
        <f t="shared" si="33"/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293259405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33001</v>
      </c>
      <c r="EL45" t="s">
        <v>24</v>
      </c>
      <c r="EM45" t="s">
        <v>25</v>
      </c>
      <c r="EO45" t="s">
        <v>3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34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-950997571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5"/>
        <v>0</v>
      </c>
      <c r="GM45">
        <f t="shared" si="36"/>
        <v>0</v>
      </c>
      <c r="GN45">
        <f t="shared" si="37"/>
        <v>0</v>
      </c>
      <c r="GO45">
        <f t="shared" si="38"/>
        <v>0</v>
      </c>
      <c r="GP45">
        <f t="shared" si="39"/>
        <v>0</v>
      </c>
      <c r="GR45">
        <v>0</v>
      </c>
      <c r="GS45">
        <v>3</v>
      </c>
      <c r="GT45">
        <v>0</v>
      </c>
      <c r="GU45" t="s">
        <v>3</v>
      </c>
      <c r="GV45">
        <f t="shared" si="40"/>
        <v>0</v>
      </c>
      <c r="GW45">
        <v>1</v>
      </c>
      <c r="GX45">
        <f t="shared" si="41"/>
        <v>0</v>
      </c>
      <c r="HA45">
        <v>0</v>
      </c>
      <c r="HB45">
        <v>0</v>
      </c>
      <c r="HC45">
        <f t="shared" si="42"/>
        <v>0</v>
      </c>
      <c r="HE45" t="s">
        <v>3</v>
      </c>
      <c r="HF45" t="s">
        <v>3</v>
      </c>
      <c r="HM45" t="s">
        <v>22</v>
      </c>
      <c r="HN45" t="s">
        <v>26</v>
      </c>
      <c r="HO45" t="s">
        <v>27</v>
      </c>
      <c r="HP45" t="s">
        <v>24</v>
      </c>
      <c r="HQ45" t="s">
        <v>24</v>
      </c>
      <c r="IK45">
        <v>0</v>
      </c>
    </row>
    <row r="46" spans="1:245" x14ac:dyDescent="0.2">
      <c r="A46">
        <v>18</v>
      </c>
      <c r="B46">
        <v>1</v>
      </c>
      <c r="C46">
        <v>41</v>
      </c>
      <c r="E46" t="s">
        <v>73</v>
      </c>
      <c r="F46" t="s">
        <v>74</v>
      </c>
      <c r="G46" t="s">
        <v>75</v>
      </c>
      <c r="H46" t="s">
        <v>31</v>
      </c>
      <c r="I46">
        <f>I39*J46</f>
        <v>0</v>
      </c>
      <c r="J46">
        <v>0</v>
      </c>
      <c r="K46">
        <v>0</v>
      </c>
      <c r="O46">
        <f t="shared" si="21"/>
        <v>0</v>
      </c>
      <c r="P46">
        <f t="shared" si="58"/>
        <v>0</v>
      </c>
      <c r="Q46">
        <f t="shared" si="59"/>
        <v>0</v>
      </c>
      <c r="R46">
        <f t="shared" si="60"/>
        <v>0</v>
      </c>
      <c r="S46">
        <f t="shared" si="61"/>
        <v>0</v>
      </c>
      <c r="T46">
        <f t="shared" si="22"/>
        <v>0</v>
      </c>
      <c r="U46">
        <f t="shared" si="62"/>
        <v>0</v>
      </c>
      <c r="V46">
        <f t="shared" si="63"/>
        <v>0</v>
      </c>
      <c r="W46">
        <f t="shared" si="23"/>
        <v>0</v>
      </c>
      <c r="X46">
        <f t="shared" si="24"/>
        <v>0</v>
      </c>
      <c r="Y46">
        <f t="shared" si="25"/>
        <v>0</v>
      </c>
      <c r="AA46">
        <v>312155347</v>
      </c>
      <c r="AB46">
        <f t="shared" si="26"/>
        <v>0</v>
      </c>
      <c r="AC46">
        <f t="shared" si="64"/>
        <v>0</v>
      </c>
      <c r="AD46">
        <f t="shared" si="65"/>
        <v>0</v>
      </c>
      <c r="AE46">
        <f t="shared" si="66"/>
        <v>0</v>
      </c>
      <c r="AF46">
        <f t="shared" si="67"/>
        <v>0</v>
      </c>
      <c r="AG46">
        <f t="shared" si="27"/>
        <v>0</v>
      </c>
      <c r="AH46">
        <f t="shared" si="68"/>
        <v>0</v>
      </c>
      <c r="AI46">
        <f t="shared" si="69"/>
        <v>0</v>
      </c>
      <c r="AJ46">
        <f t="shared" si="28"/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3</v>
      </c>
      <c r="BI46">
        <v>1</v>
      </c>
      <c r="BJ46" t="s">
        <v>3</v>
      </c>
      <c r="BM46">
        <v>33001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3</v>
      </c>
      <c r="CO46">
        <v>0</v>
      </c>
      <c r="CP46">
        <f t="shared" si="29"/>
        <v>0</v>
      </c>
      <c r="CQ46">
        <f t="shared" si="70"/>
        <v>0</v>
      </c>
      <c r="CR46">
        <f t="shared" si="71"/>
        <v>0</v>
      </c>
      <c r="CS46">
        <f t="shared" si="72"/>
        <v>0</v>
      </c>
      <c r="CT46">
        <f t="shared" si="73"/>
        <v>0</v>
      </c>
      <c r="CU46">
        <f t="shared" si="30"/>
        <v>0</v>
      </c>
      <c r="CV46">
        <f t="shared" si="74"/>
        <v>0</v>
      </c>
      <c r="CW46">
        <f t="shared" si="75"/>
        <v>0</v>
      </c>
      <c r="CX46">
        <f t="shared" si="31"/>
        <v>0</v>
      </c>
      <c r="CY46">
        <f t="shared" si="32"/>
        <v>0</v>
      </c>
      <c r="CZ46">
        <f t="shared" si="33"/>
        <v>0</v>
      </c>
      <c r="DC46" t="s">
        <v>3</v>
      </c>
      <c r="DD46" t="s">
        <v>3</v>
      </c>
      <c r="DE46" t="s">
        <v>3</v>
      </c>
      <c r="DF46" t="s">
        <v>3</v>
      </c>
      <c r="DG46" t="s">
        <v>3</v>
      </c>
      <c r="DH46" t="s">
        <v>3</v>
      </c>
      <c r="DI46" t="s">
        <v>3</v>
      </c>
      <c r="DJ46" t="s">
        <v>3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1009</v>
      </c>
      <c r="DV46" t="s">
        <v>31</v>
      </c>
      <c r="DW46" t="s">
        <v>31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293259405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33001</v>
      </c>
      <c r="EL46" t="s">
        <v>24</v>
      </c>
      <c r="EM46" t="s">
        <v>25</v>
      </c>
      <c r="EO46" t="s">
        <v>3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FQ46">
        <v>0</v>
      </c>
      <c r="FR46">
        <f t="shared" si="34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-1307724210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5"/>
        <v>0</v>
      </c>
      <c r="GM46">
        <f t="shared" si="36"/>
        <v>0</v>
      </c>
      <c r="GN46">
        <f t="shared" si="37"/>
        <v>0</v>
      </c>
      <c r="GO46">
        <f t="shared" si="38"/>
        <v>0</v>
      </c>
      <c r="GP46">
        <f t="shared" si="39"/>
        <v>0</v>
      </c>
      <c r="GR46">
        <v>0</v>
      </c>
      <c r="GS46">
        <v>3</v>
      </c>
      <c r="GT46">
        <v>0</v>
      </c>
      <c r="GU46" t="s">
        <v>3</v>
      </c>
      <c r="GV46">
        <f t="shared" si="40"/>
        <v>0</v>
      </c>
      <c r="GW46">
        <v>1</v>
      </c>
      <c r="GX46">
        <f t="shared" si="41"/>
        <v>0</v>
      </c>
      <c r="HA46">
        <v>0</v>
      </c>
      <c r="HB46">
        <v>0</v>
      </c>
      <c r="HC46">
        <f t="shared" si="42"/>
        <v>0</v>
      </c>
      <c r="HE46" t="s">
        <v>3</v>
      </c>
      <c r="HF46" t="s">
        <v>3</v>
      </c>
      <c r="HM46" t="s">
        <v>22</v>
      </c>
      <c r="HN46" t="s">
        <v>26</v>
      </c>
      <c r="HO46" t="s">
        <v>27</v>
      </c>
      <c r="HP46" t="s">
        <v>24</v>
      </c>
      <c r="HQ46" t="s">
        <v>24</v>
      </c>
      <c r="IK46">
        <v>0</v>
      </c>
    </row>
    <row r="47" spans="1:245" x14ac:dyDescent="0.2">
      <c r="A47">
        <v>18</v>
      </c>
      <c r="B47">
        <v>1</v>
      </c>
      <c r="C47">
        <v>42</v>
      </c>
      <c r="E47" t="s">
        <v>76</v>
      </c>
      <c r="F47" t="s">
        <v>77</v>
      </c>
      <c r="G47" t="s">
        <v>75</v>
      </c>
      <c r="H47" t="s">
        <v>31</v>
      </c>
      <c r="I47">
        <f>I39*J47</f>
        <v>0</v>
      </c>
      <c r="J47">
        <v>0</v>
      </c>
      <c r="K47">
        <v>0</v>
      </c>
      <c r="O47">
        <f t="shared" si="21"/>
        <v>0</v>
      </c>
      <c r="P47">
        <f t="shared" si="58"/>
        <v>0</v>
      </c>
      <c r="Q47">
        <f t="shared" si="59"/>
        <v>0</v>
      </c>
      <c r="R47">
        <f t="shared" si="60"/>
        <v>0</v>
      </c>
      <c r="S47">
        <f t="shared" si="61"/>
        <v>0</v>
      </c>
      <c r="T47">
        <f t="shared" si="22"/>
        <v>0</v>
      </c>
      <c r="U47">
        <f t="shared" si="62"/>
        <v>0</v>
      </c>
      <c r="V47">
        <f t="shared" si="63"/>
        <v>0</v>
      </c>
      <c r="W47">
        <f t="shared" si="23"/>
        <v>0</v>
      </c>
      <c r="X47">
        <f t="shared" si="24"/>
        <v>0</v>
      </c>
      <c r="Y47">
        <f t="shared" si="25"/>
        <v>0</v>
      </c>
      <c r="AA47">
        <v>312155347</v>
      </c>
      <c r="AB47">
        <f t="shared" si="26"/>
        <v>0</v>
      </c>
      <c r="AC47">
        <f t="shared" si="64"/>
        <v>0</v>
      </c>
      <c r="AD47">
        <f t="shared" si="65"/>
        <v>0</v>
      </c>
      <c r="AE47">
        <f t="shared" si="66"/>
        <v>0</v>
      </c>
      <c r="AF47">
        <f t="shared" si="67"/>
        <v>0</v>
      </c>
      <c r="AG47">
        <f t="shared" si="27"/>
        <v>0</v>
      </c>
      <c r="AH47">
        <f t="shared" si="68"/>
        <v>0</v>
      </c>
      <c r="AI47">
        <f t="shared" si="69"/>
        <v>0</v>
      </c>
      <c r="AJ47">
        <f t="shared" si="2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33001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29"/>
        <v>0</v>
      </c>
      <c r="CQ47">
        <f t="shared" si="70"/>
        <v>0</v>
      </c>
      <c r="CR47">
        <f t="shared" si="71"/>
        <v>0</v>
      </c>
      <c r="CS47">
        <f t="shared" si="72"/>
        <v>0</v>
      </c>
      <c r="CT47">
        <f t="shared" si="73"/>
        <v>0</v>
      </c>
      <c r="CU47">
        <f t="shared" si="30"/>
        <v>0</v>
      </c>
      <c r="CV47">
        <f t="shared" si="74"/>
        <v>0</v>
      </c>
      <c r="CW47">
        <f t="shared" si="75"/>
        <v>0</v>
      </c>
      <c r="CX47">
        <f t="shared" si="31"/>
        <v>0</v>
      </c>
      <c r="CY47">
        <f t="shared" si="32"/>
        <v>0</v>
      </c>
      <c r="CZ47">
        <f t="shared" si="33"/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1009</v>
      </c>
      <c r="DV47" t="s">
        <v>31</v>
      </c>
      <c r="DW47" t="s">
        <v>31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293259405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33001</v>
      </c>
      <c r="EL47" t="s">
        <v>24</v>
      </c>
      <c r="EM47" t="s">
        <v>25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34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644915416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5"/>
        <v>0</v>
      </c>
      <c r="GM47">
        <f t="shared" si="36"/>
        <v>0</v>
      </c>
      <c r="GN47">
        <f t="shared" si="37"/>
        <v>0</v>
      </c>
      <c r="GO47">
        <f t="shared" si="38"/>
        <v>0</v>
      </c>
      <c r="GP47">
        <f t="shared" si="39"/>
        <v>0</v>
      </c>
      <c r="GR47">
        <v>0</v>
      </c>
      <c r="GS47">
        <v>3</v>
      </c>
      <c r="GT47">
        <v>0</v>
      </c>
      <c r="GU47" t="s">
        <v>3</v>
      </c>
      <c r="GV47">
        <f t="shared" si="40"/>
        <v>0</v>
      </c>
      <c r="GW47">
        <v>1</v>
      </c>
      <c r="GX47">
        <f t="shared" si="41"/>
        <v>0</v>
      </c>
      <c r="HA47">
        <v>0</v>
      </c>
      <c r="HB47">
        <v>0</v>
      </c>
      <c r="HC47">
        <f t="shared" si="42"/>
        <v>0</v>
      </c>
      <c r="HE47" t="s">
        <v>3</v>
      </c>
      <c r="HF47" t="s">
        <v>3</v>
      </c>
      <c r="HM47" t="s">
        <v>22</v>
      </c>
      <c r="HN47" t="s">
        <v>26</v>
      </c>
      <c r="HO47" t="s">
        <v>27</v>
      </c>
      <c r="HP47" t="s">
        <v>24</v>
      </c>
      <c r="HQ47" t="s">
        <v>24</v>
      </c>
      <c r="IK47">
        <v>0</v>
      </c>
    </row>
    <row r="48" spans="1:245" x14ac:dyDescent="0.2">
      <c r="A48">
        <v>18</v>
      </c>
      <c r="B48">
        <v>1</v>
      </c>
      <c r="C48">
        <v>43</v>
      </c>
      <c r="E48" t="s">
        <v>78</v>
      </c>
      <c r="F48" t="s">
        <v>50</v>
      </c>
      <c r="G48" t="s">
        <v>51</v>
      </c>
      <c r="H48" t="s">
        <v>20</v>
      </c>
      <c r="I48">
        <f>I39*J48</f>
        <v>0</v>
      </c>
      <c r="J48">
        <v>0</v>
      </c>
      <c r="K48">
        <v>0</v>
      </c>
      <c r="O48">
        <f t="shared" si="21"/>
        <v>0</v>
      </c>
      <c r="P48">
        <f t="shared" si="58"/>
        <v>0</v>
      </c>
      <c r="Q48">
        <f t="shared" si="59"/>
        <v>0</v>
      </c>
      <c r="R48">
        <f t="shared" si="60"/>
        <v>0</v>
      </c>
      <c r="S48">
        <f t="shared" si="61"/>
        <v>0</v>
      </c>
      <c r="T48">
        <f t="shared" si="22"/>
        <v>0</v>
      </c>
      <c r="U48">
        <f t="shared" si="62"/>
        <v>0</v>
      </c>
      <c r="V48">
        <f t="shared" si="63"/>
        <v>0</v>
      </c>
      <c r="W48">
        <f t="shared" si="23"/>
        <v>0</v>
      </c>
      <c r="X48">
        <f t="shared" si="24"/>
        <v>0</v>
      </c>
      <c r="Y48">
        <f t="shared" si="25"/>
        <v>0</v>
      </c>
      <c r="AA48">
        <v>312155347</v>
      </c>
      <c r="AB48">
        <f t="shared" si="26"/>
        <v>0</v>
      </c>
      <c r="AC48">
        <f t="shared" si="64"/>
        <v>0</v>
      </c>
      <c r="AD48">
        <f t="shared" si="65"/>
        <v>0</v>
      </c>
      <c r="AE48">
        <f t="shared" si="66"/>
        <v>0</v>
      </c>
      <c r="AF48">
        <f t="shared" si="67"/>
        <v>0</v>
      </c>
      <c r="AG48">
        <f t="shared" si="27"/>
        <v>0</v>
      </c>
      <c r="AH48">
        <f t="shared" si="68"/>
        <v>0</v>
      </c>
      <c r="AI48">
        <f t="shared" si="69"/>
        <v>0</v>
      </c>
      <c r="AJ48">
        <f t="shared" si="28"/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3</v>
      </c>
      <c r="BI48">
        <v>1</v>
      </c>
      <c r="BJ48" t="s">
        <v>3</v>
      </c>
      <c r="BM48">
        <v>33001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29"/>
        <v>0</v>
      </c>
      <c r="CQ48">
        <f t="shared" si="70"/>
        <v>0</v>
      </c>
      <c r="CR48">
        <f t="shared" si="71"/>
        <v>0</v>
      </c>
      <c r="CS48">
        <f t="shared" si="72"/>
        <v>0</v>
      </c>
      <c r="CT48">
        <f t="shared" si="73"/>
        <v>0</v>
      </c>
      <c r="CU48">
        <f t="shared" si="30"/>
        <v>0</v>
      </c>
      <c r="CV48">
        <f t="shared" si="74"/>
        <v>0</v>
      </c>
      <c r="CW48">
        <f t="shared" si="75"/>
        <v>0</v>
      </c>
      <c r="CX48">
        <f t="shared" si="31"/>
        <v>0</v>
      </c>
      <c r="CY48">
        <f t="shared" si="32"/>
        <v>0</v>
      </c>
      <c r="CZ48">
        <f t="shared" si="33"/>
        <v>0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293259405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33001</v>
      </c>
      <c r="EL48" t="s">
        <v>24</v>
      </c>
      <c r="EM48" t="s">
        <v>25</v>
      </c>
      <c r="EO48" t="s">
        <v>3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34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-320198552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5"/>
        <v>0</v>
      </c>
      <c r="GM48">
        <f t="shared" si="36"/>
        <v>0</v>
      </c>
      <c r="GN48">
        <f t="shared" si="37"/>
        <v>0</v>
      </c>
      <c r="GO48">
        <f t="shared" si="38"/>
        <v>0</v>
      </c>
      <c r="GP48">
        <f t="shared" si="39"/>
        <v>0</v>
      </c>
      <c r="GR48">
        <v>0</v>
      </c>
      <c r="GS48">
        <v>3</v>
      </c>
      <c r="GT48">
        <v>0</v>
      </c>
      <c r="GU48" t="s">
        <v>3</v>
      </c>
      <c r="GV48">
        <f t="shared" si="40"/>
        <v>0</v>
      </c>
      <c r="GW48">
        <v>1</v>
      </c>
      <c r="GX48">
        <f t="shared" si="41"/>
        <v>0</v>
      </c>
      <c r="HA48">
        <v>0</v>
      </c>
      <c r="HB48">
        <v>0</v>
      </c>
      <c r="HC48">
        <f t="shared" si="42"/>
        <v>0</v>
      </c>
      <c r="HE48" t="s">
        <v>3</v>
      </c>
      <c r="HF48" t="s">
        <v>3</v>
      </c>
      <c r="HM48" t="s">
        <v>22</v>
      </c>
      <c r="HN48" t="s">
        <v>26</v>
      </c>
      <c r="HO48" t="s">
        <v>27</v>
      </c>
      <c r="HP48" t="s">
        <v>24</v>
      </c>
      <c r="HQ48" t="s">
        <v>24</v>
      </c>
      <c r="IK48">
        <v>0</v>
      </c>
    </row>
    <row r="49" spans="1:245" x14ac:dyDescent="0.2">
      <c r="A49">
        <v>18</v>
      </c>
      <c r="B49">
        <v>1</v>
      </c>
      <c r="C49">
        <v>44</v>
      </c>
      <c r="E49" t="s">
        <v>79</v>
      </c>
      <c r="F49" t="s">
        <v>53</v>
      </c>
      <c r="G49" t="s">
        <v>54</v>
      </c>
      <c r="H49" t="s">
        <v>20</v>
      </c>
      <c r="I49">
        <f>I39*J49</f>
        <v>0</v>
      </c>
      <c r="J49">
        <v>0</v>
      </c>
      <c r="K49">
        <v>0.1</v>
      </c>
      <c r="O49">
        <f t="shared" si="21"/>
        <v>0</v>
      </c>
      <c r="P49">
        <f t="shared" si="58"/>
        <v>0</v>
      </c>
      <c r="Q49">
        <f t="shared" si="59"/>
        <v>0</v>
      </c>
      <c r="R49">
        <f t="shared" si="60"/>
        <v>0</v>
      </c>
      <c r="S49">
        <f t="shared" si="61"/>
        <v>0</v>
      </c>
      <c r="T49">
        <f t="shared" si="22"/>
        <v>0</v>
      </c>
      <c r="U49">
        <f t="shared" si="62"/>
        <v>0</v>
      </c>
      <c r="V49">
        <f t="shared" si="63"/>
        <v>0</v>
      </c>
      <c r="W49">
        <f t="shared" si="23"/>
        <v>0</v>
      </c>
      <c r="X49">
        <f t="shared" si="24"/>
        <v>0</v>
      </c>
      <c r="Y49">
        <f t="shared" si="25"/>
        <v>0</v>
      </c>
      <c r="AA49">
        <v>312155347</v>
      </c>
      <c r="AB49">
        <f t="shared" si="26"/>
        <v>0</v>
      </c>
      <c r="AC49">
        <f t="shared" si="64"/>
        <v>0</v>
      </c>
      <c r="AD49">
        <f t="shared" si="65"/>
        <v>0</v>
      </c>
      <c r="AE49">
        <f t="shared" si="66"/>
        <v>0</v>
      </c>
      <c r="AF49">
        <f t="shared" si="67"/>
        <v>0</v>
      </c>
      <c r="AG49">
        <f t="shared" si="27"/>
        <v>0</v>
      </c>
      <c r="AH49">
        <f t="shared" si="68"/>
        <v>0</v>
      </c>
      <c r="AI49">
        <f t="shared" si="69"/>
        <v>0</v>
      </c>
      <c r="AJ49">
        <f t="shared" si="28"/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3</v>
      </c>
      <c r="BM49">
        <v>33001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29"/>
        <v>0</v>
      </c>
      <c r="CQ49">
        <f t="shared" si="70"/>
        <v>0</v>
      </c>
      <c r="CR49">
        <f t="shared" si="71"/>
        <v>0</v>
      </c>
      <c r="CS49">
        <f t="shared" si="72"/>
        <v>0</v>
      </c>
      <c r="CT49">
        <f t="shared" si="73"/>
        <v>0</v>
      </c>
      <c r="CU49">
        <f t="shared" si="30"/>
        <v>0</v>
      </c>
      <c r="CV49">
        <f t="shared" si="74"/>
        <v>0</v>
      </c>
      <c r="CW49">
        <f t="shared" si="75"/>
        <v>0</v>
      </c>
      <c r="CX49">
        <f t="shared" si="31"/>
        <v>0</v>
      </c>
      <c r="CY49">
        <f t="shared" si="32"/>
        <v>0</v>
      </c>
      <c r="CZ49">
        <f t="shared" si="33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293259405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33001</v>
      </c>
      <c r="EL49" t="s">
        <v>24</v>
      </c>
      <c r="EM49" t="s">
        <v>25</v>
      </c>
      <c r="EO49" t="s">
        <v>3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34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326010188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5"/>
        <v>0</v>
      </c>
      <c r="GM49">
        <f t="shared" si="36"/>
        <v>0</v>
      </c>
      <c r="GN49">
        <f t="shared" si="37"/>
        <v>0</v>
      </c>
      <c r="GO49">
        <f t="shared" si="38"/>
        <v>0</v>
      </c>
      <c r="GP49">
        <f t="shared" si="39"/>
        <v>0</v>
      </c>
      <c r="GR49">
        <v>0</v>
      </c>
      <c r="GS49">
        <v>3</v>
      </c>
      <c r="GT49">
        <v>0</v>
      </c>
      <c r="GU49" t="s">
        <v>3</v>
      </c>
      <c r="GV49">
        <f t="shared" si="40"/>
        <v>0</v>
      </c>
      <c r="GW49">
        <v>1</v>
      </c>
      <c r="GX49">
        <f t="shared" si="41"/>
        <v>0</v>
      </c>
      <c r="HA49">
        <v>0</v>
      </c>
      <c r="HB49">
        <v>0</v>
      </c>
      <c r="HC49">
        <f t="shared" si="42"/>
        <v>0</v>
      </c>
      <c r="HE49" t="s">
        <v>3</v>
      </c>
      <c r="HF49" t="s">
        <v>3</v>
      </c>
      <c r="HM49" t="s">
        <v>22</v>
      </c>
      <c r="HN49" t="s">
        <v>26</v>
      </c>
      <c r="HO49" t="s">
        <v>27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ROW(SmtRes!A47)</f>
        <v>47</v>
      </c>
      <c r="D50">
        <f>ROW(EtalonRes!A47)</f>
        <v>47</v>
      </c>
      <c r="E50" t="s">
        <v>80</v>
      </c>
      <c r="F50" t="s">
        <v>81</v>
      </c>
      <c r="G50" t="s">
        <v>82</v>
      </c>
      <c r="H50" t="s">
        <v>20</v>
      </c>
      <c r="I50">
        <v>-11</v>
      </c>
      <c r="J50">
        <v>0</v>
      </c>
      <c r="K50">
        <v>-11</v>
      </c>
      <c r="O50">
        <f t="shared" si="21"/>
        <v>-17513.02</v>
      </c>
      <c r="P50">
        <f>SUMIF(SmtRes!AQ45:'SmtRes'!AQ47,"=1",SmtRes!DF45:'SmtRes'!DF47)</f>
        <v>0</v>
      </c>
      <c r="Q50">
        <f>SUMIF(SmtRes!AQ45:'SmtRes'!AQ47,"=1",SmtRes!DG45:'SmtRes'!DG47)</f>
        <v>-9200.8799999999992</v>
      </c>
      <c r="R50">
        <f>SUMIF(SmtRes!AQ45:'SmtRes'!AQ47,"=1",SmtRes!DH45:'SmtRes'!DH47)</f>
        <v>-4290.1899999999996</v>
      </c>
      <c r="S50">
        <f>SUMIF(SmtRes!AQ45:'SmtRes'!AQ47,"=1",SmtRes!DI45:'SmtRes'!DI47)</f>
        <v>-4021.95</v>
      </c>
      <c r="T50">
        <f t="shared" si="22"/>
        <v>0</v>
      </c>
      <c r="U50">
        <f>SUMIF(SmtRes!AQ45:'SmtRes'!AQ47,"=1",SmtRes!CV45:'SmtRes'!CV47)</f>
        <v>-9.1300000000000008</v>
      </c>
      <c r="V50">
        <f>SUMIF(SmtRes!AQ45:'SmtRes'!AQ47,"=1",SmtRes!CW45:'SmtRes'!CW47)</f>
        <v>-7.81</v>
      </c>
      <c r="W50">
        <f t="shared" si="23"/>
        <v>0</v>
      </c>
      <c r="X50">
        <f t="shared" si="24"/>
        <v>-8561.5</v>
      </c>
      <c r="Y50">
        <f t="shared" si="25"/>
        <v>-4987.28</v>
      </c>
      <c r="AA50">
        <v>312155347</v>
      </c>
      <c r="AB50">
        <f t="shared" si="26"/>
        <v>1074.4813999999999</v>
      </c>
      <c r="AC50">
        <f>ROUND((0),6)</f>
        <v>0</v>
      </c>
      <c r="AD50">
        <f>ROUND((((SUM(SmtRes!BR45:'SmtRes'!BR47))-(SUM(SmtRes!BS45:'SmtRes'!BS47)))+AE50),6)</f>
        <v>708.84979999999996</v>
      </c>
      <c r="AE50">
        <f>ROUND((SUM(SmtRes!BS45:'SmtRes'!BS47)),6)</f>
        <v>390.0172</v>
      </c>
      <c r="AF50">
        <f>ROUND((SUM(SmtRes!BT45:'SmtRes'!BT47)),6)</f>
        <v>365.63159999999999</v>
      </c>
      <c r="AG50">
        <f t="shared" si="27"/>
        <v>0</v>
      </c>
      <c r="AH50">
        <f>(SUM(SmtRes!BU45:'SmtRes'!BU47))</f>
        <v>0.83</v>
      </c>
      <c r="AI50">
        <f>(SUM(SmtRes!BV45:'SmtRes'!BV47))</f>
        <v>0.71</v>
      </c>
      <c r="AJ50">
        <f t="shared" si="28"/>
        <v>0</v>
      </c>
      <c r="AK50">
        <v>1464.4985999999999</v>
      </c>
      <c r="AL50">
        <v>0</v>
      </c>
      <c r="AM50">
        <v>708.84979999999996</v>
      </c>
      <c r="AN50">
        <v>390.0172</v>
      </c>
      <c r="AO50">
        <v>365.63159999999999</v>
      </c>
      <c r="AP50">
        <v>0</v>
      </c>
      <c r="AQ50">
        <v>0.83</v>
      </c>
      <c r="AR50">
        <v>0.71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83</v>
      </c>
      <c r="BM50">
        <v>33001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3</v>
      </c>
      <c r="CO50">
        <v>0</v>
      </c>
      <c r="CP50">
        <f t="shared" si="29"/>
        <v>-17513.019999999997</v>
      </c>
      <c r="CQ50">
        <f>SUMIF(SmtRes!AQ45:'SmtRes'!AQ47,"=1",SmtRes!AA45:'SmtRes'!AA47)</f>
        <v>0</v>
      </c>
      <c r="CR50">
        <f>SUMIF(SmtRes!AQ45:'SmtRes'!AQ47,"=1",SmtRes!AB45:'SmtRes'!AB47)</f>
        <v>1178.0899999999999</v>
      </c>
      <c r="CS50">
        <f>SUMIF(SmtRes!AQ45:'SmtRes'!AQ47,"=1",SmtRes!AC45:'SmtRes'!AC47)</f>
        <v>549.32000000000005</v>
      </c>
      <c r="CT50">
        <f>SUMIF(SmtRes!AQ45:'SmtRes'!AQ47,"=1",SmtRes!AD45:'SmtRes'!AD47)</f>
        <v>440.52</v>
      </c>
      <c r="CU50">
        <f t="shared" si="30"/>
        <v>0</v>
      </c>
      <c r="CV50">
        <f>SUMIF(SmtRes!AQ45:'SmtRes'!AQ47,"=1",SmtRes!BU45:'SmtRes'!BU47)</f>
        <v>0.83</v>
      </c>
      <c r="CW50">
        <f>SUMIF(SmtRes!AQ45:'SmtRes'!AQ47,"=1",SmtRes!BV45:'SmtRes'!BV47)</f>
        <v>0.71</v>
      </c>
      <c r="CX50">
        <f t="shared" si="31"/>
        <v>0</v>
      </c>
      <c r="CY50">
        <f t="shared" si="32"/>
        <v>-8561.5041999999994</v>
      </c>
      <c r="CZ50">
        <f t="shared" si="33"/>
        <v>-4987.2839999999997</v>
      </c>
      <c r="DC50" t="s">
        <v>3</v>
      </c>
      <c r="DD50" t="s">
        <v>3</v>
      </c>
      <c r="DE50" t="s">
        <v>3</v>
      </c>
      <c r="DF50" t="s">
        <v>3</v>
      </c>
      <c r="DG50" t="s">
        <v>3</v>
      </c>
      <c r="DH50" t="s">
        <v>3</v>
      </c>
      <c r="DI50" t="s">
        <v>3</v>
      </c>
      <c r="DJ50" t="s">
        <v>3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293259405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33001</v>
      </c>
      <c r="EL50" t="s">
        <v>24</v>
      </c>
      <c r="EM50" t="s">
        <v>25</v>
      </c>
      <c r="EO50" t="s">
        <v>3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0.83</v>
      </c>
      <c r="EX50">
        <v>0.71</v>
      </c>
      <c r="EY50">
        <v>0</v>
      </c>
      <c r="FQ50">
        <v>0</v>
      </c>
      <c r="FR50">
        <f t="shared" si="34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959715873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5"/>
        <v>0</v>
      </c>
      <c r="GM50">
        <f t="shared" si="36"/>
        <v>-31061.8</v>
      </c>
      <c r="GN50">
        <f t="shared" si="37"/>
        <v>-31061.8</v>
      </c>
      <c r="GO50">
        <f t="shared" si="38"/>
        <v>0</v>
      </c>
      <c r="GP50">
        <f t="shared" si="39"/>
        <v>0</v>
      </c>
      <c r="GR50">
        <v>0</v>
      </c>
      <c r="GS50">
        <v>3</v>
      </c>
      <c r="GT50">
        <v>0</v>
      </c>
      <c r="GU50" t="s">
        <v>3</v>
      </c>
      <c r="GV50">
        <f t="shared" si="40"/>
        <v>0</v>
      </c>
      <c r="GW50">
        <v>1</v>
      </c>
      <c r="GX50">
        <f t="shared" si="41"/>
        <v>0</v>
      </c>
      <c r="HA50">
        <v>0</v>
      </c>
      <c r="HB50">
        <v>0</v>
      </c>
      <c r="HC50">
        <f t="shared" si="42"/>
        <v>0</v>
      </c>
      <c r="HE50" t="s">
        <v>3</v>
      </c>
      <c r="HF50" t="s">
        <v>3</v>
      </c>
      <c r="HM50" t="s">
        <v>3</v>
      </c>
      <c r="HN50" t="s">
        <v>26</v>
      </c>
      <c r="HO50" t="s">
        <v>27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ROW(SmtRes!A50)</f>
        <v>50</v>
      </c>
      <c r="D51">
        <f>ROW(EtalonRes!A50)</f>
        <v>50</v>
      </c>
      <c r="E51" t="s">
        <v>84</v>
      </c>
      <c r="F51" t="s">
        <v>81</v>
      </c>
      <c r="G51" t="s">
        <v>82</v>
      </c>
      <c r="H51" t="s">
        <v>20</v>
      </c>
      <c r="I51">
        <v>11</v>
      </c>
      <c r="J51">
        <v>0</v>
      </c>
      <c r="K51">
        <v>11</v>
      </c>
      <c r="O51">
        <f t="shared" si="21"/>
        <v>21891.27</v>
      </c>
      <c r="P51">
        <f>SUMIF(SmtRes!AQ48:'SmtRes'!AQ50,"=1",SmtRes!DF48:'SmtRes'!DF50)</f>
        <v>0</v>
      </c>
      <c r="Q51">
        <f>SUMIF(SmtRes!AQ48:'SmtRes'!AQ50,"=1",SmtRes!DG48:'SmtRes'!DG50)</f>
        <v>11501.1</v>
      </c>
      <c r="R51">
        <f>SUMIF(SmtRes!AQ48:'SmtRes'!AQ50,"=1",SmtRes!DH48:'SmtRes'!DH50)</f>
        <v>5362.74</v>
      </c>
      <c r="S51">
        <f>SUMIF(SmtRes!AQ48:'SmtRes'!AQ50,"=1",SmtRes!DI48:'SmtRes'!DI50)</f>
        <v>5027.43</v>
      </c>
      <c r="T51">
        <f t="shared" si="22"/>
        <v>0</v>
      </c>
      <c r="U51">
        <f>SUMIF(SmtRes!AQ48:'SmtRes'!AQ50,"=1",SmtRes!CV48:'SmtRes'!CV50)</f>
        <v>11.4125</v>
      </c>
      <c r="V51">
        <f>SUMIF(SmtRes!AQ48:'SmtRes'!AQ50,"=1",SmtRes!CW48:'SmtRes'!CW50)</f>
        <v>9.7624999999999993</v>
      </c>
      <c r="W51">
        <f t="shared" si="23"/>
        <v>0</v>
      </c>
      <c r="X51">
        <f t="shared" si="24"/>
        <v>10701.88</v>
      </c>
      <c r="Y51">
        <f t="shared" si="25"/>
        <v>6234.1</v>
      </c>
      <c r="AA51">
        <v>312155347</v>
      </c>
      <c r="AB51">
        <f t="shared" si="26"/>
        <v>1343.10175</v>
      </c>
      <c r="AC51">
        <f>ROUND((0),6)</f>
        <v>0</v>
      </c>
      <c r="AD51">
        <f>ROUND((((SUM(SmtRes!BR48:'SmtRes'!BR50))-(SUM(SmtRes!BS48:'SmtRes'!BS50)))+AE51),6)</f>
        <v>886.06224999999995</v>
      </c>
      <c r="AE51">
        <f>ROUND((SUM(SmtRes!BS48:'SmtRes'!BS50)),6)</f>
        <v>487.5215</v>
      </c>
      <c r="AF51">
        <f>ROUND((SUM(SmtRes!BT48:'SmtRes'!BT50)),6)</f>
        <v>457.03949999999998</v>
      </c>
      <c r="AG51">
        <f t="shared" si="27"/>
        <v>0</v>
      </c>
      <c r="AH51">
        <f>(SUM(SmtRes!BU48:'SmtRes'!BU50))</f>
        <v>1.0374999999999999</v>
      </c>
      <c r="AI51">
        <f>(SUM(SmtRes!BV48:'SmtRes'!BV50))</f>
        <v>0.88749999999999996</v>
      </c>
      <c r="AJ51">
        <f t="shared" si="28"/>
        <v>0</v>
      </c>
      <c r="AK51">
        <v>1464.4985999999999</v>
      </c>
      <c r="AL51">
        <v>0</v>
      </c>
      <c r="AM51">
        <v>708.84979999999996</v>
      </c>
      <c r="AN51">
        <v>390.0172</v>
      </c>
      <c r="AO51">
        <v>365.63159999999999</v>
      </c>
      <c r="AP51">
        <v>0</v>
      </c>
      <c r="AQ51">
        <v>0.83</v>
      </c>
      <c r="AR51">
        <v>0.71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83</v>
      </c>
      <c r="BM51">
        <v>33001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60</v>
      </c>
      <c r="CO51">
        <v>0</v>
      </c>
      <c r="CP51">
        <f t="shared" si="29"/>
        <v>21891.269999999997</v>
      </c>
      <c r="CQ51">
        <f>SUMIF(SmtRes!AQ48:'SmtRes'!AQ50,"=1",SmtRes!AA48:'SmtRes'!AA50)</f>
        <v>0</v>
      </c>
      <c r="CR51">
        <f>SUMIF(SmtRes!AQ48:'SmtRes'!AQ50,"=1",SmtRes!AB48:'SmtRes'!AB50)</f>
        <v>1178.0899999999999</v>
      </c>
      <c r="CS51">
        <f>SUMIF(SmtRes!AQ48:'SmtRes'!AQ50,"=1",SmtRes!AC48:'SmtRes'!AC50)</f>
        <v>549.32000000000005</v>
      </c>
      <c r="CT51">
        <f>SUMIF(SmtRes!AQ48:'SmtRes'!AQ50,"=1",SmtRes!AD48:'SmtRes'!AD50)</f>
        <v>440.52</v>
      </c>
      <c r="CU51">
        <f t="shared" si="30"/>
        <v>0</v>
      </c>
      <c r="CV51">
        <f>SUMIF(SmtRes!AQ48:'SmtRes'!AQ50,"=1",SmtRes!BU48:'SmtRes'!BU50)</f>
        <v>1.0374999999999999</v>
      </c>
      <c r="CW51">
        <f>SUMIF(SmtRes!AQ48:'SmtRes'!AQ50,"=1",SmtRes!BV48:'SmtRes'!BV50)</f>
        <v>0.88749999999999996</v>
      </c>
      <c r="CX51">
        <f t="shared" si="31"/>
        <v>0</v>
      </c>
      <c r="CY51">
        <f t="shared" si="32"/>
        <v>10701.875099999999</v>
      </c>
      <c r="CZ51">
        <f t="shared" si="33"/>
        <v>6234.1019999999999</v>
      </c>
      <c r="DC51" t="s">
        <v>3</v>
      </c>
      <c r="DD51" t="s">
        <v>3</v>
      </c>
      <c r="DE51" t="s">
        <v>61</v>
      </c>
      <c r="DF51" t="s">
        <v>61</v>
      </c>
      <c r="DG51" t="s">
        <v>61</v>
      </c>
      <c r="DH51" t="s">
        <v>3</v>
      </c>
      <c r="DI51" t="s">
        <v>61</v>
      </c>
      <c r="DJ51" t="s">
        <v>61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293259405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33001</v>
      </c>
      <c r="EL51" t="s">
        <v>24</v>
      </c>
      <c r="EM51" t="s">
        <v>25</v>
      </c>
      <c r="EO51" t="s">
        <v>62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0.83</v>
      </c>
      <c r="EX51">
        <v>0.71</v>
      </c>
      <c r="EY51">
        <v>0</v>
      </c>
      <c r="FQ51">
        <v>0</v>
      </c>
      <c r="FR51">
        <f t="shared" si="34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959715873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5"/>
        <v>0</v>
      </c>
      <c r="GM51">
        <f t="shared" si="36"/>
        <v>38827.25</v>
      </c>
      <c r="GN51">
        <f t="shared" si="37"/>
        <v>38827.25</v>
      </c>
      <c r="GO51">
        <f t="shared" si="38"/>
        <v>0</v>
      </c>
      <c r="GP51">
        <f t="shared" si="39"/>
        <v>0</v>
      </c>
      <c r="GR51">
        <v>0</v>
      </c>
      <c r="GS51">
        <v>3</v>
      </c>
      <c r="GT51">
        <v>0</v>
      </c>
      <c r="GU51" t="s">
        <v>3</v>
      </c>
      <c r="GV51">
        <f t="shared" si="40"/>
        <v>0</v>
      </c>
      <c r="GW51">
        <v>1</v>
      </c>
      <c r="GX51">
        <f t="shared" si="41"/>
        <v>0</v>
      </c>
      <c r="HA51">
        <v>0</v>
      </c>
      <c r="HB51">
        <v>0</v>
      </c>
      <c r="HC51">
        <f t="shared" si="42"/>
        <v>0</v>
      </c>
      <c r="HE51" t="s">
        <v>3</v>
      </c>
      <c r="HF51" t="s">
        <v>3</v>
      </c>
      <c r="HM51" t="s">
        <v>3</v>
      </c>
      <c r="HN51" t="s">
        <v>26</v>
      </c>
      <c r="HO51" t="s">
        <v>27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ROW(SmtRes!A70)</f>
        <v>70</v>
      </c>
      <c r="D52">
        <f>ROW(EtalonRes!A70)</f>
        <v>70</v>
      </c>
      <c r="E52" t="s">
        <v>85</v>
      </c>
      <c r="F52" t="s">
        <v>86</v>
      </c>
      <c r="G52" t="s">
        <v>87</v>
      </c>
      <c r="H52" t="s">
        <v>20</v>
      </c>
      <c r="I52">
        <v>1</v>
      </c>
      <c r="J52">
        <v>0</v>
      </c>
      <c r="K52">
        <v>1</v>
      </c>
      <c r="O52">
        <f t="shared" si="21"/>
        <v>10727.48</v>
      </c>
      <c r="P52">
        <f>SUMIF(SmtRes!AQ51:'SmtRes'!AQ70,"=1",SmtRes!DF51:'SmtRes'!DF70)</f>
        <v>0</v>
      </c>
      <c r="Q52">
        <f>SUMIF(SmtRes!AQ51:'SmtRes'!AQ70,"=1",SmtRes!DG51:'SmtRes'!DG70)</f>
        <v>5043</v>
      </c>
      <c r="R52">
        <f>SUMIF(SmtRes!AQ51:'SmtRes'!AQ70,"=1",SmtRes!DH51:'SmtRes'!DH70)</f>
        <v>1719.8</v>
      </c>
      <c r="S52">
        <f>SUMIF(SmtRes!AQ51:'SmtRes'!AQ70,"=1",SmtRes!DI51:'SmtRes'!DI70)</f>
        <v>3964.68</v>
      </c>
      <c r="T52">
        <f t="shared" si="22"/>
        <v>0</v>
      </c>
      <c r="U52">
        <f>SUMIF(SmtRes!AQ51:'SmtRes'!AQ70,"=1",SmtRes!CV51:'SmtRes'!CV70)</f>
        <v>9</v>
      </c>
      <c r="V52">
        <f>SUMIF(SmtRes!AQ51:'SmtRes'!AQ70,"=1",SmtRes!CW51:'SmtRes'!CW70)</f>
        <v>3.21</v>
      </c>
      <c r="W52">
        <f t="shared" si="23"/>
        <v>0</v>
      </c>
      <c r="X52">
        <f t="shared" si="24"/>
        <v>5855.01</v>
      </c>
      <c r="Y52">
        <f t="shared" si="25"/>
        <v>3410.69</v>
      </c>
      <c r="AA52">
        <v>312155347</v>
      </c>
      <c r="AB52">
        <f t="shared" si="26"/>
        <v>9007.6790000000001</v>
      </c>
      <c r="AC52">
        <f>ROUND((0),6)</f>
        <v>0</v>
      </c>
      <c r="AD52">
        <f>ROUND((((SUM(SmtRes!BR51:'SmtRes'!BR70))-(SUM(SmtRes!BS51:'SmtRes'!BS70)))+AE52),6)</f>
        <v>5042.9989999999998</v>
      </c>
      <c r="AE52">
        <f>ROUND((SUM(SmtRes!BS51:'SmtRes'!BS70)),6)</f>
        <v>1719.7998</v>
      </c>
      <c r="AF52">
        <f>ROUND((SUM(SmtRes!BT51:'SmtRes'!BT70)),6)</f>
        <v>3964.68</v>
      </c>
      <c r="AG52">
        <f t="shared" si="27"/>
        <v>0</v>
      </c>
      <c r="AH52">
        <f>(SUM(SmtRes!BU51:'SmtRes'!BU70))</f>
        <v>9</v>
      </c>
      <c r="AI52">
        <f>(SUM(SmtRes!BV51:'SmtRes'!BV70))</f>
        <v>3.21</v>
      </c>
      <c r="AJ52">
        <f t="shared" si="28"/>
        <v>0</v>
      </c>
      <c r="AK52">
        <v>10849.242654</v>
      </c>
      <c r="AL52">
        <v>121.76385400000001</v>
      </c>
      <c r="AM52">
        <v>5042.9989999999998</v>
      </c>
      <c r="AN52">
        <v>1719.7998000000002</v>
      </c>
      <c r="AO52">
        <v>3964.68</v>
      </c>
      <c r="AP52">
        <v>0</v>
      </c>
      <c r="AQ52">
        <v>9</v>
      </c>
      <c r="AR52">
        <v>3.21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88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3</v>
      </c>
      <c r="CO52">
        <v>0</v>
      </c>
      <c r="CP52">
        <f t="shared" si="29"/>
        <v>10727.48</v>
      </c>
      <c r="CQ52">
        <f>SUMIF(SmtRes!AQ51:'SmtRes'!AQ70,"=1",SmtRes!AA51:'SmtRes'!AA70)</f>
        <v>163324.25999999998</v>
      </c>
      <c r="CR52">
        <f>SUMIF(SmtRes!AQ51:'SmtRes'!AQ70,"=1",SmtRes!AB51:'SmtRes'!AB70)</f>
        <v>2356.52</v>
      </c>
      <c r="CS52">
        <f>SUMIF(SmtRes!AQ51:'SmtRes'!AQ70,"=1",SmtRes!AC51:'SmtRes'!AC70)</f>
        <v>1027.3000000000002</v>
      </c>
      <c r="CT52">
        <f>SUMIF(SmtRes!AQ51:'SmtRes'!AQ70,"=1",SmtRes!AD51:'SmtRes'!AD70)</f>
        <v>440.52</v>
      </c>
      <c r="CU52">
        <f t="shared" si="30"/>
        <v>0</v>
      </c>
      <c r="CV52">
        <f>SUMIF(SmtRes!AQ51:'SmtRes'!AQ70,"=1",SmtRes!BU51:'SmtRes'!BU70)</f>
        <v>9</v>
      </c>
      <c r="CW52">
        <f>SUMIF(SmtRes!AQ51:'SmtRes'!AQ70,"=1",SmtRes!BV51:'SmtRes'!BV70)</f>
        <v>3.21</v>
      </c>
      <c r="CX52">
        <f t="shared" si="31"/>
        <v>0</v>
      </c>
      <c r="CY52">
        <f t="shared" si="32"/>
        <v>5855.0143999999991</v>
      </c>
      <c r="CZ52">
        <f t="shared" si="33"/>
        <v>3410.6880000000001</v>
      </c>
      <c r="DC52" t="s">
        <v>3</v>
      </c>
      <c r="DD52" t="s">
        <v>22</v>
      </c>
      <c r="DE52" t="s">
        <v>3</v>
      </c>
      <c r="DF52" t="s">
        <v>3</v>
      </c>
      <c r="DG52" t="s">
        <v>3</v>
      </c>
      <c r="DH52" t="s">
        <v>3</v>
      </c>
      <c r="DI52" t="s">
        <v>3</v>
      </c>
      <c r="DJ52" t="s">
        <v>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9</v>
      </c>
      <c r="EX52">
        <v>3.21</v>
      </c>
      <c r="EY52">
        <v>0</v>
      </c>
      <c r="FQ52">
        <v>0</v>
      </c>
      <c r="FR52">
        <f t="shared" si="34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1744124755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5"/>
        <v>0</v>
      </c>
      <c r="GM52">
        <f t="shared" si="36"/>
        <v>19993.18</v>
      </c>
      <c r="GN52">
        <f t="shared" si="37"/>
        <v>19993.18</v>
      </c>
      <c r="GO52">
        <f t="shared" si="38"/>
        <v>0</v>
      </c>
      <c r="GP52">
        <f t="shared" si="39"/>
        <v>0</v>
      </c>
      <c r="GR52">
        <v>0</v>
      </c>
      <c r="GS52">
        <v>3</v>
      </c>
      <c r="GT52">
        <v>0</v>
      </c>
      <c r="GU52" t="s">
        <v>3</v>
      </c>
      <c r="GV52">
        <f t="shared" si="40"/>
        <v>0</v>
      </c>
      <c r="GW52">
        <v>1</v>
      </c>
      <c r="GX52">
        <f t="shared" si="41"/>
        <v>0</v>
      </c>
      <c r="HA52">
        <v>0</v>
      </c>
      <c r="HB52">
        <v>0</v>
      </c>
      <c r="HC52">
        <f t="shared" si="42"/>
        <v>0</v>
      </c>
      <c r="HE52" t="s">
        <v>3</v>
      </c>
      <c r="HF52" t="s">
        <v>3</v>
      </c>
      <c r="HM52" t="s">
        <v>3</v>
      </c>
      <c r="HN52" t="s">
        <v>26</v>
      </c>
      <c r="HO52" t="s">
        <v>27</v>
      </c>
      <c r="HP52" t="s">
        <v>24</v>
      </c>
      <c r="HQ52" t="s">
        <v>24</v>
      </c>
      <c r="IK52">
        <v>0</v>
      </c>
    </row>
    <row r="53" spans="1:245" x14ac:dyDescent="0.2">
      <c r="A53">
        <v>18</v>
      </c>
      <c r="B53">
        <v>1</v>
      </c>
      <c r="C53">
        <v>57</v>
      </c>
      <c r="E53" t="s">
        <v>89</v>
      </c>
      <c r="F53" t="s">
        <v>29</v>
      </c>
      <c r="G53" t="s">
        <v>30</v>
      </c>
      <c r="H53" t="s">
        <v>31</v>
      </c>
      <c r="I53">
        <f>I52*J53</f>
        <v>0</v>
      </c>
      <c r="J53">
        <v>0</v>
      </c>
      <c r="K53">
        <v>0</v>
      </c>
      <c r="O53">
        <f t="shared" si="21"/>
        <v>0</v>
      </c>
      <c r="P53">
        <f t="shared" ref="P53:P62" si="76">ROUND(CQ53*I53,2)</f>
        <v>0</v>
      </c>
      <c r="Q53">
        <f t="shared" ref="Q53:Q62" si="77">ROUND(CR53*I53,2)</f>
        <v>0</v>
      </c>
      <c r="R53">
        <f t="shared" ref="R53:R62" si="78">ROUND(CS53*I53,2)</f>
        <v>0</v>
      </c>
      <c r="S53">
        <f t="shared" ref="S53:S62" si="79">ROUND(CT53*I53,2)</f>
        <v>0</v>
      </c>
      <c r="T53">
        <f t="shared" si="22"/>
        <v>0</v>
      </c>
      <c r="U53">
        <f t="shared" ref="U53:U62" si="80">ROUND(CV53*I53,7)</f>
        <v>0</v>
      </c>
      <c r="V53">
        <f t="shared" ref="V53:V62" si="81">ROUND(CW53*I53,7)</f>
        <v>0</v>
      </c>
      <c r="W53">
        <f t="shared" si="23"/>
        <v>0</v>
      </c>
      <c r="X53">
        <f t="shared" si="24"/>
        <v>0</v>
      </c>
      <c r="Y53">
        <f t="shared" si="25"/>
        <v>0</v>
      </c>
      <c r="AA53">
        <v>312155347</v>
      </c>
      <c r="AB53">
        <f t="shared" si="26"/>
        <v>174.93</v>
      </c>
      <c r="AC53">
        <f t="shared" ref="AC53:AC62" si="82">ROUND((ES53),6)</f>
        <v>174.93</v>
      </c>
      <c r="AD53">
        <f t="shared" ref="AD53:AD62" si="83">ROUND((((ET53)-(EU53))+AE53),6)</f>
        <v>0</v>
      </c>
      <c r="AE53">
        <f t="shared" ref="AE53:AE62" si="84">ROUND((EU53),6)</f>
        <v>0</v>
      </c>
      <c r="AF53">
        <f t="shared" ref="AF53:AF62" si="85">ROUND((EV53),6)</f>
        <v>0</v>
      </c>
      <c r="AG53">
        <f t="shared" si="27"/>
        <v>0</v>
      </c>
      <c r="AH53">
        <f t="shared" ref="AH53:AH62" si="86">(EW53)</f>
        <v>0</v>
      </c>
      <c r="AI53">
        <f t="shared" ref="AI53:AI62" si="87">(EX53)</f>
        <v>0</v>
      </c>
      <c r="AJ53">
        <f t="shared" si="28"/>
        <v>0</v>
      </c>
      <c r="AK53">
        <v>174.93</v>
      </c>
      <c r="AL53">
        <v>174.93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1.1200000000000001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32</v>
      </c>
      <c r="BM53">
        <v>33001</v>
      </c>
      <c r="BN53">
        <v>0</v>
      </c>
      <c r="BO53" t="s">
        <v>29</v>
      </c>
      <c r="BP53">
        <v>1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29"/>
        <v>0</v>
      </c>
      <c r="CQ53">
        <f t="shared" ref="CQ53:CQ62" si="88">ROUND(AL53*BC53,2)</f>
        <v>195.92</v>
      </c>
      <c r="CR53">
        <f t="shared" ref="CR53:CR62" si="89">ROUND(AM53*BB53,2)</f>
        <v>0</v>
      </c>
      <c r="CS53">
        <f t="shared" ref="CS53:CS62" si="90">ROUND(AN53*BS53,2)</f>
        <v>0</v>
      </c>
      <c r="CT53">
        <f t="shared" ref="CT53:CT62" si="91">ROUND(AO53*BA53,2)</f>
        <v>0</v>
      </c>
      <c r="CU53">
        <f t="shared" si="30"/>
        <v>0</v>
      </c>
      <c r="CV53">
        <f t="shared" ref="CV53:CV62" si="92">AH53</f>
        <v>0</v>
      </c>
      <c r="CW53">
        <f t="shared" ref="CW53:CW62" si="93">AI53</f>
        <v>0</v>
      </c>
      <c r="CX53">
        <f t="shared" si="31"/>
        <v>0</v>
      </c>
      <c r="CY53">
        <f t="shared" si="32"/>
        <v>0</v>
      </c>
      <c r="CZ53">
        <f t="shared" si="33"/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1009</v>
      </c>
      <c r="DV53" t="s">
        <v>31</v>
      </c>
      <c r="DW53" t="s">
        <v>31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3</v>
      </c>
      <c r="EQ53">
        <v>0</v>
      </c>
      <c r="ER53">
        <v>174.93</v>
      </c>
      <c r="ES53">
        <v>174.93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34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391631581</v>
      </c>
      <c r="GG53">
        <v>2</v>
      </c>
      <c r="GH53">
        <v>1</v>
      </c>
      <c r="GI53">
        <v>2</v>
      </c>
      <c r="GJ53">
        <v>0</v>
      </c>
      <c r="GK53">
        <v>0</v>
      </c>
      <c r="GL53">
        <f t="shared" si="35"/>
        <v>0</v>
      </c>
      <c r="GM53">
        <f t="shared" si="36"/>
        <v>0</v>
      </c>
      <c r="GN53">
        <f t="shared" si="37"/>
        <v>0</v>
      </c>
      <c r="GO53">
        <f t="shared" si="38"/>
        <v>0</v>
      </c>
      <c r="GP53">
        <f t="shared" si="39"/>
        <v>0</v>
      </c>
      <c r="GR53">
        <v>0</v>
      </c>
      <c r="GS53">
        <v>3</v>
      </c>
      <c r="GT53">
        <v>0</v>
      </c>
      <c r="GU53" t="s">
        <v>3</v>
      </c>
      <c r="GV53">
        <f t="shared" si="40"/>
        <v>0</v>
      </c>
      <c r="GW53">
        <v>1</v>
      </c>
      <c r="GX53">
        <f t="shared" si="41"/>
        <v>0</v>
      </c>
      <c r="HA53">
        <v>0</v>
      </c>
      <c r="HB53">
        <v>0</v>
      </c>
      <c r="HC53">
        <f t="shared" si="42"/>
        <v>0</v>
      </c>
      <c r="HE53" t="s">
        <v>3</v>
      </c>
      <c r="HF53" t="s">
        <v>3</v>
      </c>
      <c r="HM53" t="s">
        <v>22</v>
      </c>
      <c r="HN53" t="s">
        <v>26</v>
      </c>
      <c r="HO53" t="s">
        <v>27</v>
      </c>
      <c r="HP53" t="s">
        <v>24</v>
      </c>
      <c r="HQ53" t="s">
        <v>24</v>
      </c>
      <c r="IK53">
        <v>0</v>
      </c>
    </row>
    <row r="54" spans="1:245" x14ac:dyDescent="0.2">
      <c r="A54">
        <v>18</v>
      </c>
      <c r="B54">
        <v>1</v>
      </c>
      <c r="C54">
        <v>59</v>
      </c>
      <c r="E54" t="s">
        <v>90</v>
      </c>
      <c r="F54" t="s">
        <v>34</v>
      </c>
      <c r="G54" t="s">
        <v>35</v>
      </c>
      <c r="H54" t="s">
        <v>20</v>
      </c>
      <c r="I54">
        <f>I52*J54</f>
        <v>0</v>
      </c>
      <c r="J54">
        <v>0</v>
      </c>
      <c r="K54">
        <v>0</v>
      </c>
      <c r="O54">
        <f t="shared" si="21"/>
        <v>0</v>
      </c>
      <c r="P54">
        <f t="shared" si="76"/>
        <v>0</v>
      </c>
      <c r="Q54">
        <f t="shared" si="77"/>
        <v>0</v>
      </c>
      <c r="R54">
        <f t="shared" si="78"/>
        <v>0</v>
      </c>
      <c r="S54">
        <f t="shared" si="79"/>
        <v>0</v>
      </c>
      <c r="T54">
        <f t="shared" si="22"/>
        <v>0</v>
      </c>
      <c r="U54">
        <f t="shared" si="80"/>
        <v>0</v>
      </c>
      <c r="V54">
        <f t="shared" si="81"/>
        <v>0</v>
      </c>
      <c r="W54">
        <f t="shared" si="23"/>
        <v>0</v>
      </c>
      <c r="X54">
        <f t="shared" si="24"/>
        <v>0</v>
      </c>
      <c r="Y54">
        <f t="shared" si="25"/>
        <v>0</v>
      </c>
      <c r="AA54">
        <v>312155347</v>
      </c>
      <c r="AB54">
        <f t="shared" si="26"/>
        <v>0</v>
      </c>
      <c r="AC54">
        <f t="shared" si="82"/>
        <v>0</v>
      </c>
      <c r="AD54">
        <f t="shared" si="83"/>
        <v>0</v>
      </c>
      <c r="AE54">
        <f t="shared" si="84"/>
        <v>0</v>
      </c>
      <c r="AF54">
        <f t="shared" si="85"/>
        <v>0</v>
      </c>
      <c r="AG54">
        <f t="shared" si="27"/>
        <v>0</v>
      </c>
      <c r="AH54">
        <f t="shared" si="86"/>
        <v>0</v>
      </c>
      <c r="AI54">
        <f t="shared" si="87"/>
        <v>0</v>
      </c>
      <c r="AJ54">
        <f t="shared" si="28"/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3</v>
      </c>
      <c r="BI54">
        <v>1</v>
      </c>
      <c r="BJ54" t="s">
        <v>3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3</v>
      </c>
      <c r="CO54">
        <v>0</v>
      </c>
      <c r="CP54">
        <f t="shared" si="29"/>
        <v>0</v>
      </c>
      <c r="CQ54">
        <f t="shared" si="88"/>
        <v>0</v>
      </c>
      <c r="CR54">
        <f t="shared" si="89"/>
        <v>0</v>
      </c>
      <c r="CS54">
        <f t="shared" si="90"/>
        <v>0</v>
      </c>
      <c r="CT54">
        <f t="shared" si="91"/>
        <v>0</v>
      </c>
      <c r="CU54">
        <f t="shared" si="30"/>
        <v>0</v>
      </c>
      <c r="CV54">
        <f t="shared" si="92"/>
        <v>0</v>
      </c>
      <c r="CW54">
        <f t="shared" si="93"/>
        <v>0</v>
      </c>
      <c r="CX54">
        <f t="shared" si="31"/>
        <v>0</v>
      </c>
      <c r="CY54">
        <f t="shared" si="32"/>
        <v>0</v>
      </c>
      <c r="CZ54">
        <f t="shared" si="33"/>
        <v>0</v>
      </c>
      <c r="DC54" t="s">
        <v>3</v>
      </c>
      <c r="DD54" t="s">
        <v>3</v>
      </c>
      <c r="DE54" t="s">
        <v>3</v>
      </c>
      <c r="DF54" t="s">
        <v>3</v>
      </c>
      <c r="DG54" t="s">
        <v>3</v>
      </c>
      <c r="DH54" t="s">
        <v>3</v>
      </c>
      <c r="DI54" t="s">
        <v>3</v>
      </c>
      <c r="DJ54" t="s">
        <v>3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FQ54">
        <v>0</v>
      </c>
      <c r="FR54">
        <f t="shared" si="34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457934895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5"/>
        <v>0</v>
      </c>
      <c r="GM54">
        <f t="shared" si="36"/>
        <v>0</v>
      </c>
      <c r="GN54">
        <f t="shared" si="37"/>
        <v>0</v>
      </c>
      <c r="GO54">
        <f t="shared" si="38"/>
        <v>0</v>
      </c>
      <c r="GP54">
        <f t="shared" si="39"/>
        <v>0</v>
      </c>
      <c r="GR54">
        <v>0</v>
      </c>
      <c r="GS54">
        <v>3</v>
      </c>
      <c r="GT54">
        <v>0</v>
      </c>
      <c r="GU54" t="s">
        <v>3</v>
      </c>
      <c r="GV54">
        <f t="shared" si="40"/>
        <v>0</v>
      </c>
      <c r="GW54">
        <v>1</v>
      </c>
      <c r="GX54">
        <f t="shared" si="41"/>
        <v>0</v>
      </c>
      <c r="HA54">
        <v>0</v>
      </c>
      <c r="HB54">
        <v>0</v>
      </c>
      <c r="HC54">
        <f t="shared" si="42"/>
        <v>0</v>
      </c>
      <c r="HE54" t="s">
        <v>3</v>
      </c>
      <c r="HF54" t="s">
        <v>3</v>
      </c>
      <c r="HM54" t="s">
        <v>22</v>
      </c>
      <c r="HN54" t="s">
        <v>26</v>
      </c>
      <c r="HO54" t="s">
        <v>27</v>
      </c>
      <c r="HP54" t="s">
        <v>24</v>
      </c>
      <c r="HQ54" t="s">
        <v>24</v>
      </c>
      <c r="IK54">
        <v>0</v>
      </c>
    </row>
    <row r="55" spans="1:245" x14ac:dyDescent="0.2">
      <c r="A55">
        <v>18</v>
      </c>
      <c r="B55">
        <v>1</v>
      </c>
      <c r="C55">
        <v>60</v>
      </c>
      <c r="E55" t="s">
        <v>91</v>
      </c>
      <c r="F55" t="s">
        <v>37</v>
      </c>
      <c r="G55" t="s">
        <v>38</v>
      </c>
      <c r="H55" t="s">
        <v>39</v>
      </c>
      <c r="I55">
        <f>I52*J55</f>
        <v>0</v>
      </c>
      <c r="J55">
        <v>0</v>
      </c>
      <c r="K55">
        <v>0</v>
      </c>
      <c r="O55">
        <f t="shared" si="21"/>
        <v>0</v>
      </c>
      <c r="P55">
        <f t="shared" si="76"/>
        <v>0</v>
      </c>
      <c r="Q55">
        <f t="shared" si="77"/>
        <v>0</v>
      </c>
      <c r="R55">
        <f t="shared" si="78"/>
        <v>0</v>
      </c>
      <c r="S55">
        <f t="shared" si="79"/>
        <v>0</v>
      </c>
      <c r="T55">
        <f t="shared" si="22"/>
        <v>0</v>
      </c>
      <c r="U55">
        <f t="shared" si="80"/>
        <v>0</v>
      </c>
      <c r="V55">
        <f t="shared" si="81"/>
        <v>0</v>
      </c>
      <c r="W55">
        <f t="shared" si="23"/>
        <v>0</v>
      </c>
      <c r="X55">
        <f t="shared" si="24"/>
        <v>0</v>
      </c>
      <c r="Y55">
        <f t="shared" si="25"/>
        <v>0</v>
      </c>
      <c r="AA55">
        <v>312155347</v>
      </c>
      <c r="AB55">
        <f t="shared" si="26"/>
        <v>0</v>
      </c>
      <c r="AC55">
        <f t="shared" si="82"/>
        <v>0</v>
      </c>
      <c r="AD55">
        <f t="shared" si="83"/>
        <v>0</v>
      </c>
      <c r="AE55">
        <f t="shared" si="84"/>
        <v>0</v>
      </c>
      <c r="AF55">
        <f t="shared" si="85"/>
        <v>0</v>
      </c>
      <c r="AG55">
        <f t="shared" si="27"/>
        <v>0</v>
      </c>
      <c r="AH55">
        <f t="shared" si="86"/>
        <v>0</v>
      </c>
      <c r="AI55">
        <f t="shared" si="87"/>
        <v>0</v>
      </c>
      <c r="AJ55">
        <f t="shared" si="2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29"/>
        <v>0</v>
      </c>
      <c r="CQ55">
        <f t="shared" si="88"/>
        <v>0</v>
      </c>
      <c r="CR55">
        <f t="shared" si="89"/>
        <v>0</v>
      </c>
      <c r="CS55">
        <f t="shared" si="90"/>
        <v>0</v>
      </c>
      <c r="CT55">
        <f t="shared" si="91"/>
        <v>0</v>
      </c>
      <c r="CU55">
        <f t="shared" si="30"/>
        <v>0</v>
      </c>
      <c r="CV55">
        <f t="shared" si="92"/>
        <v>0</v>
      </c>
      <c r="CW55">
        <f t="shared" si="93"/>
        <v>0</v>
      </c>
      <c r="CX55">
        <f t="shared" si="31"/>
        <v>0</v>
      </c>
      <c r="CY55">
        <f t="shared" si="32"/>
        <v>0</v>
      </c>
      <c r="CZ55">
        <f t="shared" si="33"/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1009</v>
      </c>
      <c r="DV55" t="s">
        <v>39</v>
      </c>
      <c r="DW55" t="s">
        <v>39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34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1602794472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5"/>
        <v>0</v>
      </c>
      <c r="GM55">
        <f t="shared" si="36"/>
        <v>0</v>
      </c>
      <c r="GN55">
        <f t="shared" si="37"/>
        <v>0</v>
      </c>
      <c r="GO55">
        <f t="shared" si="38"/>
        <v>0</v>
      </c>
      <c r="GP55">
        <f t="shared" si="39"/>
        <v>0</v>
      </c>
      <c r="GR55">
        <v>0</v>
      </c>
      <c r="GS55">
        <v>3</v>
      </c>
      <c r="GT55">
        <v>0</v>
      </c>
      <c r="GU55" t="s">
        <v>3</v>
      </c>
      <c r="GV55">
        <f t="shared" si="40"/>
        <v>0</v>
      </c>
      <c r="GW55">
        <v>1</v>
      </c>
      <c r="GX55">
        <f t="shared" si="41"/>
        <v>0</v>
      </c>
      <c r="HA55">
        <v>0</v>
      </c>
      <c r="HB55">
        <v>0</v>
      </c>
      <c r="HC55">
        <f t="shared" si="42"/>
        <v>0</v>
      </c>
      <c r="HE55" t="s">
        <v>3</v>
      </c>
      <c r="HF55" t="s">
        <v>3</v>
      </c>
      <c r="HM55" t="s">
        <v>22</v>
      </c>
      <c r="HN55" t="s">
        <v>26</v>
      </c>
      <c r="HO55" t="s">
        <v>27</v>
      </c>
      <c r="HP55" t="s">
        <v>24</v>
      </c>
      <c r="HQ55" t="s">
        <v>24</v>
      </c>
      <c r="IK55">
        <v>0</v>
      </c>
    </row>
    <row r="56" spans="1:245" x14ac:dyDescent="0.2">
      <c r="A56">
        <v>18</v>
      </c>
      <c r="B56">
        <v>1</v>
      </c>
      <c r="C56">
        <v>61</v>
      </c>
      <c r="E56" t="s">
        <v>92</v>
      </c>
      <c r="F56" t="s">
        <v>41</v>
      </c>
      <c r="G56" t="s">
        <v>42</v>
      </c>
      <c r="H56" t="s">
        <v>31</v>
      </c>
      <c r="I56">
        <f>I52*J56</f>
        <v>0</v>
      </c>
      <c r="J56">
        <v>0</v>
      </c>
      <c r="K56">
        <v>0</v>
      </c>
      <c r="O56">
        <f t="shared" si="21"/>
        <v>0</v>
      </c>
      <c r="P56">
        <f t="shared" si="76"/>
        <v>0</v>
      </c>
      <c r="Q56">
        <f t="shared" si="77"/>
        <v>0</v>
      </c>
      <c r="R56">
        <f t="shared" si="78"/>
        <v>0</v>
      </c>
      <c r="S56">
        <f t="shared" si="79"/>
        <v>0</v>
      </c>
      <c r="T56">
        <f t="shared" si="22"/>
        <v>0</v>
      </c>
      <c r="U56">
        <f t="shared" si="80"/>
        <v>0</v>
      </c>
      <c r="V56">
        <f t="shared" si="81"/>
        <v>0</v>
      </c>
      <c r="W56">
        <f t="shared" si="23"/>
        <v>0</v>
      </c>
      <c r="X56">
        <f t="shared" si="24"/>
        <v>0</v>
      </c>
      <c r="Y56">
        <f t="shared" si="25"/>
        <v>0</v>
      </c>
      <c r="AA56">
        <v>312155347</v>
      </c>
      <c r="AB56">
        <f t="shared" si="26"/>
        <v>0</v>
      </c>
      <c r="AC56">
        <f t="shared" si="82"/>
        <v>0</v>
      </c>
      <c r="AD56">
        <f t="shared" si="83"/>
        <v>0</v>
      </c>
      <c r="AE56">
        <f t="shared" si="84"/>
        <v>0</v>
      </c>
      <c r="AF56">
        <f t="shared" si="85"/>
        <v>0</v>
      </c>
      <c r="AG56">
        <f t="shared" si="27"/>
        <v>0</v>
      </c>
      <c r="AH56">
        <f t="shared" si="86"/>
        <v>0</v>
      </c>
      <c r="AI56">
        <f t="shared" si="87"/>
        <v>0</v>
      </c>
      <c r="AJ56">
        <f t="shared" si="28"/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3</v>
      </c>
      <c r="BI56">
        <v>1</v>
      </c>
      <c r="BJ56" t="s">
        <v>3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3</v>
      </c>
      <c r="CO56">
        <v>0</v>
      </c>
      <c r="CP56">
        <f t="shared" si="29"/>
        <v>0</v>
      </c>
      <c r="CQ56">
        <f t="shared" si="88"/>
        <v>0</v>
      </c>
      <c r="CR56">
        <f t="shared" si="89"/>
        <v>0</v>
      </c>
      <c r="CS56">
        <f t="shared" si="90"/>
        <v>0</v>
      </c>
      <c r="CT56">
        <f t="shared" si="91"/>
        <v>0</v>
      </c>
      <c r="CU56">
        <f t="shared" si="30"/>
        <v>0</v>
      </c>
      <c r="CV56">
        <f t="shared" si="92"/>
        <v>0</v>
      </c>
      <c r="CW56">
        <f t="shared" si="93"/>
        <v>0</v>
      </c>
      <c r="CX56">
        <f t="shared" si="31"/>
        <v>0</v>
      </c>
      <c r="CY56">
        <f t="shared" si="32"/>
        <v>0</v>
      </c>
      <c r="CZ56">
        <f t="shared" si="33"/>
        <v>0</v>
      </c>
      <c r="DC56" t="s">
        <v>3</v>
      </c>
      <c r="DD56" t="s">
        <v>3</v>
      </c>
      <c r="DE56" t="s">
        <v>3</v>
      </c>
      <c r="DF56" t="s">
        <v>3</v>
      </c>
      <c r="DG56" t="s">
        <v>3</v>
      </c>
      <c r="DH56" t="s">
        <v>3</v>
      </c>
      <c r="DI56" t="s">
        <v>3</v>
      </c>
      <c r="DJ56" t="s">
        <v>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1009</v>
      </c>
      <c r="DV56" t="s">
        <v>31</v>
      </c>
      <c r="DW56" t="s">
        <v>31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si="34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-1111733769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5"/>
        <v>0</v>
      </c>
      <c r="GM56">
        <f t="shared" si="36"/>
        <v>0</v>
      </c>
      <c r="GN56">
        <f t="shared" si="37"/>
        <v>0</v>
      </c>
      <c r="GO56">
        <f t="shared" si="38"/>
        <v>0</v>
      </c>
      <c r="GP56">
        <f t="shared" si="39"/>
        <v>0</v>
      </c>
      <c r="GR56">
        <v>0</v>
      </c>
      <c r="GS56">
        <v>3</v>
      </c>
      <c r="GT56">
        <v>0</v>
      </c>
      <c r="GU56" t="s">
        <v>3</v>
      </c>
      <c r="GV56">
        <f t="shared" si="40"/>
        <v>0</v>
      </c>
      <c r="GW56">
        <v>1</v>
      </c>
      <c r="GX56">
        <f t="shared" si="41"/>
        <v>0</v>
      </c>
      <c r="HA56">
        <v>0</v>
      </c>
      <c r="HB56">
        <v>0</v>
      </c>
      <c r="HC56">
        <f t="shared" si="42"/>
        <v>0</v>
      </c>
      <c r="HE56" t="s">
        <v>3</v>
      </c>
      <c r="HF56" t="s">
        <v>3</v>
      </c>
      <c r="HM56" t="s">
        <v>22</v>
      </c>
      <c r="HN56" t="s">
        <v>26</v>
      </c>
      <c r="HO56" t="s">
        <v>27</v>
      </c>
      <c r="HP56" t="s">
        <v>24</v>
      </c>
      <c r="HQ56" t="s">
        <v>24</v>
      </c>
      <c r="IK56">
        <v>0</v>
      </c>
    </row>
    <row r="57" spans="1:245" x14ac:dyDescent="0.2">
      <c r="A57">
        <v>18</v>
      </c>
      <c r="B57">
        <v>1</v>
      </c>
      <c r="C57">
        <v>62</v>
      </c>
      <c r="E57" t="s">
        <v>93</v>
      </c>
      <c r="F57" t="s">
        <v>44</v>
      </c>
      <c r="G57" t="s">
        <v>45</v>
      </c>
      <c r="H57" t="s">
        <v>39</v>
      </c>
      <c r="I57">
        <f>I52*J57</f>
        <v>0</v>
      </c>
      <c r="J57">
        <v>0</v>
      </c>
      <c r="K57">
        <v>0</v>
      </c>
      <c r="O57">
        <f t="shared" si="21"/>
        <v>0</v>
      </c>
      <c r="P57">
        <f t="shared" si="76"/>
        <v>0</v>
      </c>
      <c r="Q57">
        <f t="shared" si="77"/>
        <v>0</v>
      </c>
      <c r="R57">
        <f t="shared" si="78"/>
        <v>0</v>
      </c>
      <c r="S57">
        <f t="shared" si="79"/>
        <v>0</v>
      </c>
      <c r="T57">
        <f t="shared" si="22"/>
        <v>0</v>
      </c>
      <c r="U57">
        <f t="shared" si="80"/>
        <v>0</v>
      </c>
      <c r="V57">
        <f t="shared" si="81"/>
        <v>0</v>
      </c>
      <c r="W57">
        <f t="shared" si="23"/>
        <v>0</v>
      </c>
      <c r="X57">
        <f t="shared" si="24"/>
        <v>0</v>
      </c>
      <c r="Y57">
        <f t="shared" si="25"/>
        <v>0</v>
      </c>
      <c r="AA57">
        <v>312155347</v>
      </c>
      <c r="AB57">
        <f t="shared" si="26"/>
        <v>0</v>
      </c>
      <c r="AC57">
        <f t="shared" si="82"/>
        <v>0</v>
      </c>
      <c r="AD57">
        <f t="shared" si="83"/>
        <v>0</v>
      </c>
      <c r="AE57">
        <f t="shared" si="84"/>
        <v>0</v>
      </c>
      <c r="AF57">
        <f t="shared" si="85"/>
        <v>0</v>
      </c>
      <c r="AG57">
        <f t="shared" si="27"/>
        <v>0</v>
      </c>
      <c r="AH57">
        <f t="shared" si="86"/>
        <v>0</v>
      </c>
      <c r="AI57">
        <f t="shared" si="87"/>
        <v>0</v>
      </c>
      <c r="AJ57">
        <f t="shared" si="28"/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103</v>
      </c>
      <c r="AU57">
        <v>60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3</v>
      </c>
      <c r="BM57">
        <v>33001</v>
      </c>
      <c r="BN57">
        <v>0</v>
      </c>
      <c r="BO57" t="s">
        <v>3</v>
      </c>
      <c r="BP57">
        <v>0</v>
      </c>
      <c r="BQ57">
        <v>2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103</v>
      </c>
      <c r="CA57">
        <v>60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29"/>
        <v>0</v>
      </c>
      <c r="CQ57">
        <f t="shared" si="88"/>
        <v>0</v>
      </c>
      <c r="CR57">
        <f t="shared" si="89"/>
        <v>0</v>
      </c>
      <c r="CS57">
        <f t="shared" si="90"/>
        <v>0</v>
      </c>
      <c r="CT57">
        <f t="shared" si="91"/>
        <v>0</v>
      </c>
      <c r="CU57">
        <f t="shared" si="30"/>
        <v>0</v>
      </c>
      <c r="CV57">
        <f t="shared" si="92"/>
        <v>0</v>
      </c>
      <c r="CW57">
        <f t="shared" si="93"/>
        <v>0</v>
      </c>
      <c r="CX57">
        <f t="shared" si="31"/>
        <v>0</v>
      </c>
      <c r="CY57">
        <f t="shared" si="32"/>
        <v>0</v>
      </c>
      <c r="CZ57">
        <f t="shared" si="33"/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1009</v>
      </c>
      <c r="DV57" t="s">
        <v>39</v>
      </c>
      <c r="DW57" t="s">
        <v>39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293259405</v>
      </c>
      <c r="EF57">
        <v>2</v>
      </c>
      <c r="EG57" t="s">
        <v>23</v>
      </c>
      <c r="EH57">
        <v>27</v>
      </c>
      <c r="EI57" t="s">
        <v>24</v>
      </c>
      <c r="EJ57">
        <v>1</v>
      </c>
      <c r="EK57">
        <v>33001</v>
      </c>
      <c r="EL57" t="s">
        <v>24</v>
      </c>
      <c r="EM57" t="s">
        <v>25</v>
      </c>
      <c r="EO57" t="s">
        <v>3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34"/>
        <v>0</v>
      </c>
      <c r="FS57">
        <v>0</v>
      </c>
      <c r="FX57">
        <v>103</v>
      </c>
      <c r="FY57">
        <v>60</v>
      </c>
      <c r="GA57" t="s">
        <v>3</v>
      </c>
      <c r="GD57">
        <v>1</v>
      </c>
      <c r="GF57">
        <v>1613753229</v>
      </c>
      <c r="GG57">
        <v>2</v>
      </c>
      <c r="GH57">
        <v>1</v>
      </c>
      <c r="GI57">
        <v>-2</v>
      </c>
      <c r="GJ57">
        <v>0</v>
      </c>
      <c r="GK57">
        <v>0</v>
      </c>
      <c r="GL57">
        <f t="shared" si="35"/>
        <v>0</v>
      </c>
      <c r="GM57">
        <f t="shared" si="36"/>
        <v>0</v>
      </c>
      <c r="GN57">
        <f t="shared" si="37"/>
        <v>0</v>
      </c>
      <c r="GO57">
        <f t="shared" si="38"/>
        <v>0</v>
      </c>
      <c r="GP57">
        <f t="shared" si="39"/>
        <v>0</v>
      </c>
      <c r="GR57">
        <v>0</v>
      </c>
      <c r="GS57">
        <v>3</v>
      </c>
      <c r="GT57">
        <v>0</v>
      </c>
      <c r="GU57" t="s">
        <v>3</v>
      </c>
      <c r="GV57">
        <f t="shared" si="40"/>
        <v>0</v>
      </c>
      <c r="GW57">
        <v>1</v>
      </c>
      <c r="GX57">
        <f t="shared" si="41"/>
        <v>0</v>
      </c>
      <c r="HA57">
        <v>0</v>
      </c>
      <c r="HB57">
        <v>0</v>
      </c>
      <c r="HC57">
        <f t="shared" si="42"/>
        <v>0</v>
      </c>
      <c r="HE57" t="s">
        <v>3</v>
      </c>
      <c r="HF57" t="s">
        <v>3</v>
      </c>
      <c r="HM57" t="s">
        <v>22</v>
      </c>
      <c r="HN57" t="s">
        <v>26</v>
      </c>
      <c r="HO57" t="s">
        <v>27</v>
      </c>
      <c r="HP57" t="s">
        <v>24</v>
      </c>
      <c r="HQ57" t="s">
        <v>24</v>
      </c>
      <c r="IK57">
        <v>0</v>
      </c>
    </row>
    <row r="58" spans="1:245" x14ac:dyDescent="0.2">
      <c r="A58">
        <v>18</v>
      </c>
      <c r="B58">
        <v>1</v>
      </c>
      <c r="C58">
        <v>66</v>
      </c>
      <c r="E58" t="s">
        <v>94</v>
      </c>
      <c r="F58" t="s">
        <v>47</v>
      </c>
      <c r="G58" t="s">
        <v>48</v>
      </c>
      <c r="H58" t="s">
        <v>20</v>
      </c>
      <c r="I58">
        <f>I52*J58</f>
        <v>0</v>
      </c>
      <c r="J58">
        <v>0</v>
      </c>
      <c r="K58">
        <v>0</v>
      </c>
      <c r="O58">
        <f t="shared" si="21"/>
        <v>0</v>
      </c>
      <c r="P58">
        <f t="shared" si="76"/>
        <v>0</v>
      </c>
      <c r="Q58">
        <f t="shared" si="77"/>
        <v>0</v>
      </c>
      <c r="R58">
        <f t="shared" si="78"/>
        <v>0</v>
      </c>
      <c r="S58">
        <f t="shared" si="79"/>
        <v>0</v>
      </c>
      <c r="T58">
        <f t="shared" si="22"/>
        <v>0</v>
      </c>
      <c r="U58">
        <f t="shared" si="80"/>
        <v>0</v>
      </c>
      <c r="V58">
        <f t="shared" si="81"/>
        <v>0</v>
      </c>
      <c r="W58">
        <f t="shared" si="23"/>
        <v>0</v>
      </c>
      <c r="X58">
        <f t="shared" si="24"/>
        <v>0</v>
      </c>
      <c r="Y58">
        <f t="shared" si="25"/>
        <v>0</v>
      </c>
      <c r="AA58">
        <v>312155347</v>
      </c>
      <c r="AB58">
        <f t="shared" si="26"/>
        <v>0</v>
      </c>
      <c r="AC58">
        <f t="shared" si="82"/>
        <v>0</v>
      </c>
      <c r="AD58">
        <f t="shared" si="83"/>
        <v>0</v>
      </c>
      <c r="AE58">
        <f t="shared" si="84"/>
        <v>0</v>
      </c>
      <c r="AF58">
        <f t="shared" si="85"/>
        <v>0</v>
      </c>
      <c r="AG58">
        <f t="shared" si="27"/>
        <v>0</v>
      </c>
      <c r="AH58">
        <f t="shared" si="86"/>
        <v>0</v>
      </c>
      <c r="AI58">
        <f t="shared" si="87"/>
        <v>0</v>
      </c>
      <c r="AJ58">
        <f t="shared" si="28"/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103</v>
      </c>
      <c r="AU58">
        <v>60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3</v>
      </c>
      <c r="BI58">
        <v>1</v>
      </c>
      <c r="BJ58" t="s">
        <v>3</v>
      </c>
      <c r="BM58">
        <v>33001</v>
      </c>
      <c r="BN58">
        <v>0</v>
      </c>
      <c r="BO58" t="s">
        <v>3</v>
      </c>
      <c r="BP58">
        <v>0</v>
      </c>
      <c r="BQ58">
        <v>2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103</v>
      </c>
      <c r="CA58">
        <v>60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 t="shared" si="29"/>
        <v>0</v>
      </c>
      <c r="CQ58">
        <f t="shared" si="88"/>
        <v>0</v>
      </c>
      <c r="CR58">
        <f t="shared" si="89"/>
        <v>0</v>
      </c>
      <c r="CS58">
        <f t="shared" si="90"/>
        <v>0</v>
      </c>
      <c r="CT58">
        <f t="shared" si="91"/>
        <v>0</v>
      </c>
      <c r="CU58">
        <f t="shared" si="30"/>
        <v>0</v>
      </c>
      <c r="CV58">
        <f t="shared" si="92"/>
        <v>0</v>
      </c>
      <c r="CW58">
        <f t="shared" si="93"/>
        <v>0</v>
      </c>
      <c r="CX58">
        <f t="shared" si="31"/>
        <v>0</v>
      </c>
      <c r="CY58">
        <f t="shared" si="32"/>
        <v>0</v>
      </c>
      <c r="CZ58">
        <f t="shared" si="33"/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20</v>
      </c>
      <c r="DW58" t="s">
        <v>20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293259405</v>
      </c>
      <c r="EF58">
        <v>2</v>
      </c>
      <c r="EG58" t="s">
        <v>23</v>
      </c>
      <c r="EH58">
        <v>27</v>
      </c>
      <c r="EI58" t="s">
        <v>24</v>
      </c>
      <c r="EJ58">
        <v>1</v>
      </c>
      <c r="EK58">
        <v>33001</v>
      </c>
      <c r="EL58" t="s">
        <v>24</v>
      </c>
      <c r="EM58" t="s">
        <v>25</v>
      </c>
      <c r="EO58" t="s">
        <v>3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34"/>
        <v>0</v>
      </c>
      <c r="FS58">
        <v>0</v>
      </c>
      <c r="FX58">
        <v>103</v>
      </c>
      <c r="FY58">
        <v>60</v>
      </c>
      <c r="GA58" t="s">
        <v>3</v>
      </c>
      <c r="GD58">
        <v>1</v>
      </c>
      <c r="GF58">
        <v>-950997571</v>
      </c>
      <c r="GG58">
        <v>2</v>
      </c>
      <c r="GH58">
        <v>1</v>
      </c>
      <c r="GI58">
        <v>-2</v>
      </c>
      <c r="GJ58">
        <v>0</v>
      </c>
      <c r="GK58">
        <v>0</v>
      </c>
      <c r="GL58">
        <f t="shared" si="35"/>
        <v>0</v>
      </c>
      <c r="GM58">
        <f t="shared" si="36"/>
        <v>0</v>
      </c>
      <c r="GN58">
        <f t="shared" si="37"/>
        <v>0</v>
      </c>
      <c r="GO58">
        <f t="shared" si="38"/>
        <v>0</v>
      </c>
      <c r="GP58">
        <f t="shared" si="39"/>
        <v>0</v>
      </c>
      <c r="GR58">
        <v>0</v>
      </c>
      <c r="GS58">
        <v>3</v>
      </c>
      <c r="GT58">
        <v>0</v>
      </c>
      <c r="GU58" t="s">
        <v>3</v>
      </c>
      <c r="GV58">
        <f t="shared" si="40"/>
        <v>0</v>
      </c>
      <c r="GW58">
        <v>1</v>
      </c>
      <c r="GX58">
        <f t="shared" si="41"/>
        <v>0</v>
      </c>
      <c r="HA58">
        <v>0</v>
      </c>
      <c r="HB58">
        <v>0</v>
      </c>
      <c r="HC58">
        <f t="shared" si="42"/>
        <v>0</v>
      </c>
      <c r="HE58" t="s">
        <v>3</v>
      </c>
      <c r="HF58" t="s">
        <v>3</v>
      </c>
      <c r="HM58" t="s">
        <v>22</v>
      </c>
      <c r="HN58" t="s">
        <v>26</v>
      </c>
      <c r="HO58" t="s">
        <v>27</v>
      </c>
      <c r="HP58" t="s">
        <v>24</v>
      </c>
      <c r="HQ58" t="s">
        <v>24</v>
      </c>
      <c r="IK58">
        <v>0</v>
      </c>
    </row>
    <row r="59" spans="1:245" x14ac:dyDescent="0.2">
      <c r="A59">
        <v>18</v>
      </c>
      <c r="B59">
        <v>1</v>
      </c>
      <c r="C59">
        <v>67</v>
      </c>
      <c r="E59" t="s">
        <v>95</v>
      </c>
      <c r="F59" t="s">
        <v>74</v>
      </c>
      <c r="G59" t="s">
        <v>75</v>
      </c>
      <c r="H59" t="s">
        <v>31</v>
      </c>
      <c r="I59">
        <f>I52*J59</f>
        <v>0</v>
      </c>
      <c r="J59">
        <v>0</v>
      </c>
      <c r="K59">
        <v>0</v>
      </c>
      <c r="O59">
        <f t="shared" si="21"/>
        <v>0</v>
      </c>
      <c r="P59">
        <f t="shared" si="76"/>
        <v>0</v>
      </c>
      <c r="Q59">
        <f t="shared" si="77"/>
        <v>0</v>
      </c>
      <c r="R59">
        <f t="shared" si="78"/>
        <v>0</v>
      </c>
      <c r="S59">
        <f t="shared" si="79"/>
        <v>0</v>
      </c>
      <c r="T59">
        <f t="shared" si="22"/>
        <v>0</v>
      </c>
      <c r="U59">
        <f t="shared" si="80"/>
        <v>0</v>
      </c>
      <c r="V59">
        <f t="shared" si="81"/>
        <v>0</v>
      </c>
      <c r="W59">
        <f t="shared" si="23"/>
        <v>0</v>
      </c>
      <c r="X59">
        <f t="shared" si="24"/>
        <v>0</v>
      </c>
      <c r="Y59">
        <f t="shared" si="25"/>
        <v>0</v>
      </c>
      <c r="AA59">
        <v>312155347</v>
      </c>
      <c r="AB59">
        <f t="shared" si="26"/>
        <v>0</v>
      </c>
      <c r="AC59">
        <f t="shared" si="82"/>
        <v>0</v>
      </c>
      <c r="AD59">
        <f t="shared" si="83"/>
        <v>0</v>
      </c>
      <c r="AE59">
        <f t="shared" si="84"/>
        <v>0</v>
      </c>
      <c r="AF59">
        <f t="shared" si="85"/>
        <v>0</v>
      </c>
      <c r="AG59">
        <f t="shared" si="27"/>
        <v>0</v>
      </c>
      <c r="AH59">
        <f t="shared" si="86"/>
        <v>0</v>
      </c>
      <c r="AI59">
        <f t="shared" si="87"/>
        <v>0</v>
      </c>
      <c r="AJ59">
        <f t="shared" si="28"/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103</v>
      </c>
      <c r="AU59">
        <v>60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3</v>
      </c>
      <c r="BI59">
        <v>1</v>
      </c>
      <c r="BJ59" t="s">
        <v>3</v>
      </c>
      <c r="BM59">
        <v>33001</v>
      </c>
      <c r="BN59">
        <v>0</v>
      </c>
      <c r="BO59" t="s">
        <v>3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103</v>
      </c>
      <c r="CA59">
        <v>60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29"/>
        <v>0</v>
      </c>
      <c r="CQ59">
        <f t="shared" si="88"/>
        <v>0</v>
      </c>
      <c r="CR59">
        <f t="shared" si="89"/>
        <v>0</v>
      </c>
      <c r="CS59">
        <f t="shared" si="90"/>
        <v>0</v>
      </c>
      <c r="CT59">
        <f t="shared" si="91"/>
        <v>0</v>
      </c>
      <c r="CU59">
        <f t="shared" si="30"/>
        <v>0</v>
      </c>
      <c r="CV59">
        <f t="shared" si="92"/>
        <v>0</v>
      </c>
      <c r="CW59">
        <f t="shared" si="93"/>
        <v>0</v>
      </c>
      <c r="CX59">
        <f t="shared" si="31"/>
        <v>0</v>
      </c>
      <c r="CY59">
        <f t="shared" si="32"/>
        <v>0</v>
      </c>
      <c r="CZ59">
        <f t="shared" si="33"/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1009</v>
      </c>
      <c r="DV59" t="s">
        <v>31</v>
      </c>
      <c r="DW59" t="s">
        <v>31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293259405</v>
      </c>
      <c r="EF59">
        <v>2</v>
      </c>
      <c r="EG59" t="s">
        <v>23</v>
      </c>
      <c r="EH59">
        <v>27</v>
      </c>
      <c r="EI59" t="s">
        <v>24</v>
      </c>
      <c r="EJ59">
        <v>1</v>
      </c>
      <c r="EK59">
        <v>33001</v>
      </c>
      <c r="EL59" t="s">
        <v>24</v>
      </c>
      <c r="EM59" t="s">
        <v>25</v>
      </c>
      <c r="EO59" t="s">
        <v>3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34"/>
        <v>0</v>
      </c>
      <c r="FS59">
        <v>0</v>
      </c>
      <c r="FX59">
        <v>103</v>
      </c>
      <c r="FY59">
        <v>60</v>
      </c>
      <c r="GA59" t="s">
        <v>3</v>
      </c>
      <c r="GD59">
        <v>1</v>
      </c>
      <c r="GF59">
        <v>-1307724210</v>
      </c>
      <c r="GG59">
        <v>2</v>
      </c>
      <c r="GH59">
        <v>1</v>
      </c>
      <c r="GI59">
        <v>-2</v>
      </c>
      <c r="GJ59">
        <v>0</v>
      </c>
      <c r="GK59">
        <v>0</v>
      </c>
      <c r="GL59">
        <f t="shared" si="35"/>
        <v>0</v>
      </c>
      <c r="GM59">
        <f t="shared" si="36"/>
        <v>0</v>
      </c>
      <c r="GN59">
        <f t="shared" si="37"/>
        <v>0</v>
      </c>
      <c r="GO59">
        <f t="shared" si="38"/>
        <v>0</v>
      </c>
      <c r="GP59">
        <f t="shared" si="39"/>
        <v>0</v>
      </c>
      <c r="GR59">
        <v>0</v>
      </c>
      <c r="GS59">
        <v>3</v>
      </c>
      <c r="GT59">
        <v>0</v>
      </c>
      <c r="GU59" t="s">
        <v>3</v>
      </c>
      <c r="GV59">
        <f t="shared" si="40"/>
        <v>0</v>
      </c>
      <c r="GW59">
        <v>1</v>
      </c>
      <c r="GX59">
        <f t="shared" si="41"/>
        <v>0</v>
      </c>
      <c r="HA59">
        <v>0</v>
      </c>
      <c r="HB59">
        <v>0</v>
      </c>
      <c r="HC59">
        <f t="shared" si="42"/>
        <v>0</v>
      </c>
      <c r="HE59" t="s">
        <v>3</v>
      </c>
      <c r="HF59" t="s">
        <v>3</v>
      </c>
      <c r="HM59" t="s">
        <v>22</v>
      </c>
      <c r="HN59" t="s">
        <v>26</v>
      </c>
      <c r="HO59" t="s">
        <v>27</v>
      </c>
      <c r="HP59" t="s">
        <v>24</v>
      </c>
      <c r="HQ59" t="s">
        <v>24</v>
      </c>
      <c r="IK59">
        <v>0</v>
      </c>
    </row>
    <row r="60" spans="1:245" x14ac:dyDescent="0.2">
      <c r="A60">
        <v>18</v>
      </c>
      <c r="B60">
        <v>1</v>
      </c>
      <c r="C60">
        <v>68</v>
      </c>
      <c r="E60" t="s">
        <v>96</v>
      </c>
      <c r="F60" t="s">
        <v>77</v>
      </c>
      <c r="G60" t="s">
        <v>75</v>
      </c>
      <c r="H60" t="s">
        <v>31</v>
      </c>
      <c r="I60">
        <f>I52*J60</f>
        <v>0</v>
      </c>
      <c r="J60">
        <v>0</v>
      </c>
      <c r="K60">
        <v>0</v>
      </c>
      <c r="O60">
        <f t="shared" si="21"/>
        <v>0</v>
      </c>
      <c r="P60">
        <f t="shared" si="76"/>
        <v>0</v>
      </c>
      <c r="Q60">
        <f t="shared" si="77"/>
        <v>0</v>
      </c>
      <c r="R60">
        <f t="shared" si="78"/>
        <v>0</v>
      </c>
      <c r="S60">
        <f t="shared" si="79"/>
        <v>0</v>
      </c>
      <c r="T60">
        <f t="shared" si="22"/>
        <v>0</v>
      </c>
      <c r="U60">
        <f t="shared" si="80"/>
        <v>0</v>
      </c>
      <c r="V60">
        <f t="shared" si="81"/>
        <v>0</v>
      </c>
      <c r="W60">
        <f t="shared" si="23"/>
        <v>0</v>
      </c>
      <c r="X60">
        <f t="shared" si="24"/>
        <v>0</v>
      </c>
      <c r="Y60">
        <f t="shared" si="25"/>
        <v>0</v>
      </c>
      <c r="AA60">
        <v>312155347</v>
      </c>
      <c r="AB60">
        <f t="shared" si="26"/>
        <v>0</v>
      </c>
      <c r="AC60">
        <f t="shared" si="82"/>
        <v>0</v>
      </c>
      <c r="AD60">
        <f t="shared" si="83"/>
        <v>0</v>
      </c>
      <c r="AE60">
        <f t="shared" si="84"/>
        <v>0</v>
      </c>
      <c r="AF60">
        <f t="shared" si="85"/>
        <v>0</v>
      </c>
      <c r="AG60">
        <f t="shared" si="27"/>
        <v>0</v>
      </c>
      <c r="AH60">
        <f t="shared" si="86"/>
        <v>0</v>
      </c>
      <c r="AI60">
        <f t="shared" si="87"/>
        <v>0</v>
      </c>
      <c r="AJ60">
        <f t="shared" si="28"/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103</v>
      </c>
      <c r="AU60">
        <v>60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3</v>
      </c>
      <c r="BI60">
        <v>1</v>
      </c>
      <c r="BJ60" t="s">
        <v>3</v>
      </c>
      <c r="BM60">
        <v>33001</v>
      </c>
      <c r="BN60">
        <v>0</v>
      </c>
      <c r="BO60" t="s">
        <v>3</v>
      </c>
      <c r="BP60">
        <v>0</v>
      </c>
      <c r="BQ60">
        <v>2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103</v>
      </c>
      <c r="CA60">
        <v>60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 t="shared" si="29"/>
        <v>0</v>
      </c>
      <c r="CQ60">
        <f t="shared" si="88"/>
        <v>0</v>
      </c>
      <c r="CR60">
        <f t="shared" si="89"/>
        <v>0</v>
      </c>
      <c r="CS60">
        <f t="shared" si="90"/>
        <v>0</v>
      </c>
      <c r="CT60">
        <f t="shared" si="91"/>
        <v>0</v>
      </c>
      <c r="CU60">
        <f t="shared" si="30"/>
        <v>0</v>
      </c>
      <c r="CV60">
        <f t="shared" si="92"/>
        <v>0</v>
      </c>
      <c r="CW60">
        <f t="shared" si="93"/>
        <v>0</v>
      </c>
      <c r="CX60">
        <f t="shared" si="31"/>
        <v>0</v>
      </c>
      <c r="CY60">
        <f t="shared" si="32"/>
        <v>0</v>
      </c>
      <c r="CZ60">
        <f t="shared" si="33"/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31</v>
      </c>
      <c r="DW60" t="s">
        <v>31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293259405</v>
      </c>
      <c r="EF60">
        <v>2</v>
      </c>
      <c r="EG60" t="s">
        <v>23</v>
      </c>
      <c r="EH60">
        <v>27</v>
      </c>
      <c r="EI60" t="s">
        <v>24</v>
      </c>
      <c r="EJ60">
        <v>1</v>
      </c>
      <c r="EK60">
        <v>33001</v>
      </c>
      <c r="EL60" t="s">
        <v>24</v>
      </c>
      <c r="EM60" t="s">
        <v>25</v>
      </c>
      <c r="EO60" t="s">
        <v>3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FQ60">
        <v>0</v>
      </c>
      <c r="FR60">
        <f t="shared" si="34"/>
        <v>0</v>
      </c>
      <c r="FS60">
        <v>0</v>
      </c>
      <c r="FX60">
        <v>103</v>
      </c>
      <c r="FY60">
        <v>60</v>
      </c>
      <c r="GA60" t="s">
        <v>3</v>
      </c>
      <c r="GD60">
        <v>1</v>
      </c>
      <c r="GF60">
        <v>644915416</v>
      </c>
      <c r="GG60">
        <v>2</v>
      </c>
      <c r="GH60">
        <v>1</v>
      </c>
      <c r="GI60">
        <v>-2</v>
      </c>
      <c r="GJ60">
        <v>0</v>
      </c>
      <c r="GK60">
        <v>0</v>
      </c>
      <c r="GL60">
        <f t="shared" si="35"/>
        <v>0</v>
      </c>
      <c r="GM60">
        <f t="shared" si="36"/>
        <v>0</v>
      </c>
      <c r="GN60">
        <f t="shared" si="37"/>
        <v>0</v>
      </c>
      <c r="GO60">
        <f t="shared" si="38"/>
        <v>0</v>
      </c>
      <c r="GP60">
        <f t="shared" si="39"/>
        <v>0</v>
      </c>
      <c r="GR60">
        <v>0</v>
      </c>
      <c r="GS60">
        <v>3</v>
      </c>
      <c r="GT60">
        <v>0</v>
      </c>
      <c r="GU60" t="s">
        <v>3</v>
      </c>
      <c r="GV60">
        <f t="shared" si="40"/>
        <v>0</v>
      </c>
      <c r="GW60">
        <v>1</v>
      </c>
      <c r="GX60">
        <f t="shared" si="41"/>
        <v>0</v>
      </c>
      <c r="HA60">
        <v>0</v>
      </c>
      <c r="HB60">
        <v>0</v>
      </c>
      <c r="HC60">
        <f t="shared" si="42"/>
        <v>0</v>
      </c>
      <c r="HE60" t="s">
        <v>3</v>
      </c>
      <c r="HF60" t="s">
        <v>3</v>
      </c>
      <c r="HM60" t="s">
        <v>22</v>
      </c>
      <c r="HN60" t="s">
        <v>26</v>
      </c>
      <c r="HO60" t="s">
        <v>27</v>
      </c>
      <c r="HP60" t="s">
        <v>24</v>
      </c>
      <c r="HQ60" t="s">
        <v>24</v>
      </c>
      <c r="IK60">
        <v>0</v>
      </c>
    </row>
    <row r="61" spans="1:245" x14ac:dyDescent="0.2">
      <c r="A61">
        <v>18</v>
      </c>
      <c r="B61">
        <v>1</v>
      </c>
      <c r="C61">
        <v>69</v>
      </c>
      <c r="E61" t="s">
        <v>97</v>
      </c>
      <c r="F61" t="s">
        <v>50</v>
      </c>
      <c r="G61" t="s">
        <v>51</v>
      </c>
      <c r="H61" t="s">
        <v>20</v>
      </c>
      <c r="I61">
        <f>I52*J61</f>
        <v>0</v>
      </c>
      <c r="J61">
        <v>0</v>
      </c>
      <c r="K61">
        <v>0</v>
      </c>
      <c r="O61">
        <f t="shared" si="21"/>
        <v>0</v>
      </c>
      <c r="P61">
        <f t="shared" si="76"/>
        <v>0</v>
      </c>
      <c r="Q61">
        <f t="shared" si="77"/>
        <v>0</v>
      </c>
      <c r="R61">
        <f t="shared" si="78"/>
        <v>0</v>
      </c>
      <c r="S61">
        <f t="shared" si="79"/>
        <v>0</v>
      </c>
      <c r="T61">
        <f t="shared" si="22"/>
        <v>0</v>
      </c>
      <c r="U61">
        <f t="shared" si="80"/>
        <v>0</v>
      </c>
      <c r="V61">
        <f t="shared" si="81"/>
        <v>0</v>
      </c>
      <c r="W61">
        <f t="shared" si="23"/>
        <v>0</v>
      </c>
      <c r="X61">
        <f t="shared" si="24"/>
        <v>0</v>
      </c>
      <c r="Y61">
        <f t="shared" si="25"/>
        <v>0</v>
      </c>
      <c r="AA61">
        <v>312155347</v>
      </c>
      <c r="AB61">
        <f t="shared" si="26"/>
        <v>0</v>
      </c>
      <c r="AC61">
        <f t="shared" si="82"/>
        <v>0</v>
      </c>
      <c r="AD61">
        <f t="shared" si="83"/>
        <v>0</v>
      </c>
      <c r="AE61">
        <f t="shared" si="84"/>
        <v>0</v>
      </c>
      <c r="AF61">
        <f t="shared" si="85"/>
        <v>0</v>
      </c>
      <c r="AG61">
        <f t="shared" si="27"/>
        <v>0</v>
      </c>
      <c r="AH61">
        <f t="shared" si="86"/>
        <v>0</v>
      </c>
      <c r="AI61">
        <f t="shared" si="87"/>
        <v>0</v>
      </c>
      <c r="AJ61">
        <f t="shared" si="28"/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103</v>
      </c>
      <c r="AU61">
        <v>60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3</v>
      </c>
      <c r="BM61">
        <v>33001</v>
      </c>
      <c r="BN61">
        <v>0</v>
      </c>
      <c r="BO61" t="s">
        <v>3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103</v>
      </c>
      <c r="CA61">
        <v>60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29"/>
        <v>0</v>
      </c>
      <c r="CQ61">
        <f t="shared" si="88"/>
        <v>0</v>
      </c>
      <c r="CR61">
        <f t="shared" si="89"/>
        <v>0</v>
      </c>
      <c r="CS61">
        <f t="shared" si="90"/>
        <v>0</v>
      </c>
      <c r="CT61">
        <f t="shared" si="91"/>
        <v>0</v>
      </c>
      <c r="CU61">
        <f t="shared" si="30"/>
        <v>0</v>
      </c>
      <c r="CV61">
        <f t="shared" si="92"/>
        <v>0</v>
      </c>
      <c r="CW61">
        <f t="shared" si="93"/>
        <v>0</v>
      </c>
      <c r="CX61">
        <f t="shared" si="31"/>
        <v>0</v>
      </c>
      <c r="CY61">
        <f t="shared" si="32"/>
        <v>0</v>
      </c>
      <c r="CZ61">
        <f t="shared" si="33"/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20</v>
      </c>
      <c r="DW61" t="s">
        <v>20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293259405</v>
      </c>
      <c r="EF61">
        <v>2</v>
      </c>
      <c r="EG61" t="s">
        <v>23</v>
      </c>
      <c r="EH61">
        <v>27</v>
      </c>
      <c r="EI61" t="s">
        <v>24</v>
      </c>
      <c r="EJ61">
        <v>1</v>
      </c>
      <c r="EK61">
        <v>33001</v>
      </c>
      <c r="EL61" t="s">
        <v>24</v>
      </c>
      <c r="EM61" t="s">
        <v>25</v>
      </c>
      <c r="EO61" t="s">
        <v>3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34"/>
        <v>0</v>
      </c>
      <c r="FS61">
        <v>0</v>
      </c>
      <c r="FX61">
        <v>103</v>
      </c>
      <c r="FY61">
        <v>60</v>
      </c>
      <c r="GA61" t="s">
        <v>3</v>
      </c>
      <c r="GD61">
        <v>1</v>
      </c>
      <c r="GF61">
        <v>-320198552</v>
      </c>
      <c r="GG61">
        <v>2</v>
      </c>
      <c r="GH61">
        <v>1</v>
      </c>
      <c r="GI61">
        <v>-2</v>
      </c>
      <c r="GJ61">
        <v>0</v>
      </c>
      <c r="GK61">
        <v>0</v>
      </c>
      <c r="GL61">
        <f t="shared" si="35"/>
        <v>0</v>
      </c>
      <c r="GM61">
        <f t="shared" si="36"/>
        <v>0</v>
      </c>
      <c r="GN61">
        <f t="shared" si="37"/>
        <v>0</v>
      </c>
      <c r="GO61">
        <f t="shared" si="38"/>
        <v>0</v>
      </c>
      <c r="GP61">
        <f t="shared" si="39"/>
        <v>0</v>
      </c>
      <c r="GR61">
        <v>0</v>
      </c>
      <c r="GS61">
        <v>3</v>
      </c>
      <c r="GT61">
        <v>0</v>
      </c>
      <c r="GU61" t="s">
        <v>3</v>
      </c>
      <c r="GV61">
        <f t="shared" si="40"/>
        <v>0</v>
      </c>
      <c r="GW61">
        <v>1</v>
      </c>
      <c r="GX61">
        <f t="shared" si="41"/>
        <v>0</v>
      </c>
      <c r="HA61">
        <v>0</v>
      </c>
      <c r="HB61">
        <v>0</v>
      </c>
      <c r="HC61">
        <f t="shared" si="42"/>
        <v>0</v>
      </c>
      <c r="HE61" t="s">
        <v>3</v>
      </c>
      <c r="HF61" t="s">
        <v>3</v>
      </c>
      <c r="HM61" t="s">
        <v>22</v>
      </c>
      <c r="HN61" t="s">
        <v>26</v>
      </c>
      <c r="HO61" t="s">
        <v>27</v>
      </c>
      <c r="HP61" t="s">
        <v>24</v>
      </c>
      <c r="HQ61" t="s">
        <v>24</v>
      </c>
      <c r="IK61">
        <v>0</v>
      </c>
    </row>
    <row r="62" spans="1:245" x14ac:dyDescent="0.2">
      <c r="A62">
        <v>18</v>
      </c>
      <c r="B62">
        <v>1</v>
      </c>
      <c r="C62">
        <v>70</v>
      </c>
      <c r="E62" t="s">
        <v>98</v>
      </c>
      <c r="F62" t="s">
        <v>53</v>
      </c>
      <c r="G62" t="s">
        <v>54</v>
      </c>
      <c r="H62" t="s">
        <v>20</v>
      </c>
      <c r="I62">
        <f>I52*J62</f>
        <v>0</v>
      </c>
      <c r="J62">
        <v>0</v>
      </c>
      <c r="K62">
        <v>0.1</v>
      </c>
      <c r="O62">
        <f t="shared" si="21"/>
        <v>0</v>
      </c>
      <c r="P62">
        <f t="shared" si="76"/>
        <v>0</v>
      </c>
      <c r="Q62">
        <f t="shared" si="77"/>
        <v>0</v>
      </c>
      <c r="R62">
        <f t="shared" si="78"/>
        <v>0</v>
      </c>
      <c r="S62">
        <f t="shared" si="79"/>
        <v>0</v>
      </c>
      <c r="T62">
        <f t="shared" si="22"/>
        <v>0</v>
      </c>
      <c r="U62">
        <f t="shared" si="80"/>
        <v>0</v>
      </c>
      <c r="V62">
        <f t="shared" si="81"/>
        <v>0</v>
      </c>
      <c r="W62">
        <f t="shared" si="23"/>
        <v>0</v>
      </c>
      <c r="X62">
        <f t="shared" si="24"/>
        <v>0</v>
      </c>
      <c r="Y62">
        <f t="shared" si="25"/>
        <v>0</v>
      </c>
      <c r="AA62">
        <v>312155347</v>
      </c>
      <c r="AB62">
        <f t="shared" si="26"/>
        <v>0</v>
      </c>
      <c r="AC62">
        <f t="shared" si="82"/>
        <v>0</v>
      </c>
      <c r="AD62">
        <f t="shared" si="83"/>
        <v>0</v>
      </c>
      <c r="AE62">
        <f t="shared" si="84"/>
        <v>0</v>
      </c>
      <c r="AF62">
        <f t="shared" si="85"/>
        <v>0</v>
      </c>
      <c r="AG62">
        <f t="shared" si="27"/>
        <v>0</v>
      </c>
      <c r="AH62">
        <f t="shared" si="86"/>
        <v>0</v>
      </c>
      <c r="AI62">
        <f t="shared" si="87"/>
        <v>0</v>
      </c>
      <c r="AJ62">
        <f t="shared" si="28"/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103</v>
      </c>
      <c r="AU62">
        <v>60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D62" t="s">
        <v>3</v>
      </c>
      <c r="BE62" t="s">
        <v>3</v>
      </c>
      <c r="BF62" t="s">
        <v>3</v>
      </c>
      <c r="BG62" t="s">
        <v>3</v>
      </c>
      <c r="BH62">
        <v>3</v>
      </c>
      <c r="BI62">
        <v>1</v>
      </c>
      <c r="BJ62" t="s">
        <v>3</v>
      </c>
      <c r="BM62">
        <v>33001</v>
      </c>
      <c r="BN62">
        <v>0</v>
      </c>
      <c r="BO62" t="s">
        <v>3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3</v>
      </c>
      <c r="BZ62">
        <v>103</v>
      </c>
      <c r="CA62">
        <v>60</v>
      </c>
      <c r="CB62" t="s">
        <v>3</v>
      </c>
      <c r="CE62">
        <v>0</v>
      </c>
      <c r="CF62">
        <v>0</v>
      </c>
      <c r="CG62">
        <v>0</v>
      </c>
      <c r="CM62">
        <v>0</v>
      </c>
      <c r="CN62" t="s">
        <v>3</v>
      </c>
      <c r="CO62">
        <v>0</v>
      </c>
      <c r="CP62">
        <f t="shared" si="29"/>
        <v>0</v>
      </c>
      <c r="CQ62">
        <f t="shared" si="88"/>
        <v>0</v>
      </c>
      <c r="CR62">
        <f t="shared" si="89"/>
        <v>0</v>
      </c>
      <c r="CS62">
        <f t="shared" si="90"/>
        <v>0</v>
      </c>
      <c r="CT62">
        <f t="shared" si="91"/>
        <v>0</v>
      </c>
      <c r="CU62">
        <f t="shared" si="30"/>
        <v>0</v>
      </c>
      <c r="CV62">
        <f t="shared" si="92"/>
        <v>0</v>
      </c>
      <c r="CW62">
        <f t="shared" si="93"/>
        <v>0</v>
      </c>
      <c r="CX62">
        <f t="shared" si="31"/>
        <v>0</v>
      </c>
      <c r="CY62">
        <f t="shared" si="32"/>
        <v>0</v>
      </c>
      <c r="CZ62">
        <f t="shared" si="33"/>
        <v>0</v>
      </c>
      <c r="DC62" t="s">
        <v>3</v>
      </c>
      <c r="DD62" t="s">
        <v>3</v>
      </c>
      <c r="DE62" t="s">
        <v>3</v>
      </c>
      <c r="DF62" t="s">
        <v>3</v>
      </c>
      <c r="DG62" t="s">
        <v>3</v>
      </c>
      <c r="DH62" t="s">
        <v>3</v>
      </c>
      <c r="DI62" t="s">
        <v>3</v>
      </c>
      <c r="DJ62" t="s">
        <v>3</v>
      </c>
      <c r="DK62" t="s">
        <v>3</v>
      </c>
      <c r="DL62" t="s">
        <v>3</v>
      </c>
      <c r="DM62" t="s">
        <v>3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20</v>
      </c>
      <c r="DW62" t="s">
        <v>20</v>
      </c>
      <c r="DX62">
        <v>1</v>
      </c>
      <c r="DZ62" t="s">
        <v>3</v>
      </c>
      <c r="EA62" t="s">
        <v>3</v>
      </c>
      <c r="EB62" t="s">
        <v>3</v>
      </c>
      <c r="EC62" t="s">
        <v>3</v>
      </c>
      <c r="EE62">
        <v>293259405</v>
      </c>
      <c r="EF62">
        <v>2</v>
      </c>
      <c r="EG62" t="s">
        <v>23</v>
      </c>
      <c r="EH62">
        <v>27</v>
      </c>
      <c r="EI62" t="s">
        <v>24</v>
      </c>
      <c r="EJ62">
        <v>1</v>
      </c>
      <c r="EK62">
        <v>33001</v>
      </c>
      <c r="EL62" t="s">
        <v>24</v>
      </c>
      <c r="EM62" t="s">
        <v>25</v>
      </c>
      <c r="EO62" t="s">
        <v>3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34"/>
        <v>0</v>
      </c>
      <c r="FS62">
        <v>0</v>
      </c>
      <c r="FX62">
        <v>103</v>
      </c>
      <c r="FY62">
        <v>60</v>
      </c>
      <c r="GA62" t="s">
        <v>3</v>
      </c>
      <c r="GD62">
        <v>1</v>
      </c>
      <c r="GF62">
        <v>326010188</v>
      </c>
      <c r="GG62">
        <v>2</v>
      </c>
      <c r="GH62">
        <v>1</v>
      </c>
      <c r="GI62">
        <v>-2</v>
      </c>
      <c r="GJ62">
        <v>0</v>
      </c>
      <c r="GK62">
        <v>0</v>
      </c>
      <c r="GL62">
        <f t="shared" si="35"/>
        <v>0</v>
      </c>
      <c r="GM62">
        <f t="shared" si="36"/>
        <v>0</v>
      </c>
      <c r="GN62">
        <f t="shared" si="37"/>
        <v>0</v>
      </c>
      <c r="GO62">
        <f t="shared" si="38"/>
        <v>0</v>
      </c>
      <c r="GP62">
        <f t="shared" si="39"/>
        <v>0</v>
      </c>
      <c r="GR62">
        <v>0</v>
      </c>
      <c r="GS62">
        <v>3</v>
      </c>
      <c r="GT62">
        <v>0</v>
      </c>
      <c r="GU62" t="s">
        <v>3</v>
      </c>
      <c r="GV62">
        <f t="shared" si="40"/>
        <v>0</v>
      </c>
      <c r="GW62">
        <v>1</v>
      </c>
      <c r="GX62">
        <f t="shared" si="41"/>
        <v>0</v>
      </c>
      <c r="HA62">
        <v>0</v>
      </c>
      <c r="HB62">
        <v>0</v>
      </c>
      <c r="HC62">
        <f t="shared" si="42"/>
        <v>0</v>
      </c>
      <c r="HE62" t="s">
        <v>3</v>
      </c>
      <c r="HF62" t="s">
        <v>3</v>
      </c>
      <c r="HM62" t="s">
        <v>22</v>
      </c>
      <c r="HN62" t="s">
        <v>26</v>
      </c>
      <c r="HO62" t="s">
        <v>27</v>
      </c>
      <c r="HP62" t="s">
        <v>24</v>
      </c>
      <c r="HQ62" t="s">
        <v>24</v>
      </c>
      <c r="IK62">
        <v>0</v>
      </c>
    </row>
    <row r="63" spans="1:245" x14ac:dyDescent="0.2">
      <c r="A63">
        <v>17</v>
      </c>
      <c r="B63">
        <v>1</v>
      </c>
      <c r="C63">
        <f>ROW(SmtRes!A73)</f>
        <v>73</v>
      </c>
      <c r="D63">
        <f>ROW(EtalonRes!A73)</f>
        <v>73</v>
      </c>
      <c r="E63" t="s">
        <v>99</v>
      </c>
      <c r="F63" t="s">
        <v>100</v>
      </c>
      <c r="G63" t="s">
        <v>101</v>
      </c>
      <c r="H63" t="s">
        <v>20</v>
      </c>
      <c r="I63">
        <v>-1</v>
      </c>
      <c r="J63">
        <v>0</v>
      </c>
      <c r="K63">
        <v>-1</v>
      </c>
      <c r="O63">
        <f t="shared" si="21"/>
        <v>-2672.7</v>
      </c>
      <c r="P63">
        <f>SUMIF(SmtRes!AQ71:'SmtRes'!AQ73,"=1",SmtRes!DF71:'SmtRes'!DF73)</f>
        <v>0</v>
      </c>
      <c r="Q63">
        <f>SUMIF(SmtRes!AQ71:'SmtRes'!AQ73,"=1",SmtRes!DG71:'SmtRes'!DG73)</f>
        <v>-1390.15</v>
      </c>
      <c r="R63">
        <f>SUMIF(SmtRes!AQ71:'SmtRes'!AQ73,"=1",SmtRes!DH71:'SmtRes'!DH73)</f>
        <v>-648.20000000000005</v>
      </c>
      <c r="S63">
        <f>SUMIF(SmtRes!AQ71:'SmtRes'!AQ73,"=1",SmtRes!DI71:'SmtRes'!DI73)</f>
        <v>-634.35</v>
      </c>
      <c r="T63">
        <f t="shared" si="22"/>
        <v>0</v>
      </c>
      <c r="U63">
        <f>SUMIF(SmtRes!AQ71:'SmtRes'!AQ73,"=1",SmtRes!CV71:'SmtRes'!CV73)</f>
        <v>-1.44</v>
      </c>
      <c r="V63">
        <f>SUMIF(SmtRes!AQ71:'SmtRes'!AQ73,"=1",SmtRes!CW71:'SmtRes'!CW73)</f>
        <v>-1.18</v>
      </c>
      <c r="W63">
        <f t="shared" si="23"/>
        <v>0</v>
      </c>
      <c r="X63">
        <f t="shared" si="24"/>
        <v>-1321.03</v>
      </c>
      <c r="Y63">
        <f t="shared" si="25"/>
        <v>-769.53</v>
      </c>
      <c r="AA63">
        <v>312155347</v>
      </c>
      <c r="AB63">
        <f t="shared" si="26"/>
        <v>1812.4372000000001</v>
      </c>
      <c r="AC63">
        <f t="shared" ref="AC63:AC69" si="94">ROUND((0),6)</f>
        <v>0</v>
      </c>
      <c r="AD63">
        <f>ROUND((((SUM(SmtRes!BR71:'SmtRes'!BR73))-(SUM(SmtRes!BS71:'SmtRes'!BS73)))+AE63),6)</f>
        <v>1178.0884000000001</v>
      </c>
      <c r="AE63">
        <f>ROUND((SUM(SmtRes!BS71:'SmtRes'!BS73)),6)</f>
        <v>648.19759999999997</v>
      </c>
      <c r="AF63">
        <f>ROUND((SUM(SmtRes!BT71:'SmtRes'!BT73)),6)</f>
        <v>634.34879999999998</v>
      </c>
      <c r="AG63">
        <f t="shared" si="27"/>
        <v>0</v>
      </c>
      <c r="AH63">
        <f>(SUM(SmtRes!BU71:'SmtRes'!BU73))</f>
        <v>1.44</v>
      </c>
      <c r="AI63">
        <f>(SUM(SmtRes!BV71:'SmtRes'!BV73))</f>
        <v>1.18</v>
      </c>
      <c r="AJ63">
        <f t="shared" si="28"/>
        <v>0</v>
      </c>
      <c r="AK63">
        <v>2460.6347999999998</v>
      </c>
      <c r="AL63">
        <v>0</v>
      </c>
      <c r="AM63">
        <v>1178.0883999999999</v>
      </c>
      <c r="AN63">
        <v>648.19760000000008</v>
      </c>
      <c r="AO63">
        <v>634.34879999999998</v>
      </c>
      <c r="AP63">
        <v>0</v>
      </c>
      <c r="AQ63">
        <v>1.44</v>
      </c>
      <c r="AR63">
        <v>1.18</v>
      </c>
      <c r="AS63">
        <v>0</v>
      </c>
      <c r="AT63">
        <v>103</v>
      </c>
      <c r="AU63">
        <v>60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1</v>
      </c>
      <c r="BJ63" t="s">
        <v>102</v>
      </c>
      <c r="BM63">
        <v>33001</v>
      </c>
      <c r="BN63">
        <v>0</v>
      </c>
      <c r="BO63" t="s">
        <v>3</v>
      </c>
      <c r="BP63">
        <v>0</v>
      </c>
      <c r="BQ63">
        <v>2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103</v>
      </c>
      <c r="CA63">
        <v>60</v>
      </c>
      <c r="CB63" t="s">
        <v>3</v>
      </c>
      <c r="CE63">
        <v>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29"/>
        <v>-2672.7</v>
      </c>
      <c r="CQ63">
        <f>SUMIF(SmtRes!AQ71:'SmtRes'!AQ73,"=1",SmtRes!AA71:'SmtRes'!AA73)</f>
        <v>0</v>
      </c>
      <c r="CR63">
        <f>SUMIF(SmtRes!AQ71:'SmtRes'!AQ73,"=1",SmtRes!AB71:'SmtRes'!AB73)</f>
        <v>1178.0899999999999</v>
      </c>
      <c r="CS63">
        <f>SUMIF(SmtRes!AQ71:'SmtRes'!AQ73,"=1",SmtRes!AC71:'SmtRes'!AC73)</f>
        <v>549.32000000000005</v>
      </c>
      <c r="CT63">
        <f>SUMIF(SmtRes!AQ71:'SmtRes'!AQ73,"=1",SmtRes!AD71:'SmtRes'!AD73)</f>
        <v>440.52</v>
      </c>
      <c r="CU63">
        <f t="shared" si="30"/>
        <v>0</v>
      </c>
      <c r="CV63">
        <f>SUMIF(SmtRes!AQ71:'SmtRes'!AQ73,"=1",SmtRes!BU71:'SmtRes'!BU73)</f>
        <v>1.44</v>
      </c>
      <c r="CW63">
        <f>SUMIF(SmtRes!AQ71:'SmtRes'!AQ73,"=1",SmtRes!BV71:'SmtRes'!BV73)</f>
        <v>1.18</v>
      </c>
      <c r="CX63">
        <f t="shared" si="31"/>
        <v>0</v>
      </c>
      <c r="CY63">
        <f t="shared" si="32"/>
        <v>-1321.0265000000002</v>
      </c>
      <c r="CZ63">
        <f t="shared" si="33"/>
        <v>-769.5300000000002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U63">
        <v>1013</v>
      </c>
      <c r="DV63" t="s">
        <v>20</v>
      </c>
      <c r="DW63" t="s">
        <v>20</v>
      </c>
      <c r="DX63">
        <v>1</v>
      </c>
      <c r="DZ63" t="s">
        <v>3</v>
      </c>
      <c r="EA63" t="s">
        <v>3</v>
      </c>
      <c r="EB63" t="s">
        <v>3</v>
      </c>
      <c r="EC63" t="s">
        <v>3</v>
      </c>
      <c r="EE63">
        <v>293259405</v>
      </c>
      <c r="EF63">
        <v>2</v>
      </c>
      <c r="EG63" t="s">
        <v>23</v>
      </c>
      <c r="EH63">
        <v>27</v>
      </c>
      <c r="EI63" t="s">
        <v>24</v>
      </c>
      <c r="EJ63">
        <v>1</v>
      </c>
      <c r="EK63">
        <v>33001</v>
      </c>
      <c r="EL63" t="s">
        <v>24</v>
      </c>
      <c r="EM63" t="s">
        <v>25</v>
      </c>
      <c r="EO63" t="s">
        <v>3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1.44</v>
      </c>
      <c r="EX63">
        <v>1.18</v>
      </c>
      <c r="EY63">
        <v>0</v>
      </c>
      <c r="FQ63">
        <v>0</v>
      </c>
      <c r="FR63">
        <f t="shared" si="34"/>
        <v>0</v>
      </c>
      <c r="FS63">
        <v>0</v>
      </c>
      <c r="FX63">
        <v>103</v>
      </c>
      <c r="FY63">
        <v>60</v>
      </c>
      <c r="GA63" t="s">
        <v>3</v>
      </c>
      <c r="GD63">
        <v>1</v>
      </c>
      <c r="GF63">
        <v>2014697856</v>
      </c>
      <c r="GG63">
        <v>2</v>
      </c>
      <c r="GH63">
        <v>1</v>
      </c>
      <c r="GI63">
        <v>-2</v>
      </c>
      <c r="GJ63">
        <v>0</v>
      </c>
      <c r="GK63">
        <v>0</v>
      </c>
      <c r="GL63">
        <f t="shared" si="35"/>
        <v>0</v>
      </c>
      <c r="GM63">
        <f t="shared" si="36"/>
        <v>-4763.26</v>
      </c>
      <c r="GN63">
        <f t="shared" si="37"/>
        <v>-4763.26</v>
      </c>
      <c r="GO63">
        <f t="shared" si="38"/>
        <v>0</v>
      </c>
      <c r="GP63">
        <f t="shared" si="39"/>
        <v>0</v>
      </c>
      <c r="GR63">
        <v>0</v>
      </c>
      <c r="GS63">
        <v>3</v>
      </c>
      <c r="GT63">
        <v>0</v>
      </c>
      <c r="GU63" t="s">
        <v>3</v>
      </c>
      <c r="GV63">
        <f t="shared" si="40"/>
        <v>0</v>
      </c>
      <c r="GW63">
        <v>1</v>
      </c>
      <c r="GX63">
        <f t="shared" si="41"/>
        <v>0</v>
      </c>
      <c r="HA63">
        <v>0</v>
      </c>
      <c r="HB63">
        <v>0</v>
      </c>
      <c r="HC63">
        <f t="shared" si="42"/>
        <v>0</v>
      </c>
      <c r="HE63" t="s">
        <v>3</v>
      </c>
      <c r="HF63" t="s">
        <v>3</v>
      </c>
      <c r="HM63" t="s">
        <v>3</v>
      </c>
      <c r="HN63" t="s">
        <v>26</v>
      </c>
      <c r="HO63" t="s">
        <v>27</v>
      </c>
      <c r="HP63" t="s">
        <v>24</v>
      </c>
      <c r="HQ63" t="s">
        <v>24</v>
      </c>
      <c r="IK63">
        <v>0</v>
      </c>
    </row>
    <row r="64" spans="1:245" x14ac:dyDescent="0.2">
      <c r="A64">
        <v>17</v>
      </c>
      <c r="B64">
        <v>1</v>
      </c>
      <c r="C64">
        <f>ROW(SmtRes!A76)</f>
        <v>76</v>
      </c>
      <c r="D64">
        <f>ROW(EtalonRes!A76)</f>
        <v>76</v>
      </c>
      <c r="E64" t="s">
        <v>103</v>
      </c>
      <c r="F64" t="s">
        <v>100</v>
      </c>
      <c r="G64" t="s">
        <v>101</v>
      </c>
      <c r="H64" t="s">
        <v>20</v>
      </c>
      <c r="I64">
        <v>1</v>
      </c>
      <c r="J64">
        <v>0</v>
      </c>
      <c r="K64">
        <v>1</v>
      </c>
      <c r="O64">
        <f t="shared" si="21"/>
        <v>3340.87</v>
      </c>
      <c r="P64">
        <f>SUMIF(SmtRes!AQ74:'SmtRes'!AQ76,"=1",SmtRes!DF74:'SmtRes'!DF76)</f>
        <v>0</v>
      </c>
      <c r="Q64">
        <f>SUMIF(SmtRes!AQ74:'SmtRes'!AQ76,"=1",SmtRes!DG74:'SmtRes'!DG76)</f>
        <v>1737.68</v>
      </c>
      <c r="R64">
        <f>SUMIF(SmtRes!AQ74:'SmtRes'!AQ76,"=1",SmtRes!DH74:'SmtRes'!DH76)</f>
        <v>810.25</v>
      </c>
      <c r="S64">
        <f>SUMIF(SmtRes!AQ74:'SmtRes'!AQ76,"=1",SmtRes!DI74:'SmtRes'!DI76)</f>
        <v>792.94</v>
      </c>
      <c r="T64">
        <f t="shared" si="22"/>
        <v>0</v>
      </c>
      <c r="U64">
        <f>SUMIF(SmtRes!AQ74:'SmtRes'!AQ76,"=1",SmtRes!CV74:'SmtRes'!CV76)</f>
        <v>1.8</v>
      </c>
      <c r="V64">
        <f>SUMIF(SmtRes!AQ74:'SmtRes'!AQ76,"=1",SmtRes!CW74:'SmtRes'!CW76)</f>
        <v>1.4750000000000001</v>
      </c>
      <c r="W64">
        <f t="shared" si="23"/>
        <v>0</v>
      </c>
      <c r="X64">
        <f t="shared" si="24"/>
        <v>1651.29</v>
      </c>
      <c r="Y64">
        <f t="shared" si="25"/>
        <v>961.91</v>
      </c>
      <c r="AA64">
        <v>312155347</v>
      </c>
      <c r="AB64">
        <f t="shared" si="26"/>
        <v>2265.5464999999999</v>
      </c>
      <c r="AC64">
        <f t="shared" si="94"/>
        <v>0</v>
      </c>
      <c r="AD64">
        <f>ROUND((((SUM(SmtRes!BR74:'SmtRes'!BR76))-(SUM(SmtRes!BS74:'SmtRes'!BS76)))+AE64),6)</f>
        <v>1472.6105</v>
      </c>
      <c r="AE64">
        <f>ROUND((SUM(SmtRes!BS74:'SmtRes'!BS76)),6)</f>
        <v>810.24699999999996</v>
      </c>
      <c r="AF64">
        <f>ROUND((SUM(SmtRes!BT74:'SmtRes'!BT76)),6)</f>
        <v>792.93600000000004</v>
      </c>
      <c r="AG64">
        <f t="shared" si="27"/>
        <v>0</v>
      </c>
      <c r="AH64">
        <f>(SUM(SmtRes!BU74:'SmtRes'!BU76))</f>
        <v>1.7999999999999998</v>
      </c>
      <c r="AI64">
        <f>(SUM(SmtRes!BV74:'SmtRes'!BV76))</f>
        <v>1.4749999999999999</v>
      </c>
      <c r="AJ64">
        <f t="shared" si="28"/>
        <v>0</v>
      </c>
      <c r="AK64">
        <v>2460.6347999999998</v>
      </c>
      <c r="AL64">
        <v>0</v>
      </c>
      <c r="AM64">
        <v>1178.0883999999999</v>
      </c>
      <c r="AN64">
        <v>648.19760000000008</v>
      </c>
      <c r="AO64">
        <v>634.34879999999998</v>
      </c>
      <c r="AP64">
        <v>0</v>
      </c>
      <c r="AQ64">
        <v>1.44</v>
      </c>
      <c r="AR64">
        <v>1.18</v>
      </c>
      <c r="AS64">
        <v>0</v>
      </c>
      <c r="AT64">
        <v>103</v>
      </c>
      <c r="AU64">
        <v>60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1</v>
      </c>
      <c r="BJ64" t="s">
        <v>102</v>
      </c>
      <c r="BM64">
        <v>33001</v>
      </c>
      <c r="BN64">
        <v>0</v>
      </c>
      <c r="BO64" t="s">
        <v>3</v>
      </c>
      <c r="BP64">
        <v>0</v>
      </c>
      <c r="BQ64">
        <v>2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103</v>
      </c>
      <c r="CA64">
        <v>60</v>
      </c>
      <c r="CB64" t="s">
        <v>3</v>
      </c>
      <c r="CE64">
        <v>0</v>
      </c>
      <c r="CF64">
        <v>0</v>
      </c>
      <c r="CG64">
        <v>0</v>
      </c>
      <c r="CM64">
        <v>0</v>
      </c>
      <c r="CN64" t="s">
        <v>60</v>
      </c>
      <c r="CO64">
        <v>0</v>
      </c>
      <c r="CP64">
        <f t="shared" si="29"/>
        <v>3340.87</v>
      </c>
      <c r="CQ64">
        <f>SUMIF(SmtRes!AQ74:'SmtRes'!AQ76,"=1",SmtRes!AA74:'SmtRes'!AA76)</f>
        <v>0</v>
      </c>
      <c r="CR64">
        <f>SUMIF(SmtRes!AQ74:'SmtRes'!AQ76,"=1",SmtRes!AB74:'SmtRes'!AB76)</f>
        <v>1178.0899999999999</v>
      </c>
      <c r="CS64">
        <f>SUMIF(SmtRes!AQ74:'SmtRes'!AQ76,"=1",SmtRes!AC74:'SmtRes'!AC76)</f>
        <v>549.32000000000005</v>
      </c>
      <c r="CT64">
        <f>SUMIF(SmtRes!AQ74:'SmtRes'!AQ76,"=1",SmtRes!AD74:'SmtRes'!AD76)</f>
        <v>440.52</v>
      </c>
      <c r="CU64">
        <f t="shared" si="30"/>
        <v>0</v>
      </c>
      <c r="CV64">
        <f>SUMIF(SmtRes!AQ74:'SmtRes'!AQ76,"=1",SmtRes!BU74:'SmtRes'!BU76)</f>
        <v>1.7999999999999998</v>
      </c>
      <c r="CW64">
        <f>SUMIF(SmtRes!AQ74:'SmtRes'!AQ76,"=1",SmtRes!BV74:'SmtRes'!BV76)</f>
        <v>1.4749999999999999</v>
      </c>
      <c r="CX64">
        <f t="shared" si="31"/>
        <v>0</v>
      </c>
      <c r="CY64">
        <f t="shared" si="32"/>
        <v>1651.2857000000001</v>
      </c>
      <c r="CZ64">
        <f t="shared" si="33"/>
        <v>961.9140000000001</v>
      </c>
      <c r="DC64" t="s">
        <v>3</v>
      </c>
      <c r="DD64" t="s">
        <v>3</v>
      </c>
      <c r="DE64" t="s">
        <v>61</v>
      </c>
      <c r="DF64" t="s">
        <v>61</v>
      </c>
      <c r="DG64" t="s">
        <v>61</v>
      </c>
      <c r="DH64" t="s">
        <v>3</v>
      </c>
      <c r="DI64" t="s">
        <v>61</v>
      </c>
      <c r="DJ64" t="s">
        <v>61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U64">
        <v>1013</v>
      </c>
      <c r="DV64" t="s">
        <v>20</v>
      </c>
      <c r="DW64" t="s">
        <v>20</v>
      </c>
      <c r="DX64">
        <v>1</v>
      </c>
      <c r="DZ64" t="s">
        <v>3</v>
      </c>
      <c r="EA64" t="s">
        <v>3</v>
      </c>
      <c r="EB64" t="s">
        <v>3</v>
      </c>
      <c r="EC64" t="s">
        <v>3</v>
      </c>
      <c r="EE64">
        <v>293259405</v>
      </c>
      <c r="EF64">
        <v>2</v>
      </c>
      <c r="EG64" t="s">
        <v>23</v>
      </c>
      <c r="EH64">
        <v>27</v>
      </c>
      <c r="EI64" t="s">
        <v>24</v>
      </c>
      <c r="EJ64">
        <v>1</v>
      </c>
      <c r="EK64">
        <v>33001</v>
      </c>
      <c r="EL64" t="s">
        <v>24</v>
      </c>
      <c r="EM64" t="s">
        <v>25</v>
      </c>
      <c r="EO64" t="s">
        <v>62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1.44</v>
      </c>
      <c r="EX64">
        <v>1.18</v>
      </c>
      <c r="EY64">
        <v>0</v>
      </c>
      <c r="FQ64">
        <v>0</v>
      </c>
      <c r="FR64">
        <f t="shared" si="34"/>
        <v>0</v>
      </c>
      <c r="FS64">
        <v>0</v>
      </c>
      <c r="FX64">
        <v>103</v>
      </c>
      <c r="FY64">
        <v>60</v>
      </c>
      <c r="GA64" t="s">
        <v>3</v>
      </c>
      <c r="GD64">
        <v>1</v>
      </c>
      <c r="GF64">
        <v>2014697856</v>
      </c>
      <c r="GG64">
        <v>2</v>
      </c>
      <c r="GH64">
        <v>1</v>
      </c>
      <c r="GI64">
        <v>-2</v>
      </c>
      <c r="GJ64">
        <v>0</v>
      </c>
      <c r="GK64">
        <v>0</v>
      </c>
      <c r="GL64">
        <f t="shared" si="35"/>
        <v>0</v>
      </c>
      <c r="GM64">
        <f t="shared" si="36"/>
        <v>5954.07</v>
      </c>
      <c r="GN64">
        <f t="shared" si="37"/>
        <v>5954.07</v>
      </c>
      <c r="GO64">
        <f t="shared" si="38"/>
        <v>0</v>
      </c>
      <c r="GP64">
        <f t="shared" si="39"/>
        <v>0</v>
      </c>
      <c r="GR64">
        <v>0</v>
      </c>
      <c r="GS64">
        <v>3</v>
      </c>
      <c r="GT64">
        <v>0</v>
      </c>
      <c r="GU64" t="s">
        <v>3</v>
      </c>
      <c r="GV64">
        <f t="shared" si="40"/>
        <v>0</v>
      </c>
      <c r="GW64">
        <v>1</v>
      </c>
      <c r="GX64">
        <f t="shared" si="41"/>
        <v>0</v>
      </c>
      <c r="HA64">
        <v>0</v>
      </c>
      <c r="HB64">
        <v>0</v>
      </c>
      <c r="HC64">
        <f t="shared" si="42"/>
        <v>0</v>
      </c>
      <c r="HE64" t="s">
        <v>3</v>
      </c>
      <c r="HF64" t="s">
        <v>3</v>
      </c>
      <c r="HM64" t="s">
        <v>3</v>
      </c>
      <c r="HN64" t="s">
        <v>26</v>
      </c>
      <c r="HO64" t="s">
        <v>27</v>
      </c>
      <c r="HP64" t="s">
        <v>24</v>
      </c>
      <c r="HQ64" t="s">
        <v>24</v>
      </c>
      <c r="IK64">
        <v>0</v>
      </c>
    </row>
    <row r="65" spans="1:245" x14ac:dyDescent="0.2">
      <c r="A65">
        <v>17</v>
      </c>
      <c r="B65">
        <v>1</v>
      </c>
      <c r="C65">
        <f>ROW(SmtRes!A83)</f>
        <v>83</v>
      </c>
      <c r="D65">
        <f>ROW(EtalonRes!A84)</f>
        <v>84</v>
      </c>
      <c r="E65" t="s">
        <v>104</v>
      </c>
      <c r="F65" t="s">
        <v>105</v>
      </c>
      <c r="G65" t="s">
        <v>106</v>
      </c>
      <c r="H65" t="s">
        <v>20</v>
      </c>
      <c r="I65">
        <f>ROUND(8+19,7)</f>
        <v>27</v>
      </c>
      <c r="J65">
        <v>0</v>
      </c>
      <c r="K65">
        <f>ROUND(8+19,7)</f>
        <v>27</v>
      </c>
      <c r="O65">
        <f t="shared" si="21"/>
        <v>20562.599999999999</v>
      </c>
      <c r="P65">
        <f>SUMIF(SmtRes!AQ77:'SmtRes'!AQ83,"=1",SmtRes!DF77:'SmtRes'!DF83)</f>
        <v>0</v>
      </c>
      <c r="Q65">
        <f>SUMIF(SmtRes!AQ77:'SmtRes'!AQ83,"=1",SmtRes!DG77:'SmtRes'!DG83)</f>
        <v>5445.98</v>
      </c>
      <c r="R65">
        <f>SUMIF(SmtRes!AQ77:'SmtRes'!AQ83,"=1",SmtRes!DH77:'SmtRes'!DH83)</f>
        <v>3024.1099999999997</v>
      </c>
      <c r="S65">
        <f>SUMIF(SmtRes!AQ77:'SmtRes'!AQ83,"=1",SmtRes!DI77:'SmtRes'!DI83)</f>
        <v>12092.51</v>
      </c>
      <c r="T65">
        <f t="shared" si="22"/>
        <v>0</v>
      </c>
      <c r="U65">
        <f>SUMIF(SmtRes!AQ77:'SmtRes'!AQ83,"=1",SmtRes!CV77:'SmtRes'!CV83)</f>
        <v>23.22</v>
      </c>
      <c r="V65">
        <f>SUMIF(SmtRes!AQ77:'SmtRes'!AQ83,"=1",SmtRes!CW77:'SmtRes'!CW83)</f>
        <v>5.4</v>
      </c>
      <c r="W65">
        <f t="shared" si="23"/>
        <v>0</v>
      </c>
      <c r="X65">
        <f t="shared" si="24"/>
        <v>14663.12</v>
      </c>
      <c r="Y65">
        <f t="shared" si="25"/>
        <v>7709.48</v>
      </c>
      <c r="AA65">
        <v>312155347</v>
      </c>
      <c r="AB65">
        <f t="shared" si="26"/>
        <v>649.57380000000001</v>
      </c>
      <c r="AC65">
        <f t="shared" si="94"/>
        <v>0</v>
      </c>
      <c r="AD65">
        <f>ROUND((((SUM(SmtRes!BR77:'SmtRes'!BR83))-(SUM(SmtRes!BS77:'SmtRes'!BS83)))+AE65),6)</f>
        <v>201.703</v>
      </c>
      <c r="AE65">
        <f>ROUND((SUM(SmtRes!BS77:'SmtRes'!BS83)),6)</f>
        <v>112.004</v>
      </c>
      <c r="AF65">
        <f>ROUND((SUM(SmtRes!BT77:'SmtRes'!BT83)),6)</f>
        <v>447.87079999999997</v>
      </c>
      <c r="AG65">
        <f t="shared" si="27"/>
        <v>0</v>
      </c>
      <c r="AH65">
        <f>(SUM(SmtRes!BU77:'SmtRes'!BU83))</f>
        <v>0.86</v>
      </c>
      <c r="AI65">
        <f>(SUM(SmtRes!BV77:'SmtRes'!BV83))</f>
        <v>0.2</v>
      </c>
      <c r="AJ65">
        <f t="shared" si="28"/>
        <v>0</v>
      </c>
      <c r="AK65">
        <v>861.11516999999992</v>
      </c>
      <c r="AL65">
        <v>99.537369999999996</v>
      </c>
      <c r="AM65">
        <v>201.703</v>
      </c>
      <c r="AN65">
        <v>112.004</v>
      </c>
      <c r="AO65">
        <v>447.87079999999997</v>
      </c>
      <c r="AP65">
        <v>0</v>
      </c>
      <c r="AQ65">
        <v>0.86</v>
      </c>
      <c r="AR65">
        <v>0.2</v>
      </c>
      <c r="AS65">
        <v>0</v>
      </c>
      <c r="AT65">
        <v>97</v>
      </c>
      <c r="AU65">
        <v>51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2</v>
      </c>
      <c r="BJ65" t="s">
        <v>107</v>
      </c>
      <c r="BM65">
        <v>108001</v>
      </c>
      <c r="BN65">
        <v>0</v>
      </c>
      <c r="BO65" t="s">
        <v>3</v>
      </c>
      <c r="BP65">
        <v>0</v>
      </c>
      <c r="BQ65">
        <v>3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97</v>
      </c>
      <c r="CA65">
        <v>51</v>
      </c>
      <c r="CB65" t="s">
        <v>3</v>
      </c>
      <c r="CE65">
        <v>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29"/>
        <v>20562.599999999999</v>
      </c>
      <c r="CQ65">
        <f>SUMIF(SmtRes!AQ77:'SmtRes'!AQ83,"=1",SmtRes!AA77:'SmtRes'!AA83)</f>
        <v>64185.240000000005</v>
      </c>
      <c r="CR65">
        <f>SUMIF(SmtRes!AQ77:'SmtRes'!AQ83,"=1",SmtRes!AB77:'SmtRes'!AB83)</f>
        <v>2017.03</v>
      </c>
      <c r="CS65">
        <f>SUMIF(SmtRes!AQ77:'SmtRes'!AQ83,"=1",SmtRes!AC77:'SmtRes'!AC83)</f>
        <v>1120.04</v>
      </c>
      <c r="CT65">
        <f>SUMIF(SmtRes!AQ77:'SmtRes'!AQ83,"=1",SmtRes!AD77:'SmtRes'!AD83)</f>
        <v>520.78</v>
      </c>
      <c r="CU65">
        <f t="shared" si="30"/>
        <v>0</v>
      </c>
      <c r="CV65">
        <f>SUMIF(SmtRes!AQ77:'SmtRes'!AQ83,"=1",SmtRes!BU77:'SmtRes'!BU83)</f>
        <v>0.86</v>
      </c>
      <c r="CW65">
        <f>SUMIF(SmtRes!AQ77:'SmtRes'!AQ83,"=1",SmtRes!BV77:'SmtRes'!BV83)</f>
        <v>0.2</v>
      </c>
      <c r="CX65">
        <f t="shared" si="31"/>
        <v>0</v>
      </c>
      <c r="CY65">
        <f t="shared" si="32"/>
        <v>14663.121399999998</v>
      </c>
      <c r="CZ65">
        <f t="shared" si="33"/>
        <v>7709.4762000000001</v>
      </c>
      <c r="DC65" t="s">
        <v>3</v>
      </c>
      <c r="DD65" t="s">
        <v>22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U65">
        <v>1013</v>
      </c>
      <c r="DV65" t="s">
        <v>20</v>
      </c>
      <c r="DW65" t="s">
        <v>20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293259234</v>
      </c>
      <c r="EF65">
        <v>3</v>
      </c>
      <c r="EG65" t="s">
        <v>108</v>
      </c>
      <c r="EH65">
        <v>0</v>
      </c>
      <c r="EI65" t="s">
        <v>3</v>
      </c>
      <c r="EJ65">
        <v>2</v>
      </c>
      <c r="EK65">
        <v>108001</v>
      </c>
      <c r="EL65" t="s">
        <v>109</v>
      </c>
      <c r="EM65" t="s">
        <v>110</v>
      </c>
      <c r="EO65" t="s">
        <v>3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0.86</v>
      </c>
      <c r="EX65">
        <v>0.2</v>
      </c>
      <c r="EY65">
        <v>0</v>
      </c>
      <c r="FQ65">
        <v>0</v>
      </c>
      <c r="FR65">
        <f t="shared" si="34"/>
        <v>0</v>
      </c>
      <c r="FS65">
        <v>0</v>
      </c>
      <c r="FX65">
        <v>97</v>
      </c>
      <c r="FY65">
        <v>51</v>
      </c>
      <c r="GA65" t="s">
        <v>3</v>
      </c>
      <c r="GD65">
        <v>1</v>
      </c>
      <c r="GF65">
        <v>454240312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 t="shared" si="35"/>
        <v>0</v>
      </c>
      <c r="GM65">
        <f t="shared" si="36"/>
        <v>42935.199999999997</v>
      </c>
      <c r="GN65">
        <f t="shared" si="37"/>
        <v>0</v>
      </c>
      <c r="GO65">
        <f t="shared" si="38"/>
        <v>42935.199999999997</v>
      </c>
      <c r="GP65">
        <f t="shared" si="39"/>
        <v>0</v>
      </c>
      <c r="GR65">
        <v>0</v>
      </c>
      <c r="GS65">
        <v>3</v>
      </c>
      <c r="GT65">
        <v>0</v>
      </c>
      <c r="GU65" t="s">
        <v>3</v>
      </c>
      <c r="GV65">
        <f t="shared" si="40"/>
        <v>0</v>
      </c>
      <c r="GW65">
        <v>1</v>
      </c>
      <c r="GX65">
        <f t="shared" si="41"/>
        <v>0</v>
      </c>
      <c r="HA65">
        <v>0</v>
      </c>
      <c r="HB65">
        <v>0</v>
      </c>
      <c r="HC65">
        <f t="shared" si="42"/>
        <v>0</v>
      </c>
      <c r="HE65" t="s">
        <v>3</v>
      </c>
      <c r="HF65" t="s">
        <v>3</v>
      </c>
      <c r="HM65" t="s">
        <v>3</v>
      </c>
      <c r="HN65" t="s">
        <v>111</v>
      </c>
      <c r="HO65" t="s">
        <v>112</v>
      </c>
      <c r="HP65" t="s">
        <v>109</v>
      </c>
      <c r="HQ65" t="s">
        <v>109</v>
      </c>
      <c r="IK65">
        <v>0</v>
      </c>
    </row>
    <row r="66" spans="1:245" x14ac:dyDescent="0.2">
      <c r="A66">
        <v>17</v>
      </c>
      <c r="B66">
        <v>1</v>
      </c>
      <c r="C66">
        <f>ROW(SmtRes!A89)</f>
        <v>89</v>
      </c>
      <c r="D66">
        <f>ROW(EtalonRes!A95)</f>
        <v>95</v>
      </c>
      <c r="E66" t="s">
        <v>113</v>
      </c>
      <c r="F66" t="s">
        <v>114</v>
      </c>
      <c r="G66" t="s">
        <v>115</v>
      </c>
      <c r="H66" t="s">
        <v>20</v>
      </c>
      <c r="I66">
        <v>11</v>
      </c>
      <c r="J66">
        <v>0</v>
      </c>
      <c r="K66">
        <v>11</v>
      </c>
      <c r="O66">
        <f t="shared" si="21"/>
        <v>22546.06</v>
      </c>
      <c r="P66">
        <f>SUMIF(SmtRes!AQ84:'SmtRes'!AQ89,"=1",SmtRes!DF84:'SmtRes'!DF89)</f>
        <v>0</v>
      </c>
      <c r="Q66">
        <f>SUMIF(SmtRes!AQ84:'SmtRes'!AQ89,"=1",SmtRes!DG84:'SmtRes'!DG89)</f>
        <v>7998.04</v>
      </c>
      <c r="R66">
        <f>SUMIF(SmtRes!AQ84:'SmtRes'!AQ89,"=1",SmtRes!DH84:'SmtRes'!DH89)</f>
        <v>4808.12</v>
      </c>
      <c r="S66">
        <f>SUMIF(SmtRes!AQ84:'SmtRes'!AQ89,"=1",SmtRes!DI84:'SmtRes'!DI89)</f>
        <v>9739.9</v>
      </c>
      <c r="T66">
        <f t="shared" si="22"/>
        <v>0</v>
      </c>
      <c r="U66">
        <f>SUMIF(SmtRes!AQ84:'SmtRes'!AQ89,"=1",SmtRes!CV84:'SmtRes'!CV89)</f>
        <v>22.11</v>
      </c>
      <c r="V66">
        <f>SUMIF(SmtRes!AQ84:'SmtRes'!AQ89,"=1",SmtRes!CW84:'SmtRes'!CW89)</f>
        <v>8.91</v>
      </c>
      <c r="W66">
        <f t="shared" si="23"/>
        <v>0</v>
      </c>
      <c r="X66">
        <f t="shared" si="24"/>
        <v>14984.46</v>
      </c>
      <c r="Y66">
        <f t="shared" si="25"/>
        <v>8728.81</v>
      </c>
      <c r="AA66">
        <v>312155347</v>
      </c>
      <c r="AB66">
        <f t="shared" si="26"/>
        <v>1474.8702000000001</v>
      </c>
      <c r="AC66">
        <f t="shared" si="94"/>
        <v>0</v>
      </c>
      <c r="AD66">
        <f>ROUND((((SUM(SmtRes!BR84:'SmtRes'!BR89))-(SUM(SmtRes!BS84:'SmtRes'!BS89)))+AE66),6)</f>
        <v>589.42499999999995</v>
      </c>
      <c r="AE66">
        <f>ROUND((SUM(SmtRes!BS84:'SmtRes'!BS89)),6)</f>
        <v>437.10180000000003</v>
      </c>
      <c r="AF66">
        <f>ROUND((SUM(SmtRes!BT84:'SmtRes'!BT89)),6)</f>
        <v>885.4452</v>
      </c>
      <c r="AG66">
        <f t="shared" si="27"/>
        <v>0</v>
      </c>
      <c r="AH66">
        <f>(SUM(SmtRes!BU84:'SmtRes'!BU89))</f>
        <v>2.0099999999999998</v>
      </c>
      <c r="AI66">
        <f>(SUM(SmtRes!BV84:'SmtRes'!BV89))</f>
        <v>0.80999999999999994</v>
      </c>
      <c r="AJ66">
        <f t="shared" si="28"/>
        <v>0</v>
      </c>
      <c r="AK66">
        <v>1923.9710999999998</v>
      </c>
      <c r="AL66">
        <v>11.9991</v>
      </c>
      <c r="AM66">
        <v>589.42500000000007</v>
      </c>
      <c r="AN66">
        <v>437.10180000000003</v>
      </c>
      <c r="AO66">
        <v>885.44519999999989</v>
      </c>
      <c r="AP66">
        <v>0</v>
      </c>
      <c r="AQ66">
        <v>2.0099999999999998</v>
      </c>
      <c r="AR66">
        <v>0.80999999999999994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116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29"/>
        <v>22546.059999999998</v>
      </c>
      <c r="CQ66">
        <f>SUMIF(SmtRes!AQ84:'SmtRes'!AQ89,"=1",SmtRes!AA84:'SmtRes'!AA89)</f>
        <v>664.75</v>
      </c>
      <c r="CR66">
        <f>SUMIF(SmtRes!AQ84:'SmtRes'!AQ89,"=1",SmtRes!AB84:'SmtRes'!AB89)</f>
        <v>1497.81</v>
      </c>
      <c r="CS66">
        <f>SUMIF(SmtRes!AQ84:'SmtRes'!AQ89,"=1",SmtRes!AC84:'SmtRes'!AC89)</f>
        <v>1027.3000000000002</v>
      </c>
      <c r="CT66">
        <f>SUMIF(SmtRes!AQ84:'SmtRes'!AQ89,"=1",SmtRes!AD84:'SmtRes'!AD89)</f>
        <v>440.52</v>
      </c>
      <c r="CU66">
        <f t="shared" si="30"/>
        <v>0</v>
      </c>
      <c r="CV66">
        <f>SUMIF(SmtRes!AQ84:'SmtRes'!AQ89,"=1",SmtRes!BU84:'SmtRes'!BU89)</f>
        <v>2.0099999999999998</v>
      </c>
      <c r="CW66">
        <f>SUMIF(SmtRes!AQ84:'SmtRes'!AQ89,"=1",SmtRes!BV84:'SmtRes'!BV89)</f>
        <v>0.80999999999999994</v>
      </c>
      <c r="CX66">
        <f t="shared" si="31"/>
        <v>0</v>
      </c>
      <c r="CY66">
        <f t="shared" si="32"/>
        <v>14984.4606</v>
      </c>
      <c r="CZ66">
        <f t="shared" si="33"/>
        <v>8728.8119999999999</v>
      </c>
      <c r="DC66" t="s">
        <v>3</v>
      </c>
      <c r="DD66" t="s">
        <v>22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20</v>
      </c>
      <c r="DW66" t="s">
        <v>20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293259405</v>
      </c>
      <c r="EF66">
        <v>2</v>
      </c>
      <c r="EG66" t="s">
        <v>23</v>
      </c>
      <c r="EH66">
        <v>27</v>
      </c>
      <c r="EI66" t="s">
        <v>24</v>
      </c>
      <c r="EJ66">
        <v>1</v>
      </c>
      <c r="EK66">
        <v>33001</v>
      </c>
      <c r="EL66" t="s">
        <v>24</v>
      </c>
      <c r="EM66" t="s">
        <v>25</v>
      </c>
      <c r="EO66" t="s">
        <v>3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2.0099999999999998</v>
      </c>
      <c r="EX66">
        <v>0.81</v>
      </c>
      <c r="EY66">
        <v>0</v>
      </c>
      <c r="FQ66">
        <v>0</v>
      </c>
      <c r="FR66">
        <f t="shared" si="34"/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-371755697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si="35"/>
        <v>0</v>
      </c>
      <c r="GM66">
        <f t="shared" si="36"/>
        <v>46259.33</v>
      </c>
      <c r="GN66">
        <f t="shared" si="37"/>
        <v>46259.33</v>
      </c>
      <c r="GO66">
        <f t="shared" si="38"/>
        <v>0</v>
      </c>
      <c r="GP66">
        <f t="shared" si="39"/>
        <v>0</v>
      </c>
      <c r="GR66">
        <v>0</v>
      </c>
      <c r="GS66">
        <v>3</v>
      </c>
      <c r="GT66">
        <v>0</v>
      </c>
      <c r="GU66" t="s">
        <v>3</v>
      </c>
      <c r="GV66">
        <f t="shared" si="40"/>
        <v>0</v>
      </c>
      <c r="GW66">
        <v>1</v>
      </c>
      <c r="GX66">
        <f t="shared" si="41"/>
        <v>0</v>
      </c>
      <c r="HA66">
        <v>0</v>
      </c>
      <c r="HB66">
        <v>0</v>
      </c>
      <c r="HC66">
        <f t="shared" si="42"/>
        <v>0</v>
      </c>
      <c r="HE66" t="s">
        <v>3</v>
      </c>
      <c r="HF66" t="s">
        <v>3</v>
      </c>
      <c r="HM66" t="s">
        <v>3</v>
      </c>
      <c r="HN66" t="s">
        <v>26</v>
      </c>
      <c r="HO66" t="s">
        <v>27</v>
      </c>
      <c r="HP66" t="s">
        <v>24</v>
      </c>
      <c r="HQ66" t="s">
        <v>24</v>
      </c>
      <c r="IK66">
        <v>0</v>
      </c>
    </row>
    <row r="67" spans="1:245" x14ac:dyDescent="0.2">
      <c r="A67">
        <v>17</v>
      </c>
      <c r="B67">
        <v>1</v>
      </c>
      <c r="C67">
        <f>ROW(SmtRes!A94)</f>
        <v>94</v>
      </c>
      <c r="D67">
        <f>ROW(EtalonRes!A100)</f>
        <v>100</v>
      </c>
      <c r="E67" t="s">
        <v>117</v>
      </c>
      <c r="F67" t="s">
        <v>118</v>
      </c>
      <c r="G67" t="s">
        <v>119</v>
      </c>
      <c r="H67" t="s">
        <v>20</v>
      </c>
      <c r="I67">
        <v>37</v>
      </c>
      <c r="J67">
        <v>0</v>
      </c>
      <c r="K67">
        <v>37</v>
      </c>
      <c r="O67">
        <f t="shared" si="21"/>
        <v>34734.620000000003</v>
      </c>
      <c r="P67">
        <f>SUMIF(SmtRes!AQ90:'SmtRes'!AQ94,"=1",SmtRes!DF90:'SmtRes'!DF94)</f>
        <v>0</v>
      </c>
      <c r="Q67">
        <f>SUMIF(SmtRes!AQ90:'SmtRes'!AQ94,"=1",SmtRes!DG90:'SmtRes'!DG94)</f>
        <v>18168.57</v>
      </c>
      <c r="R67">
        <f>SUMIF(SmtRes!AQ90:'SmtRes'!AQ94,"=1",SmtRes!DH90:'SmtRes'!DH94)</f>
        <v>9945.9500000000007</v>
      </c>
      <c r="S67">
        <f>SUMIF(SmtRes!AQ90:'SmtRes'!AQ94,"=1",SmtRes!DI90:'SmtRes'!DI94)</f>
        <v>6620.1</v>
      </c>
      <c r="T67">
        <f t="shared" si="22"/>
        <v>0</v>
      </c>
      <c r="U67">
        <f>SUMIF(SmtRes!AQ90:'SmtRes'!AQ94,"=1",SmtRes!CV90:'SmtRes'!CV94)</f>
        <v>16.28</v>
      </c>
      <c r="V67">
        <f>SUMIF(SmtRes!AQ90:'SmtRes'!AQ94,"=1",SmtRes!CW90:'SmtRes'!CW94)</f>
        <v>17.760000000000002</v>
      </c>
      <c r="W67">
        <f t="shared" si="23"/>
        <v>0</v>
      </c>
      <c r="X67">
        <f t="shared" si="24"/>
        <v>17063.03</v>
      </c>
      <c r="Y67">
        <f t="shared" si="25"/>
        <v>9939.6299999999992</v>
      </c>
      <c r="AA67">
        <v>312155347</v>
      </c>
      <c r="AB67">
        <f t="shared" si="26"/>
        <v>669.96400000000006</v>
      </c>
      <c r="AC67">
        <f t="shared" si="94"/>
        <v>0</v>
      </c>
      <c r="AD67">
        <f>ROUND((((SUM(SmtRes!BR90:'SmtRes'!BR94))-(SUM(SmtRes!BS90:'SmtRes'!BS94)))+AE67),6)</f>
        <v>491.04239999999999</v>
      </c>
      <c r="AE67">
        <f>ROUND((SUM(SmtRes!BS90:'SmtRes'!BS94)),6)</f>
        <v>268.80959999999999</v>
      </c>
      <c r="AF67">
        <f>ROUND((SUM(SmtRes!BT90:'SmtRes'!BT94)),6)</f>
        <v>178.92160000000001</v>
      </c>
      <c r="AG67">
        <f t="shared" si="27"/>
        <v>0</v>
      </c>
      <c r="AH67">
        <f>(SUM(SmtRes!BU90:'SmtRes'!BU94))</f>
        <v>0.44</v>
      </c>
      <c r="AI67">
        <f>(SUM(SmtRes!BV90:'SmtRes'!BV94))</f>
        <v>0.48</v>
      </c>
      <c r="AJ67">
        <f t="shared" si="28"/>
        <v>0</v>
      </c>
      <c r="AK67">
        <v>938.77359999999999</v>
      </c>
      <c r="AL67">
        <v>0</v>
      </c>
      <c r="AM67">
        <v>491.04239999999999</v>
      </c>
      <c r="AN67">
        <v>268.80959999999999</v>
      </c>
      <c r="AO67">
        <v>178.92159999999998</v>
      </c>
      <c r="AP67">
        <v>0</v>
      </c>
      <c r="AQ67">
        <v>0.44</v>
      </c>
      <c r="AR67">
        <v>0.48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120</v>
      </c>
      <c r="BM67">
        <v>33001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29"/>
        <v>34734.619999999995</v>
      </c>
      <c r="CQ67">
        <f>SUMIF(SmtRes!AQ90:'SmtRes'!AQ94,"=1",SmtRes!AA90:'SmtRes'!AA94)</f>
        <v>0</v>
      </c>
      <c r="CR67">
        <f>SUMIF(SmtRes!AQ90:'SmtRes'!AQ94,"=1",SmtRes!AB90:'SmtRes'!AB94)</f>
        <v>2046.01</v>
      </c>
      <c r="CS67">
        <f>SUMIF(SmtRes!AQ90:'SmtRes'!AQ94,"=1",SmtRes!AC90:'SmtRes'!AC94)</f>
        <v>1120.04</v>
      </c>
      <c r="CT67">
        <f>SUMIF(SmtRes!AQ90:'SmtRes'!AQ94,"=1",SmtRes!AD90:'SmtRes'!AD94)</f>
        <v>406.64</v>
      </c>
      <c r="CU67">
        <f t="shared" si="30"/>
        <v>0</v>
      </c>
      <c r="CV67">
        <f>SUMIF(SmtRes!AQ90:'SmtRes'!AQ94,"=1",SmtRes!BU90:'SmtRes'!BU94)</f>
        <v>0.44</v>
      </c>
      <c r="CW67">
        <f>SUMIF(SmtRes!AQ90:'SmtRes'!AQ94,"=1",SmtRes!BV90:'SmtRes'!BV94)</f>
        <v>0.48</v>
      </c>
      <c r="CX67">
        <f t="shared" si="31"/>
        <v>0</v>
      </c>
      <c r="CY67">
        <f t="shared" si="32"/>
        <v>17063.031500000005</v>
      </c>
      <c r="CZ67">
        <f t="shared" si="33"/>
        <v>9939.6300000000028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1013</v>
      </c>
      <c r="DV67" t="s">
        <v>20</v>
      </c>
      <c r="DW67" t="s">
        <v>20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293259405</v>
      </c>
      <c r="EF67">
        <v>2</v>
      </c>
      <c r="EG67" t="s">
        <v>23</v>
      </c>
      <c r="EH67">
        <v>27</v>
      </c>
      <c r="EI67" t="s">
        <v>24</v>
      </c>
      <c r="EJ67">
        <v>1</v>
      </c>
      <c r="EK67">
        <v>33001</v>
      </c>
      <c r="EL67" t="s">
        <v>24</v>
      </c>
      <c r="EM67" t="s">
        <v>25</v>
      </c>
      <c r="EO67" t="s">
        <v>3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0.44</v>
      </c>
      <c r="EX67">
        <v>0.48</v>
      </c>
      <c r="EY67">
        <v>0</v>
      </c>
      <c r="FQ67">
        <v>0</v>
      </c>
      <c r="FR67">
        <f t="shared" si="34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-1155528091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 t="shared" si="35"/>
        <v>0</v>
      </c>
      <c r="GM67">
        <f t="shared" si="36"/>
        <v>61737.279999999999</v>
      </c>
      <c r="GN67">
        <f t="shared" si="37"/>
        <v>61737.279999999999</v>
      </c>
      <c r="GO67">
        <f t="shared" si="38"/>
        <v>0</v>
      </c>
      <c r="GP67">
        <f t="shared" si="39"/>
        <v>0</v>
      </c>
      <c r="GR67">
        <v>0</v>
      </c>
      <c r="GS67">
        <v>3</v>
      </c>
      <c r="GT67">
        <v>0</v>
      </c>
      <c r="GU67" t="s">
        <v>3</v>
      </c>
      <c r="GV67">
        <f t="shared" si="40"/>
        <v>0</v>
      </c>
      <c r="GW67">
        <v>1</v>
      </c>
      <c r="GX67">
        <f t="shared" si="41"/>
        <v>0</v>
      </c>
      <c r="HA67">
        <v>0</v>
      </c>
      <c r="HB67">
        <v>0</v>
      </c>
      <c r="HC67">
        <f t="shared" si="42"/>
        <v>0</v>
      </c>
      <c r="HE67" t="s">
        <v>3</v>
      </c>
      <c r="HF67" t="s">
        <v>3</v>
      </c>
      <c r="HM67" t="s">
        <v>3</v>
      </c>
      <c r="HN67" t="s">
        <v>26</v>
      </c>
      <c r="HO67" t="s">
        <v>27</v>
      </c>
      <c r="HP67" t="s">
        <v>24</v>
      </c>
      <c r="HQ67" t="s">
        <v>24</v>
      </c>
      <c r="IK67">
        <v>0</v>
      </c>
    </row>
    <row r="68" spans="1:245" x14ac:dyDescent="0.2">
      <c r="A68">
        <v>17</v>
      </c>
      <c r="B68">
        <v>1</v>
      </c>
      <c r="C68">
        <f>ROW(SmtRes!A98)</f>
        <v>98</v>
      </c>
      <c r="D68">
        <f>ROW(EtalonRes!A104)</f>
        <v>104</v>
      </c>
      <c r="E68" t="s">
        <v>121</v>
      </c>
      <c r="F68" t="s">
        <v>122</v>
      </c>
      <c r="G68" t="s">
        <v>123</v>
      </c>
      <c r="H68" t="s">
        <v>20</v>
      </c>
      <c r="I68">
        <v>12</v>
      </c>
      <c r="J68">
        <v>0</v>
      </c>
      <c r="K68">
        <v>12</v>
      </c>
      <c r="O68">
        <f t="shared" si="21"/>
        <v>2986.72</v>
      </c>
      <c r="P68">
        <f>SUMIF(SmtRes!AQ95:'SmtRes'!AQ98,"=1",SmtRes!DF95:'SmtRes'!DF98)</f>
        <v>0</v>
      </c>
      <c r="Q68">
        <f>SUMIF(SmtRes!AQ95:'SmtRes'!AQ98,"=1",SmtRes!DG95:'SmtRes'!DG98)</f>
        <v>963.79</v>
      </c>
      <c r="R68">
        <f>SUMIF(SmtRes!AQ95:'SmtRes'!AQ98,"=1",SmtRes!DH95:'SmtRes'!DH98)</f>
        <v>803.01</v>
      </c>
      <c r="S68">
        <f>SUMIF(SmtRes!AQ95:'SmtRes'!AQ98,"=1",SmtRes!DI95:'SmtRes'!DI98)</f>
        <v>1219.92</v>
      </c>
      <c r="T68">
        <f t="shared" si="22"/>
        <v>0</v>
      </c>
      <c r="U68">
        <f>SUMIF(SmtRes!AQ95:'SmtRes'!AQ98,"=1",SmtRes!CV95:'SmtRes'!CV98)</f>
        <v>3</v>
      </c>
      <c r="V68">
        <f>SUMIF(SmtRes!AQ95:'SmtRes'!AQ98,"=1",SmtRes!CW95:'SmtRes'!CW98)</f>
        <v>1.68</v>
      </c>
      <c r="W68">
        <f t="shared" si="23"/>
        <v>0</v>
      </c>
      <c r="X68">
        <f t="shared" si="24"/>
        <v>2083.62</v>
      </c>
      <c r="Y68">
        <f t="shared" si="25"/>
        <v>1213.76</v>
      </c>
      <c r="AA68">
        <v>312155347</v>
      </c>
      <c r="AB68">
        <f t="shared" si="26"/>
        <v>181.9752</v>
      </c>
      <c r="AC68">
        <f t="shared" si="94"/>
        <v>0</v>
      </c>
      <c r="AD68">
        <f>ROUND((((SUM(SmtRes!BR95:'SmtRes'!BR98))-(SUM(SmtRes!BS95:'SmtRes'!BS98)))+AE68),6)</f>
        <v>80.315200000000004</v>
      </c>
      <c r="AE68">
        <f>ROUND((SUM(SmtRes!BS95:'SmtRes'!BS98)),6)</f>
        <v>66.917199999999994</v>
      </c>
      <c r="AF68">
        <f>ROUND((SUM(SmtRes!BT95:'SmtRes'!BT98)),6)</f>
        <v>101.66</v>
      </c>
      <c r="AG68">
        <f t="shared" si="27"/>
        <v>0</v>
      </c>
      <c r="AH68">
        <f>(SUM(SmtRes!BU95:'SmtRes'!BU98))</f>
        <v>0.25</v>
      </c>
      <c r="AI68">
        <f>(SUM(SmtRes!BV95:'SmtRes'!BV98))</f>
        <v>0.14000000000000001</v>
      </c>
      <c r="AJ68">
        <f t="shared" si="28"/>
        <v>0</v>
      </c>
      <c r="AK68">
        <v>248.89240000000004</v>
      </c>
      <c r="AL68">
        <v>0</v>
      </c>
      <c r="AM68">
        <v>80.315200000000019</v>
      </c>
      <c r="AN68">
        <v>66.917200000000008</v>
      </c>
      <c r="AO68">
        <v>101.66</v>
      </c>
      <c r="AP68">
        <v>0</v>
      </c>
      <c r="AQ68">
        <v>0.25</v>
      </c>
      <c r="AR68">
        <v>0.14000000000000001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124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29"/>
        <v>2986.7200000000003</v>
      </c>
      <c r="CQ68">
        <f>SUMIF(SmtRes!AQ95:'SmtRes'!AQ98,"=1",SmtRes!AA95:'SmtRes'!AA98)</f>
        <v>0</v>
      </c>
      <c r="CR68">
        <f>SUMIF(SmtRes!AQ95:'SmtRes'!AQ98,"=1",SmtRes!AB95:'SmtRes'!AB98)</f>
        <v>573.68000000000006</v>
      </c>
      <c r="CS68">
        <f>SUMIF(SmtRes!AQ95:'SmtRes'!AQ98,"=1",SmtRes!AC95:'SmtRes'!AC98)</f>
        <v>477.98</v>
      </c>
      <c r="CT68">
        <f>SUMIF(SmtRes!AQ95:'SmtRes'!AQ98,"=1",SmtRes!AD95:'SmtRes'!AD98)</f>
        <v>406.64</v>
      </c>
      <c r="CU68">
        <f t="shared" si="30"/>
        <v>0</v>
      </c>
      <c r="CV68">
        <f>SUMIF(SmtRes!AQ95:'SmtRes'!AQ98,"=1",SmtRes!BU95:'SmtRes'!BU98)</f>
        <v>0.25</v>
      </c>
      <c r="CW68">
        <f>SUMIF(SmtRes!AQ95:'SmtRes'!AQ98,"=1",SmtRes!BV95:'SmtRes'!BV98)</f>
        <v>0.14000000000000001</v>
      </c>
      <c r="CX68">
        <f t="shared" si="31"/>
        <v>0</v>
      </c>
      <c r="CY68">
        <f t="shared" si="32"/>
        <v>2083.6179000000002</v>
      </c>
      <c r="CZ68">
        <f t="shared" si="33"/>
        <v>1213.758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20</v>
      </c>
      <c r="DW68" t="s">
        <v>20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293259405</v>
      </c>
      <c r="EF68">
        <v>2</v>
      </c>
      <c r="EG68" t="s">
        <v>23</v>
      </c>
      <c r="EH68">
        <v>27</v>
      </c>
      <c r="EI68" t="s">
        <v>24</v>
      </c>
      <c r="EJ68">
        <v>1</v>
      </c>
      <c r="EK68">
        <v>33001</v>
      </c>
      <c r="EL68" t="s">
        <v>24</v>
      </c>
      <c r="EM68" t="s">
        <v>25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0.25</v>
      </c>
      <c r="EX68">
        <v>0.14000000000000001</v>
      </c>
      <c r="EY68">
        <v>0</v>
      </c>
      <c r="FQ68">
        <v>0</v>
      </c>
      <c r="FR68">
        <f t="shared" si="34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37464510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35"/>
        <v>0</v>
      </c>
      <c r="GM68">
        <f t="shared" si="36"/>
        <v>6284.1</v>
      </c>
      <c r="GN68">
        <f t="shared" si="37"/>
        <v>6284.1</v>
      </c>
      <c r="GO68">
        <f t="shared" si="38"/>
        <v>0</v>
      </c>
      <c r="GP68">
        <f t="shared" si="39"/>
        <v>0</v>
      </c>
      <c r="GR68">
        <v>0</v>
      </c>
      <c r="GS68">
        <v>3</v>
      </c>
      <c r="GT68">
        <v>0</v>
      </c>
      <c r="GU68" t="s">
        <v>3</v>
      </c>
      <c r="GV68">
        <f t="shared" si="40"/>
        <v>0</v>
      </c>
      <c r="GW68">
        <v>1</v>
      </c>
      <c r="GX68">
        <f t="shared" si="41"/>
        <v>0</v>
      </c>
      <c r="HA68">
        <v>0</v>
      </c>
      <c r="HB68">
        <v>0</v>
      </c>
      <c r="HC68">
        <f t="shared" si="42"/>
        <v>0</v>
      </c>
      <c r="HE68" t="s">
        <v>3</v>
      </c>
      <c r="HF68" t="s">
        <v>3</v>
      </c>
      <c r="HM68" t="s">
        <v>3</v>
      </c>
      <c r="HN68" t="s">
        <v>26</v>
      </c>
      <c r="HO68" t="s">
        <v>27</v>
      </c>
      <c r="HP68" t="s">
        <v>24</v>
      </c>
      <c r="HQ68" t="s">
        <v>24</v>
      </c>
      <c r="IK68">
        <v>0</v>
      </c>
    </row>
    <row r="69" spans="1:245" x14ac:dyDescent="0.2">
      <c r="A69">
        <v>17</v>
      </c>
      <c r="B69">
        <v>1</v>
      </c>
      <c r="C69">
        <f>ROW(SmtRes!A102)</f>
        <v>102</v>
      </c>
      <c r="D69">
        <f>ROW(EtalonRes!A108)</f>
        <v>108</v>
      </c>
      <c r="E69" t="s">
        <v>125</v>
      </c>
      <c r="F69" t="s">
        <v>126</v>
      </c>
      <c r="G69" t="s">
        <v>127</v>
      </c>
      <c r="H69" t="s">
        <v>20</v>
      </c>
      <c r="I69">
        <v>12</v>
      </c>
      <c r="J69">
        <v>0</v>
      </c>
      <c r="K69">
        <v>12</v>
      </c>
      <c r="O69">
        <f t="shared" si="21"/>
        <v>3483.08</v>
      </c>
      <c r="P69">
        <f>SUMIF(SmtRes!AQ99:'SmtRes'!AQ102,"=1",SmtRes!DF99:'SmtRes'!DF102)</f>
        <v>0</v>
      </c>
      <c r="Q69">
        <f>SUMIF(SmtRes!AQ99:'SmtRes'!AQ102,"=1",SmtRes!DG99:'SmtRes'!DG102)</f>
        <v>1101.4599999999998</v>
      </c>
      <c r="R69">
        <f>SUMIF(SmtRes!AQ99:'SmtRes'!AQ102,"=1",SmtRes!DH99:'SmtRes'!DH102)</f>
        <v>917.72</v>
      </c>
      <c r="S69">
        <f>SUMIF(SmtRes!AQ99:'SmtRes'!AQ102,"=1",SmtRes!DI99:'SmtRes'!DI102)</f>
        <v>1463.9</v>
      </c>
      <c r="T69">
        <f t="shared" si="22"/>
        <v>0</v>
      </c>
      <c r="U69">
        <f>SUMIF(SmtRes!AQ99:'SmtRes'!AQ102,"=1",SmtRes!CV99:'SmtRes'!CV102)</f>
        <v>3.6</v>
      </c>
      <c r="V69">
        <f>SUMIF(SmtRes!AQ99:'SmtRes'!AQ102,"=1",SmtRes!CW99:'SmtRes'!CW102)</f>
        <v>1.92</v>
      </c>
      <c r="W69">
        <f t="shared" si="23"/>
        <v>0</v>
      </c>
      <c r="X69">
        <f t="shared" si="24"/>
        <v>2453.0700000000002</v>
      </c>
      <c r="Y69">
        <f t="shared" si="25"/>
        <v>1428.97</v>
      </c>
      <c r="AA69">
        <v>312155347</v>
      </c>
      <c r="AB69">
        <f t="shared" si="26"/>
        <v>213.7808</v>
      </c>
      <c r="AC69">
        <f t="shared" si="94"/>
        <v>0</v>
      </c>
      <c r="AD69">
        <f>ROUND((((SUM(SmtRes!BR99:'SmtRes'!BR102))-(SUM(SmtRes!BS99:'SmtRes'!BS102)))+AE69),6)</f>
        <v>91.788799999999995</v>
      </c>
      <c r="AE69">
        <f>ROUND((SUM(SmtRes!BS99:'SmtRes'!BS102)),6)</f>
        <v>76.476799999999997</v>
      </c>
      <c r="AF69">
        <f>ROUND((SUM(SmtRes!BT99:'SmtRes'!BT102)),6)</f>
        <v>121.992</v>
      </c>
      <c r="AG69">
        <f t="shared" si="27"/>
        <v>0</v>
      </c>
      <c r="AH69">
        <f>(SUM(SmtRes!BU99:'SmtRes'!BU102))</f>
        <v>0.3</v>
      </c>
      <c r="AI69">
        <f>(SUM(SmtRes!BV99:'SmtRes'!BV102))</f>
        <v>0.16</v>
      </c>
      <c r="AJ69">
        <f t="shared" si="28"/>
        <v>0</v>
      </c>
      <c r="AK69">
        <v>290.25760000000002</v>
      </c>
      <c r="AL69">
        <v>0</v>
      </c>
      <c r="AM69">
        <v>91.788800000000009</v>
      </c>
      <c r="AN69">
        <v>76.476800000000011</v>
      </c>
      <c r="AO69">
        <v>121.99199999999999</v>
      </c>
      <c r="AP69">
        <v>0</v>
      </c>
      <c r="AQ69">
        <v>0.3</v>
      </c>
      <c r="AR69">
        <v>0.16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128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29"/>
        <v>3483.08</v>
      </c>
      <c r="CQ69">
        <f>SUMIF(SmtRes!AQ99:'SmtRes'!AQ102,"=1",SmtRes!AA99:'SmtRes'!AA102)</f>
        <v>0</v>
      </c>
      <c r="CR69">
        <f>SUMIF(SmtRes!AQ99:'SmtRes'!AQ102,"=1",SmtRes!AB99:'SmtRes'!AB102)</f>
        <v>573.68000000000006</v>
      </c>
      <c r="CS69">
        <f>SUMIF(SmtRes!AQ99:'SmtRes'!AQ102,"=1",SmtRes!AC99:'SmtRes'!AC102)</f>
        <v>477.98</v>
      </c>
      <c r="CT69">
        <f>SUMIF(SmtRes!AQ99:'SmtRes'!AQ102,"=1",SmtRes!AD99:'SmtRes'!AD102)</f>
        <v>406.64</v>
      </c>
      <c r="CU69">
        <f t="shared" si="30"/>
        <v>0</v>
      </c>
      <c r="CV69">
        <f>SUMIF(SmtRes!AQ99:'SmtRes'!AQ102,"=1",SmtRes!BU99:'SmtRes'!BU102)</f>
        <v>0.3</v>
      </c>
      <c r="CW69">
        <f>SUMIF(SmtRes!AQ99:'SmtRes'!AQ102,"=1",SmtRes!BV99:'SmtRes'!BV102)</f>
        <v>0.16</v>
      </c>
      <c r="CX69">
        <f t="shared" si="31"/>
        <v>0</v>
      </c>
      <c r="CY69">
        <f t="shared" si="32"/>
        <v>2453.0686000000001</v>
      </c>
      <c r="CZ69">
        <f t="shared" si="33"/>
        <v>1428.9719999999998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20</v>
      </c>
      <c r="DW69" t="s">
        <v>20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293259405</v>
      </c>
      <c r="EF69">
        <v>2</v>
      </c>
      <c r="EG69" t="s">
        <v>23</v>
      </c>
      <c r="EH69">
        <v>27</v>
      </c>
      <c r="EI69" t="s">
        <v>24</v>
      </c>
      <c r="EJ69">
        <v>1</v>
      </c>
      <c r="EK69">
        <v>33001</v>
      </c>
      <c r="EL69" t="s">
        <v>24</v>
      </c>
      <c r="EM69" t="s">
        <v>25</v>
      </c>
      <c r="EO69" t="s">
        <v>3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0.3</v>
      </c>
      <c r="EX69">
        <v>0.16</v>
      </c>
      <c r="EY69">
        <v>0</v>
      </c>
      <c r="FQ69">
        <v>0</v>
      </c>
      <c r="FR69">
        <f t="shared" si="34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-1852499604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35"/>
        <v>0</v>
      </c>
      <c r="GM69">
        <f t="shared" si="36"/>
        <v>7365.12</v>
      </c>
      <c r="GN69">
        <f t="shared" si="37"/>
        <v>7365.12</v>
      </c>
      <c r="GO69">
        <f t="shared" si="38"/>
        <v>0</v>
      </c>
      <c r="GP69">
        <f t="shared" si="39"/>
        <v>0</v>
      </c>
      <c r="GR69">
        <v>0</v>
      </c>
      <c r="GS69">
        <v>3</v>
      </c>
      <c r="GT69">
        <v>0</v>
      </c>
      <c r="GU69" t="s">
        <v>3</v>
      </c>
      <c r="GV69">
        <f t="shared" si="40"/>
        <v>0</v>
      </c>
      <c r="GW69">
        <v>1</v>
      </c>
      <c r="GX69">
        <f t="shared" si="41"/>
        <v>0</v>
      </c>
      <c r="HA69">
        <v>0</v>
      </c>
      <c r="HB69">
        <v>0</v>
      </c>
      <c r="HC69">
        <f t="shared" si="42"/>
        <v>0</v>
      </c>
      <c r="HE69" t="s">
        <v>3</v>
      </c>
      <c r="HF69" t="s">
        <v>3</v>
      </c>
      <c r="HM69" t="s">
        <v>3</v>
      </c>
      <c r="HN69" t="s">
        <v>26</v>
      </c>
      <c r="HO69" t="s">
        <v>27</v>
      </c>
      <c r="HP69" t="s">
        <v>24</v>
      </c>
      <c r="HQ69" t="s">
        <v>24</v>
      </c>
      <c r="IK69">
        <v>0</v>
      </c>
    </row>
    <row r="71" spans="1:245" x14ac:dyDescent="0.2">
      <c r="A71" s="2">
        <v>51</v>
      </c>
      <c r="B71" s="2">
        <f>B24</f>
        <v>1</v>
      </c>
      <c r="C71" s="2">
        <f>A24</f>
        <v>4</v>
      </c>
      <c r="D71" s="2">
        <f>ROW(A24)</f>
        <v>24</v>
      </c>
      <c r="E71" s="2"/>
      <c r="F71" s="2" t="str">
        <f>IF(F24&lt;&gt;"",F24,"")</f>
        <v>Новый раздел</v>
      </c>
      <c r="G71" s="2" t="str">
        <f>IF(G24&lt;&gt;"",G24,"")</f>
        <v>Установка опор (замена дефектных опор)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95">ROUND(AB71,2)</f>
        <v>214814.68</v>
      </c>
      <c r="P71" s="2">
        <f t="shared" si="95"/>
        <v>0</v>
      </c>
      <c r="Q71" s="2">
        <f t="shared" si="95"/>
        <v>92929.83</v>
      </c>
      <c r="R71" s="2">
        <f t="shared" si="95"/>
        <v>40175.72</v>
      </c>
      <c r="S71" s="2">
        <f t="shared" si="95"/>
        <v>81709.13</v>
      </c>
      <c r="T71" s="2">
        <f t="shared" si="95"/>
        <v>0</v>
      </c>
      <c r="U71" s="2">
        <f>AH71</f>
        <v>183.01249999999999</v>
      </c>
      <c r="V71" s="2">
        <f>AI71</f>
        <v>74.257500000000007</v>
      </c>
      <c r="W71" s="2">
        <f>ROUND(AJ71,2)</f>
        <v>0</v>
      </c>
      <c r="X71" s="2">
        <f>ROUND(AK71,2)</f>
        <v>124634.41</v>
      </c>
      <c r="Y71" s="2">
        <f>ROUND(AL71,2)</f>
        <v>71770.42</v>
      </c>
      <c r="Z71" s="2"/>
      <c r="AA71" s="2"/>
      <c r="AB71" s="2">
        <f>ROUND(SUMIF(AA28:AA69,"=312155347",O28:O69),2)</f>
        <v>214814.68</v>
      </c>
      <c r="AC71" s="2">
        <f>ROUND(SUMIF(AA28:AA69,"=312155347",P28:P69),2)</f>
        <v>0</v>
      </c>
      <c r="AD71" s="2">
        <f>ROUND(SUMIF(AA28:AA69,"=312155347",Q28:Q69),2)</f>
        <v>92929.83</v>
      </c>
      <c r="AE71" s="2">
        <f>ROUND(SUMIF(AA28:AA69,"=312155347",R28:R69),2)</f>
        <v>40175.72</v>
      </c>
      <c r="AF71" s="2">
        <f>ROUND(SUMIF(AA28:AA69,"=312155347",S28:S69),2)</f>
        <v>81709.13</v>
      </c>
      <c r="AG71" s="2">
        <f>ROUND(SUMIF(AA28:AA69,"=312155347",T28:T69),2)</f>
        <v>0</v>
      </c>
      <c r="AH71" s="2">
        <f>SUMIF(AA28:AA69,"=312155347",U28:U69)</f>
        <v>183.01249999999999</v>
      </c>
      <c r="AI71" s="2">
        <f>SUMIF(AA28:AA69,"=312155347",V28:V69)</f>
        <v>74.257500000000007</v>
      </c>
      <c r="AJ71" s="2">
        <f>ROUND(SUMIF(AA28:AA69,"=312155347",W28:W69),2)</f>
        <v>0</v>
      </c>
      <c r="AK71" s="2">
        <f>ROUND(SUMIF(AA28:AA69,"=312155347",X28:X69),2)</f>
        <v>124634.41</v>
      </c>
      <c r="AL71" s="2">
        <f>ROUND(SUMIF(AA28:AA69,"=312155347",Y28:Y69),2)</f>
        <v>71770.42</v>
      </c>
      <c r="AM71" s="2"/>
      <c r="AN71" s="2"/>
      <c r="AO71" s="2">
        <f t="shared" ref="AO71:BD71" si="96">ROUND(BX71,2)</f>
        <v>0</v>
      </c>
      <c r="AP71" s="2">
        <f t="shared" si="96"/>
        <v>0</v>
      </c>
      <c r="AQ71" s="2">
        <f t="shared" si="96"/>
        <v>0</v>
      </c>
      <c r="AR71" s="2">
        <f t="shared" si="96"/>
        <v>411219.51</v>
      </c>
      <c r="AS71" s="2">
        <f t="shared" si="96"/>
        <v>368284.31</v>
      </c>
      <c r="AT71" s="2">
        <f t="shared" si="96"/>
        <v>42935.199999999997</v>
      </c>
      <c r="AU71" s="2">
        <f t="shared" si="96"/>
        <v>0</v>
      </c>
      <c r="AV71" s="2">
        <f t="shared" si="96"/>
        <v>0</v>
      </c>
      <c r="AW71" s="2">
        <f t="shared" si="96"/>
        <v>0</v>
      </c>
      <c r="AX71" s="2">
        <f t="shared" si="96"/>
        <v>0</v>
      </c>
      <c r="AY71" s="2">
        <f t="shared" si="96"/>
        <v>0</v>
      </c>
      <c r="AZ71" s="2">
        <f t="shared" si="96"/>
        <v>0</v>
      </c>
      <c r="BA71" s="2">
        <f t="shared" si="96"/>
        <v>0</v>
      </c>
      <c r="BB71" s="2">
        <f t="shared" si="96"/>
        <v>0</v>
      </c>
      <c r="BC71" s="2">
        <f t="shared" si="96"/>
        <v>0</v>
      </c>
      <c r="BD71" s="2">
        <f t="shared" si="96"/>
        <v>0</v>
      </c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ROUND(SUMIF(AA28:AA69,"=312155347",FQ28:FQ69),2)</f>
        <v>0</v>
      </c>
      <c r="BY71" s="2">
        <f>ROUND(SUMIF(AA28:AA69,"=312155347",FR28:FR69),2)</f>
        <v>0</v>
      </c>
      <c r="BZ71" s="2">
        <f>ROUND(SUMIF(AA28:AA69,"=312155347",GL28:GL69),2)</f>
        <v>0</v>
      </c>
      <c r="CA71" s="2">
        <f>ROUND(SUMIF(AA28:AA69,"=312155347",GM28:GM69),2)</f>
        <v>411219.51</v>
      </c>
      <c r="CB71" s="2">
        <f>ROUND(SUMIF(AA28:AA69,"=312155347",GN28:GN69),2)</f>
        <v>368284.31</v>
      </c>
      <c r="CC71" s="2">
        <f>ROUND(SUMIF(AA28:AA69,"=312155347",GO28:GO69),2)</f>
        <v>42935.199999999997</v>
      </c>
      <c r="CD71" s="2">
        <f>ROUND(SUMIF(AA28:AA69,"=312155347",GP28:GP69),2)</f>
        <v>0</v>
      </c>
      <c r="CE71" s="2">
        <f>AC71-BX71</f>
        <v>0</v>
      </c>
      <c r="CF71" s="2">
        <f>AC71-BY71</f>
        <v>0</v>
      </c>
      <c r="CG71" s="2">
        <f>BX71-BZ71</f>
        <v>0</v>
      </c>
      <c r="CH71" s="2">
        <f>AC71-BX71-BY71+BZ71</f>
        <v>0</v>
      </c>
      <c r="CI71" s="2">
        <f>BY71-BZ71</f>
        <v>0</v>
      </c>
      <c r="CJ71" s="2">
        <f>ROUND(SUMIF(AA28:AA69,"=312155347",GX28:GX69),2)</f>
        <v>0</v>
      </c>
      <c r="CK71" s="2">
        <f>ROUND(SUMIF(AA28:AA69,"=312155347",GY28:GY69),2)</f>
        <v>0</v>
      </c>
      <c r="CL71" s="2">
        <f>ROUND(SUMIF(AA28:AA69,"=312155347",GZ28:GZ69),2)</f>
        <v>0</v>
      </c>
      <c r="CM71" s="2">
        <f>ROUND(SUMIF(AA28:AA69,"=312155347",HD28:HD69),2)</f>
        <v>0</v>
      </c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214814.68</v>
      </c>
      <c r="G73" s="4" t="s">
        <v>129</v>
      </c>
      <c r="H73" s="4" t="s">
        <v>130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214814.68</v>
      </c>
      <c r="X73" s="4">
        <v>1</v>
      </c>
      <c r="Y73" s="4">
        <v>214814.68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0</v>
      </c>
      <c r="G74" s="4" t="s">
        <v>131</v>
      </c>
      <c r="H74" s="4" t="s">
        <v>132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133</v>
      </c>
      <c r="H75" s="4" t="s">
        <v>134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0</v>
      </c>
      <c r="G76" s="4" t="s">
        <v>135</v>
      </c>
      <c r="H76" s="4" t="s">
        <v>136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0</v>
      </c>
      <c r="G77" s="4" t="s">
        <v>137</v>
      </c>
      <c r="H77" s="4" t="s">
        <v>138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139</v>
      </c>
      <c r="H78" s="4" t="s">
        <v>140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0</v>
      </c>
      <c r="G79" s="4" t="s">
        <v>141</v>
      </c>
      <c r="H79" s="4" t="s">
        <v>142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143</v>
      </c>
      <c r="H80" s="4" t="s">
        <v>144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145</v>
      </c>
      <c r="H81" s="4" t="s">
        <v>146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147</v>
      </c>
      <c r="H82" s="4" t="s">
        <v>148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92929.83</v>
      </c>
      <c r="G83" s="4" t="s">
        <v>149</v>
      </c>
      <c r="H83" s="4" t="s">
        <v>150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92929.829999999987</v>
      </c>
      <c r="X83" s="4">
        <v>1</v>
      </c>
      <c r="Y83" s="4">
        <v>92929.829999999987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151</v>
      </c>
      <c r="H84" s="4" t="s">
        <v>152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40175.72</v>
      </c>
      <c r="G85" s="4" t="s">
        <v>153</v>
      </c>
      <c r="H85" s="4" t="s">
        <v>154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40175.720000000008</v>
      </c>
      <c r="X85" s="4">
        <v>1</v>
      </c>
      <c r="Y85" s="4">
        <v>40175.720000000008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81709.13</v>
      </c>
      <c r="G86" s="4" t="s">
        <v>155</v>
      </c>
      <c r="H86" s="4" t="s">
        <v>156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81709.13</v>
      </c>
      <c r="X86" s="4">
        <v>1</v>
      </c>
      <c r="Y86" s="4">
        <v>81709.13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157</v>
      </c>
      <c r="H87" s="4" t="s">
        <v>158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368284.31</v>
      </c>
      <c r="G88" s="4" t="s">
        <v>159</v>
      </c>
      <c r="H88" s="4" t="s">
        <v>160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368284.31</v>
      </c>
      <c r="X88" s="4">
        <v>1</v>
      </c>
      <c r="Y88" s="4">
        <v>368284.31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42935.199999999997</v>
      </c>
      <c r="G89" s="4" t="s">
        <v>161</v>
      </c>
      <c r="H89" s="4" t="s">
        <v>162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42935.199999999997</v>
      </c>
      <c r="X89" s="4">
        <v>1</v>
      </c>
      <c r="Y89" s="4">
        <v>42935.199999999997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163</v>
      </c>
      <c r="H90" s="4" t="s">
        <v>164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165</v>
      </c>
      <c r="H91" s="4" t="s">
        <v>166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167</v>
      </c>
      <c r="H92" s="4" t="s">
        <v>168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ROUND(Source!U71,O93)</f>
        <v>183.01249999999999</v>
      </c>
      <c r="G93" s="4" t="s">
        <v>169</v>
      </c>
      <c r="H93" s="4" t="s">
        <v>170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183.01249999999999</v>
      </c>
      <c r="X93" s="4">
        <v>1</v>
      </c>
      <c r="Y93" s="4">
        <v>183.01249999999999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ROUND(Source!V71,O94)</f>
        <v>74.257499999999993</v>
      </c>
      <c r="G94" s="4" t="s">
        <v>171</v>
      </c>
      <c r="H94" s="4" t="s">
        <v>172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7</v>
      </c>
      <c r="P94" s="4"/>
      <c r="Q94" s="4"/>
      <c r="R94" s="4"/>
      <c r="S94" s="4"/>
      <c r="T94" s="4"/>
      <c r="U94" s="4"/>
      <c r="V94" s="4"/>
      <c r="W94" s="4">
        <v>74.257499999999993</v>
      </c>
      <c r="X94" s="4">
        <v>1</v>
      </c>
      <c r="Y94" s="4">
        <v>74.257499999999993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173</v>
      </c>
      <c r="H95" s="4" t="s">
        <v>174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233</v>
      </c>
      <c r="F96" s="4">
        <f>ROUND(Source!BD71,O96)</f>
        <v>0</v>
      </c>
      <c r="G96" s="4" t="s">
        <v>175</v>
      </c>
      <c r="H96" s="4" t="s">
        <v>176</v>
      </c>
      <c r="I96" s="4"/>
      <c r="J96" s="4"/>
      <c r="K96" s="4">
        <v>233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210</v>
      </c>
      <c r="F97" s="4">
        <f>ROUND(Source!X71,O97)</f>
        <v>124634.41</v>
      </c>
      <c r="G97" s="4" t="s">
        <v>177</v>
      </c>
      <c r="H97" s="4" t="s">
        <v>178</v>
      </c>
      <c r="I97" s="4"/>
      <c r="J97" s="4"/>
      <c r="K97" s="4">
        <v>210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124634.41</v>
      </c>
      <c r="X97" s="4">
        <v>1</v>
      </c>
      <c r="Y97" s="4">
        <v>124634.41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211</v>
      </c>
      <c r="F98" s="4">
        <f>ROUND(Source!Y71,O98)</f>
        <v>71770.42</v>
      </c>
      <c r="G98" s="4" t="s">
        <v>179</v>
      </c>
      <c r="H98" s="4" t="s">
        <v>180</v>
      </c>
      <c r="I98" s="4"/>
      <c r="J98" s="4"/>
      <c r="K98" s="4">
        <v>211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71770.42</v>
      </c>
      <c r="X98" s="4">
        <v>1</v>
      </c>
      <c r="Y98" s="4">
        <v>71770.42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224</v>
      </c>
      <c r="F99" s="4">
        <f>ROUND(Source!AR71,O99)</f>
        <v>411219.51</v>
      </c>
      <c r="G99" s="4" t="s">
        <v>181</v>
      </c>
      <c r="H99" s="4" t="s">
        <v>182</v>
      </c>
      <c r="I99" s="4"/>
      <c r="J99" s="4"/>
      <c r="K99" s="4">
        <v>224</v>
      </c>
      <c r="L99" s="4">
        <v>27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411219.50999999995</v>
      </c>
      <c r="X99" s="4">
        <v>1</v>
      </c>
      <c r="Y99" s="4">
        <v>411219.50999999995</v>
      </c>
      <c r="Z99" s="4"/>
      <c r="AA99" s="4"/>
      <c r="AB99" s="4"/>
    </row>
    <row r="101" spans="1:245" x14ac:dyDescent="0.2">
      <c r="A101" s="1">
        <v>4</v>
      </c>
      <c r="B101" s="1">
        <v>1</v>
      </c>
      <c r="C101" s="1"/>
      <c r="D101" s="1">
        <f>ROW(A117)</f>
        <v>117</v>
      </c>
      <c r="E101" s="1"/>
      <c r="F101" s="1" t="s">
        <v>15</v>
      </c>
      <c r="G101" s="1" t="s">
        <v>183</v>
      </c>
      <c r="H101" s="1" t="s">
        <v>3</v>
      </c>
      <c r="I101" s="1">
        <v>0</v>
      </c>
      <c r="J101" s="1"/>
      <c r="K101" s="1">
        <v>-1</v>
      </c>
      <c r="L101" s="1"/>
      <c r="M101" s="1" t="s">
        <v>3</v>
      </c>
      <c r="N101" s="1"/>
      <c r="O101" s="1"/>
      <c r="P101" s="1"/>
      <c r="Q101" s="1"/>
      <c r="R101" s="1"/>
      <c r="S101" s="1">
        <v>0</v>
      </c>
      <c r="T101" s="1"/>
      <c r="U101" s="1" t="s">
        <v>3</v>
      </c>
      <c r="V101" s="1">
        <v>0</v>
      </c>
      <c r="W101" s="1"/>
      <c r="X101" s="1"/>
      <c r="Y101" s="1"/>
      <c r="Z101" s="1"/>
      <c r="AA101" s="1"/>
      <c r="AB101" s="1" t="s">
        <v>3</v>
      </c>
      <c r="AC101" s="1" t="s">
        <v>3</v>
      </c>
      <c r="AD101" s="1" t="s">
        <v>3</v>
      </c>
      <c r="AE101" s="1" t="s">
        <v>3</v>
      </c>
      <c r="AF101" s="1" t="s">
        <v>3</v>
      </c>
      <c r="AG101" s="1" t="s">
        <v>3</v>
      </c>
      <c r="AH101" s="1"/>
      <c r="AI101" s="1"/>
      <c r="AJ101" s="1"/>
      <c r="AK101" s="1"/>
      <c r="AL101" s="1"/>
      <c r="AM101" s="1"/>
      <c r="AN101" s="1"/>
      <c r="AO101" s="1"/>
      <c r="AP101" s="1" t="s">
        <v>3</v>
      </c>
      <c r="AQ101" s="1" t="s">
        <v>3</v>
      </c>
      <c r="AR101" s="1" t="s">
        <v>3</v>
      </c>
      <c r="AS101" s="1"/>
      <c r="AT101" s="1"/>
      <c r="AU101" s="1"/>
      <c r="AV101" s="1"/>
      <c r="AW101" s="1"/>
      <c r="AX101" s="1"/>
      <c r="AY101" s="1"/>
      <c r="AZ101" s="1" t="s">
        <v>3</v>
      </c>
      <c r="BA101" s="1"/>
      <c r="BB101" s="1" t="s">
        <v>3</v>
      </c>
      <c r="BC101" s="1" t="s">
        <v>3</v>
      </c>
      <c r="BD101" s="1" t="s">
        <v>3</v>
      </c>
      <c r="BE101" s="1" t="s">
        <v>3</v>
      </c>
      <c r="BF101" s="1" t="s">
        <v>3</v>
      </c>
      <c r="BG101" s="1" t="s">
        <v>3</v>
      </c>
      <c r="BH101" s="1" t="s">
        <v>3</v>
      </c>
      <c r="BI101" s="1" t="s">
        <v>3</v>
      </c>
      <c r="BJ101" s="1" t="s">
        <v>3</v>
      </c>
      <c r="BK101" s="1" t="s">
        <v>3</v>
      </c>
      <c r="BL101" s="1" t="s">
        <v>3</v>
      </c>
      <c r="BM101" s="1" t="s">
        <v>3</v>
      </c>
      <c r="BN101" s="1" t="s">
        <v>3</v>
      </c>
      <c r="BO101" s="1" t="s">
        <v>3</v>
      </c>
      <c r="BP101" s="1" t="s">
        <v>3</v>
      </c>
      <c r="BQ101" s="1"/>
      <c r="BR101" s="1"/>
      <c r="BS101" s="1"/>
      <c r="BT101" s="1"/>
      <c r="BU101" s="1"/>
      <c r="BV101" s="1"/>
      <c r="BW101" s="1"/>
      <c r="BX101" s="1">
        <v>0</v>
      </c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>
        <v>0</v>
      </c>
    </row>
    <row r="103" spans="1:245" x14ac:dyDescent="0.2">
      <c r="A103" s="2">
        <v>52</v>
      </c>
      <c r="B103" s="2">
        <f t="shared" ref="B103:G103" si="97">B117</f>
        <v>1</v>
      </c>
      <c r="C103" s="2">
        <f t="shared" si="97"/>
        <v>4</v>
      </c>
      <c r="D103" s="2">
        <f t="shared" si="97"/>
        <v>101</v>
      </c>
      <c r="E103" s="2">
        <f t="shared" si="97"/>
        <v>0</v>
      </c>
      <c r="F103" s="2" t="str">
        <f t="shared" si="97"/>
        <v>Новый раздел</v>
      </c>
      <c r="G103" s="2" t="str">
        <f t="shared" si="97"/>
        <v>Подвеска магистрального провода и отпаек</v>
      </c>
      <c r="H103" s="2"/>
      <c r="I103" s="2"/>
      <c r="J103" s="2"/>
      <c r="K103" s="2"/>
      <c r="L103" s="2"/>
      <c r="M103" s="2"/>
      <c r="N103" s="2"/>
      <c r="O103" s="2">
        <f t="shared" ref="O103:AT103" si="98">O117</f>
        <v>69843.73</v>
      </c>
      <c r="P103" s="2">
        <f t="shared" si="98"/>
        <v>0</v>
      </c>
      <c r="Q103" s="2">
        <f t="shared" si="98"/>
        <v>12366.69</v>
      </c>
      <c r="R103" s="2">
        <f t="shared" si="98"/>
        <v>12951.42</v>
      </c>
      <c r="S103" s="2">
        <f t="shared" si="98"/>
        <v>44525.62</v>
      </c>
      <c r="T103" s="2">
        <f t="shared" si="98"/>
        <v>0</v>
      </c>
      <c r="U103" s="2">
        <f t="shared" si="98"/>
        <v>95.128160000000008</v>
      </c>
      <c r="V103" s="2">
        <f t="shared" si="98"/>
        <v>26.832249999999998</v>
      </c>
      <c r="W103" s="2">
        <f t="shared" si="98"/>
        <v>0</v>
      </c>
      <c r="X103" s="2">
        <f t="shared" si="98"/>
        <v>59201.35</v>
      </c>
      <c r="Y103" s="2">
        <f t="shared" si="98"/>
        <v>29599.18</v>
      </c>
      <c r="Z103" s="2">
        <f t="shared" si="98"/>
        <v>0</v>
      </c>
      <c r="AA103" s="2">
        <f t="shared" si="98"/>
        <v>0</v>
      </c>
      <c r="AB103" s="2">
        <f t="shared" si="98"/>
        <v>69843.73</v>
      </c>
      <c r="AC103" s="2">
        <f t="shared" si="98"/>
        <v>0</v>
      </c>
      <c r="AD103" s="2">
        <f t="shared" si="98"/>
        <v>12366.69</v>
      </c>
      <c r="AE103" s="2">
        <f t="shared" si="98"/>
        <v>12951.42</v>
      </c>
      <c r="AF103" s="2">
        <f t="shared" si="98"/>
        <v>44525.62</v>
      </c>
      <c r="AG103" s="2">
        <f t="shared" si="98"/>
        <v>0</v>
      </c>
      <c r="AH103" s="2">
        <f t="shared" si="98"/>
        <v>95.128160000000008</v>
      </c>
      <c r="AI103" s="2">
        <f t="shared" si="98"/>
        <v>26.832249999999998</v>
      </c>
      <c r="AJ103" s="2">
        <f t="shared" si="98"/>
        <v>0</v>
      </c>
      <c r="AK103" s="2">
        <f t="shared" si="98"/>
        <v>59201.35</v>
      </c>
      <c r="AL103" s="2">
        <f t="shared" si="98"/>
        <v>29599.18</v>
      </c>
      <c r="AM103" s="2">
        <f t="shared" si="98"/>
        <v>0</v>
      </c>
      <c r="AN103" s="2">
        <f t="shared" si="98"/>
        <v>0</v>
      </c>
      <c r="AO103" s="2">
        <f t="shared" si="98"/>
        <v>0</v>
      </c>
      <c r="AP103" s="2">
        <f t="shared" si="98"/>
        <v>0</v>
      </c>
      <c r="AQ103" s="2">
        <f t="shared" si="98"/>
        <v>0</v>
      </c>
      <c r="AR103" s="2">
        <f t="shared" si="98"/>
        <v>158644.26</v>
      </c>
      <c r="AS103" s="2">
        <f t="shared" si="98"/>
        <v>158644.26</v>
      </c>
      <c r="AT103" s="2">
        <f t="shared" si="98"/>
        <v>0</v>
      </c>
      <c r="AU103" s="2">
        <f t="shared" ref="AU103:BZ103" si="99">AU117</f>
        <v>0</v>
      </c>
      <c r="AV103" s="2">
        <f t="shared" si="99"/>
        <v>0</v>
      </c>
      <c r="AW103" s="2">
        <f t="shared" si="99"/>
        <v>0</v>
      </c>
      <c r="AX103" s="2">
        <f t="shared" si="99"/>
        <v>0</v>
      </c>
      <c r="AY103" s="2">
        <f t="shared" si="99"/>
        <v>0</v>
      </c>
      <c r="AZ103" s="2">
        <f t="shared" si="99"/>
        <v>0</v>
      </c>
      <c r="BA103" s="2">
        <f t="shared" si="99"/>
        <v>0</v>
      </c>
      <c r="BB103" s="2">
        <f t="shared" si="99"/>
        <v>0</v>
      </c>
      <c r="BC103" s="2">
        <f t="shared" si="99"/>
        <v>0</v>
      </c>
      <c r="BD103" s="2">
        <f t="shared" si="99"/>
        <v>0</v>
      </c>
      <c r="BE103" s="2">
        <f t="shared" si="99"/>
        <v>0</v>
      </c>
      <c r="BF103" s="2">
        <f t="shared" si="99"/>
        <v>0</v>
      </c>
      <c r="BG103" s="2">
        <f t="shared" si="99"/>
        <v>0</v>
      </c>
      <c r="BH103" s="2">
        <f t="shared" si="99"/>
        <v>0</v>
      </c>
      <c r="BI103" s="2">
        <f t="shared" si="99"/>
        <v>0</v>
      </c>
      <c r="BJ103" s="2">
        <f t="shared" si="99"/>
        <v>0</v>
      </c>
      <c r="BK103" s="2">
        <f t="shared" si="99"/>
        <v>0</v>
      </c>
      <c r="BL103" s="2">
        <f t="shared" si="99"/>
        <v>0</v>
      </c>
      <c r="BM103" s="2">
        <f t="shared" si="99"/>
        <v>0</v>
      </c>
      <c r="BN103" s="2">
        <f t="shared" si="99"/>
        <v>0</v>
      </c>
      <c r="BO103" s="2">
        <f t="shared" si="99"/>
        <v>0</v>
      </c>
      <c r="BP103" s="2">
        <f t="shared" si="99"/>
        <v>0</v>
      </c>
      <c r="BQ103" s="2">
        <f t="shared" si="99"/>
        <v>0</v>
      </c>
      <c r="BR103" s="2">
        <f t="shared" si="99"/>
        <v>0</v>
      </c>
      <c r="BS103" s="2">
        <f t="shared" si="99"/>
        <v>0</v>
      </c>
      <c r="BT103" s="2">
        <f t="shared" si="99"/>
        <v>0</v>
      </c>
      <c r="BU103" s="2">
        <f t="shared" si="99"/>
        <v>0</v>
      </c>
      <c r="BV103" s="2">
        <f t="shared" si="99"/>
        <v>0</v>
      </c>
      <c r="BW103" s="2">
        <f t="shared" si="99"/>
        <v>0</v>
      </c>
      <c r="BX103" s="2">
        <f t="shared" si="99"/>
        <v>0</v>
      </c>
      <c r="BY103" s="2">
        <f t="shared" si="99"/>
        <v>0</v>
      </c>
      <c r="BZ103" s="2">
        <f t="shared" si="99"/>
        <v>0</v>
      </c>
      <c r="CA103" s="2">
        <f t="shared" ref="CA103:DF103" si="100">CA117</f>
        <v>158644.26</v>
      </c>
      <c r="CB103" s="2">
        <f t="shared" si="100"/>
        <v>158644.26</v>
      </c>
      <c r="CC103" s="2">
        <f t="shared" si="100"/>
        <v>0</v>
      </c>
      <c r="CD103" s="2">
        <f t="shared" si="100"/>
        <v>0</v>
      </c>
      <c r="CE103" s="2">
        <f t="shared" si="100"/>
        <v>0</v>
      </c>
      <c r="CF103" s="2">
        <f t="shared" si="100"/>
        <v>0</v>
      </c>
      <c r="CG103" s="2">
        <f t="shared" si="100"/>
        <v>0</v>
      </c>
      <c r="CH103" s="2">
        <f t="shared" si="100"/>
        <v>0</v>
      </c>
      <c r="CI103" s="2">
        <f t="shared" si="100"/>
        <v>0</v>
      </c>
      <c r="CJ103" s="2">
        <f t="shared" si="100"/>
        <v>0</v>
      </c>
      <c r="CK103" s="2">
        <f t="shared" si="100"/>
        <v>0</v>
      </c>
      <c r="CL103" s="2">
        <f t="shared" si="100"/>
        <v>0</v>
      </c>
      <c r="CM103" s="2">
        <f t="shared" si="100"/>
        <v>0</v>
      </c>
      <c r="CN103" s="2">
        <f t="shared" si="100"/>
        <v>0</v>
      </c>
      <c r="CO103" s="2">
        <f t="shared" si="100"/>
        <v>0</v>
      </c>
      <c r="CP103" s="2">
        <f t="shared" si="100"/>
        <v>0</v>
      </c>
      <c r="CQ103" s="2">
        <f t="shared" si="100"/>
        <v>0</v>
      </c>
      <c r="CR103" s="2">
        <f t="shared" si="100"/>
        <v>0</v>
      </c>
      <c r="CS103" s="2">
        <f t="shared" si="100"/>
        <v>0</v>
      </c>
      <c r="CT103" s="2">
        <f t="shared" si="100"/>
        <v>0</v>
      </c>
      <c r="CU103" s="2">
        <f t="shared" si="100"/>
        <v>0</v>
      </c>
      <c r="CV103" s="2">
        <f t="shared" si="100"/>
        <v>0</v>
      </c>
      <c r="CW103" s="2">
        <f t="shared" si="100"/>
        <v>0</v>
      </c>
      <c r="CX103" s="2">
        <f t="shared" si="100"/>
        <v>0</v>
      </c>
      <c r="CY103" s="2">
        <f t="shared" si="100"/>
        <v>0</v>
      </c>
      <c r="CZ103" s="2">
        <f t="shared" si="100"/>
        <v>0</v>
      </c>
      <c r="DA103" s="2">
        <f t="shared" si="100"/>
        <v>0</v>
      </c>
      <c r="DB103" s="2">
        <f t="shared" si="100"/>
        <v>0</v>
      </c>
      <c r="DC103" s="2">
        <f t="shared" si="100"/>
        <v>0</v>
      </c>
      <c r="DD103" s="2">
        <f t="shared" si="100"/>
        <v>0</v>
      </c>
      <c r="DE103" s="2">
        <f t="shared" si="100"/>
        <v>0</v>
      </c>
      <c r="DF103" s="2">
        <f t="shared" si="100"/>
        <v>0</v>
      </c>
      <c r="DG103" s="3">
        <f t="shared" ref="DG103:EL103" si="101">DG117</f>
        <v>0</v>
      </c>
      <c r="DH103" s="3">
        <f t="shared" si="101"/>
        <v>0</v>
      </c>
      <c r="DI103" s="3">
        <f t="shared" si="101"/>
        <v>0</v>
      </c>
      <c r="DJ103" s="3">
        <f t="shared" si="101"/>
        <v>0</v>
      </c>
      <c r="DK103" s="3">
        <f t="shared" si="101"/>
        <v>0</v>
      </c>
      <c r="DL103" s="3">
        <f t="shared" si="101"/>
        <v>0</v>
      </c>
      <c r="DM103" s="3">
        <f t="shared" si="101"/>
        <v>0</v>
      </c>
      <c r="DN103" s="3">
        <f t="shared" si="101"/>
        <v>0</v>
      </c>
      <c r="DO103" s="3">
        <f t="shared" si="101"/>
        <v>0</v>
      </c>
      <c r="DP103" s="3">
        <f t="shared" si="101"/>
        <v>0</v>
      </c>
      <c r="DQ103" s="3">
        <f t="shared" si="101"/>
        <v>0</v>
      </c>
      <c r="DR103" s="3">
        <f t="shared" si="101"/>
        <v>0</v>
      </c>
      <c r="DS103" s="3">
        <f t="shared" si="101"/>
        <v>0</v>
      </c>
      <c r="DT103" s="3">
        <f t="shared" si="101"/>
        <v>0</v>
      </c>
      <c r="DU103" s="3">
        <f t="shared" si="101"/>
        <v>0</v>
      </c>
      <c r="DV103" s="3">
        <f t="shared" si="101"/>
        <v>0</v>
      </c>
      <c r="DW103" s="3">
        <f t="shared" si="101"/>
        <v>0</v>
      </c>
      <c r="DX103" s="3">
        <f t="shared" si="101"/>
        <v>0</v>
      </c>
      <c r="DY103" s="3">
        <f t="shared" si="101"/>
        <v>0</v>
      </c>
      <c r="DZ103" s="3">
        <f t="shared" si="101"/>
        <v>0</v>
      </c>
      <c r="EA103" s="3">
        <f t="shared" si="101"/>
        <v>0</v>
      </c>
      <c r="EB103" s="3">
        <f t="shared" si="101"/>
        <v>0</v>
      </c>
      <c r="EC103" s="3">
        <f t="shared" si="101"/>
        <v>0</v>
      </c>
      <c r="ED103" s="3">
        <f t="shared" si="101"/>
        <v>0</v>
      </c>
      <c r="EE103" s="3">
        <f t="shared" si="101"/>
        <v>0</v>
      </c>
      <c r="EF103" s="3">
        <f t="shared" si="101"/>
        <v>0</v>
      </c>
      <c r="EG103" s="3">
        <f t="shared" si="101"/>
        <v>0</v>
      </c>
      <c r="EH103" s="3">
        <f t="shared" si="101"/>
        <v>0</v>
      </c>
      <c r="EI103" s="3">
        <f t="shared" si="101"/>
        <v>0</v>
      </c>
      <c r="EJ103" s="3">
        <f t="shared" si="101"/>
        <v>0</v>
      </c>
      <c r="EK103" s="3">
        <f t="shared" si="101"/>
        <v>0</v>
      </c>
      <c r="EL103" s="3">
        <f t="shared" si="101"/>
        <v>0</v>
      </c>
      <c r="EM103" s="3">
        <f t="shared" ref="EM103:FR103" si="102">EM117</f>
        <v>0</v>
      </c>
      <c r="EN103" s="3">
        <f t="shared" si="102"/>
        <v>0</v>
      </c>
      <c r="EO103" s="3">
        <f t="shared" si="102"/>
        <v>0</v>
      </c>
      <c r="EP103" s="3">
        <f t="shared" si="102"/>
        <v>0</v>
      </c>
      <c r="EQ103" s="3">
        <f t="shared" si="102"/>
        <v>0</v>
      </c>
      <c r="ER103" s="3">
        <f t="shared" si="102"/>
        <v>0</v>
      </c>
      <c r="ES103" s="3">
        <f t="shared" si="102"/>
        <v>0</v>
      </c>
      <c r="ET103" s="3">
        <f t="shared" si="102"/>
        <v>0</v>
      </c>
      <c r="EU103" s="3">
        <f t="shared" si="102"/>
        <v>0</v>
      </c>
      <c r="EV103" s="3">
        <f t="shared" si="102"/>
        <v>0</v>
      </c>
      <c r="EW103" s="3">
        <f t="shared" si="102"/>
        <v>0</v>
      </c>
      <c r="EX103" s="3">
        <f t="shared" si="102"/>
        <v>0</v>
      </c>
      <c r="EY103" s="3">
        <f t="shared" si="102"/>
        <v>0</v>
      </c>
      <c r="EZ103" s="3">
        <f t="shared" si="102"/>
        <v>0</v>
      </c>
      <c r="FA103" s="3">
        <f t="shared" si="102"/>
        <v>0</v>
      </c>
      <c r="FB103" s="3">
        <f t="shared" si="102"/>
        <v>0</v>
      </c>
      <c r="FC103" s="3">
        <f t="shared" si="102"/>
        <v>0</v>
      </c>
      <c r="FD103" s="3">
        <f t="shared" si="102"/>
        <v>0</v>
      </c>
      <c r="FE103" s="3">
        <f t="shared" si="102"/>
        <v>0</v>
      </c>
      <c r="FF103" s="3">
        <f t="shared" si="102"/>
        <v>0</v>
      </c>
      <c r="FG103" s="3">
        <f t="shared" si="102"/>
        <v>0</v>
      </c>
      <c r="FH103" s="3">
        <f t="shared" si="102"/>
        <v>0</v>
      </c>
      <c r="FI103" s="3">
        <f t="shared" si="102"/>
        <v>0</v>
      </c>
      <c r="FJ103" s="3">
        <f t="shared" si="102"/>
        <v>0</v>
      </c>
      <c r="FK103" s="3">
        <f t="shared" si="102"/>
        <v>0</v>
      </c>
      <c r="FL103" s="3">
        <f t="shared" si="102"/>
        <v>0</v>
      </c>
      <c r="FM103" s="3">
        <f t="shared" si="102"/>
        <v>0</v>
      </c>
      <c r="FN103" s="3">
        <f t="shared" si="102"/>
        <v>0</v>
      </c>
      <c r="FO103" s="3">
        <f t="shared" si="102"/>
        <v>0</v>
      </c>
      <c r="FP103" s="3">
        <f t="shared" si="102"/>
        <v>0</v>
      </c>
      <c r="FQ103" s="3">
        <f t="shared" si="102"/>
        <v>0</v>
      </c>
      <c r="FR103" s="3">
        <f t="shared" si="102"/>
        <v>0</v>
      </c>
      <c r="FS103" s="3">
        <f t="shared" ref="FS103:GX103" si="103">FS117</f>
        <v>0</v>
      </c>
      <c r="FT103" s="3">
        <f t="shared" si="103"/>
        <v>0</v>
      </c>
      <c r="FU103" s="3">
        <f t="shared" si="103"/>
        <v>0</v>
      </c>
      <c r="FV103" s="3">
        <f t="shared" si="103"/>
        <v>0</v>
      </c>
      <c r="FW103" s="3">
        <f t="shared" si="103"/>
        <v>0</v>
      </c>
      <c r="FX103" s="3">
        <f t="shared" si="103"/>
        <v>0</v>
      </c>
      <c r="FY103" s="3">
        <f t="shared" si="103"/>
        <v>0</v>
      </c>
      <c r="FZ103" s="3">
        <f t="shared" si="103"/>
        <v>0</v>
      </c>
      <c r="GA103" s="3">
        <f t="shared" si="103"/>
        <v>0</v>
      </c>
      <c r="GB103" s="3">
        <f t="shared" si="103"/>
        <v>0</v>
      </c>
      <c r="GC103" s="3">
        <f t="shared" si="103"/>
        <v>0</v>
      </c>
      <c r="GD103" s="3">
        <f t="shared" si="103"/>
        <v>0</v>
      </c>
      <c r="GE103" s="3">
        <f t="shared" si="103"/>
        <v>0</v>
      </c>
      <c r="GF103" s="3">
        <f t="shared" si="103"/>
        <v>0</v>
      </c>
      <c r="GG103" s="3">
        <f t="shared" si="103"/>
        <v>0</v>
      </c>
      <c r="GH103" s="3">
        <f t="shared" si="103"/>
        <v>0</v>
      </c>
      <c r="GI103" s="3">
        <f t="shared" si="103"/>
        <v>0</v>
      </c>
      <c r="GJ103" s="3">
        <f t="shared" si="103"/>
        <v>0</v>
      </c>
      <c r="GK103" s="3">
        <f t="shared" si="103"/>
        <v>0</v>
      </c>
      <c r="GL103" s="3">
        <f t="shared" si="103"/>
        <v>0</v>
      </c>
      <c r="GM103" s="3">
        <f t="shared" si="103"/>
        <v>0</v>
      </c>
      <c r="GN103" s="3">
        <f t="shared" si="103"/>
        <v>0</v>
      </c>
      <c r="GO103" s="3">
        <f t="shared" si="103"/>
        <v>0</v>
      </c>
      <c r="GP103" s="3">
        <f t="shared" si="103"/>
        <v>0</v>
      </c>
      <c r="GQ103" s="3">
        <f t="shared" si="103"/>
        <v>0</v>
      </c>
      <c r="GR103" s="3">
        <f t="shared" si="103"/>
        <v>0</v>
      </c>
      <c r="GS103" s="3">
        <f t="shared" si="103"/>
        <v>0</v>
      </c>
      <c r="GT103" s="3">
        <f t="shared" si="103"/>
        <v>0</v>
      </c>
      <c r="GU103" s="3">
        <f t="shared" si="103"/>
        <v>0</v>
      </c>
      <c r="GV103" s="3">
        <f t="shared" si="103"/>
        <v>0</v>
      </c>
      <c r="GW103" s="3">
        <f t="shared" si="103"/>
        <v>0</v>
      </c>
      <c r="GX103" s="3">
        <f t="shared" si="103"/>
        <v>0</v>
      </c>
    </row>
    <row r="105" spans="1:245" x14ac:dyDescent="0.2">
      <c r="A105">
        <v>17</v>
      </c>
      <c r="B105">
        <v>1</v>
      </c>
      <c r="C105">
        <f>ROW(SmtRes!A115)</f>
        <v>115</v>
      </c>
      <c r="D105">
        <f>ROW(EtalonRes!A121)</f>
        <v>121</v>
      </c>
      <c r="E105" t="s">
        <v>184</v>
      </c>
      <c r="F105" t="s">
        <v>185</v>
      </c>
      <c r="G105" t="s">
        <v>186</v>
      </c>
      <c r="H105" t="s">
        <v>187</v>
      </c>
      <c r="I105">
        <f>ROUND(800/1000,7)</f>
        <v>0.8</v>
      </c>
      <c r="J105">
        <v>0</v>
      </c>
      <c r="K105">
        <f>ROUND(800/1000,7)</f>
        <v>0.8</v>
      </c>
      <c r="O105">
        <f t="shared" ref="O105:O115" si="104">ROUND(CP105,2)</f>
        <v>64478.5</v>
      </c>
      <c r="P105">
        <f>SUMIF(SmtRes!AQ103:'SmtRes'!AQ115,"=1",SmtRes!DF103:'SmtRes'!DF115)</f>
        <v>0</v>
      </c>
      <c r="Q105">
        <f>SUMIF(SmtRes!AQ103:'SmtRes'!AQ115,"=1",SmtRes!DG103:'SmtRes'!DG115)</f>
        <v>11502.44</v>
      </c>
      <c r="R105">
        <f>SUMIF(SmtRes!AQ103:'SmtRes'!AQ115,"=1",SmtRes!DH103:'SmtRes'!DH115)</f>
        <v>12019.99</v>
      </c>
      <c r="S105">
        <f>SUMIF(SmtRes!AQ103:'SmtRes'!AQ115,"=1",SmtRes!DI103:'SmtRes'!DI115)</f>
        <v>40956.07</v>
      </c>
      <c r="T105">
        <f t="shared" ref="T105:T115" si="105">ROUND(CU105*I105,2)</f>
        <v>0</v>
      </c>
      <c r="U105">
        <f>SUMIF(SmtRes!AQ103:'SmtRes'!AQ115,"=1",SmtRes!CV103:'SmtRes'!CV115)</f>
        <v>87.510400000000004</v>
      </c>
      <c r="V105">
        <f>SUMIF(SmtRes!AQ103:'SmtRes'!AQ115,"=1",SmtRes!CW103:'SmtRes'!CW115)</f>
        <v>24.889999999999997</v>
      </c>
      <c r="W105">
        <f t="shared" ref="W105:W115" si="106">ROUND(CX105*I105,2)</f>
        <v>0</v>
      </c>
      <c r="X105">
        <f t="shared" ref="X105:X115" si="107">ROUND(CY105,2)</f>
        <v>54565.34</v>
      </c>
      <c r="Y105">
        <f t="shared" ref="Y105:Y115" si="108">ROUND(CZ105,2)</f>
        <v>27017.79</v>
      </c>
      <c r="AA105">
        <v>312155347</v>
      </c>
      <c r="AB105">
        <f t="shared" ref="AB105:AB115" si="109">ROUND((AC105+AD105+AF105),6)</f>
        <v>63010.623820000001</v>
      </c>
      <c r="AC105">
        <f>ROUND((0),6)</f>
        <v>0</v>
      </c>
      <c r="AD105">
        <f>ROUND((((SUM(SmtRes!BR103:'SmtRes'!BR115))-(SUM(SmtRes!BS103:'SmtRes'!BS115)))+AE105),6)</f>
        <v>11815.539875</v>
      </c>
      <c r="AE105">
        <f>ROUND((SUM(SmtRes!BS103:'SmtRes'!BS115)),6)</f>
        <v>15024.97775</v>
      </c>
      <c r="AF105">
        <f>ROUND((SUM(SmtRes!BT103:'SmtRes'!BT115)),6)</f>
        <v>51195.083944999998</v>
      </c>
      <c r="AG105">
        <f t="shared" ref="AG105:AG115" si="110">ROUND((AP105),6)</f>
        <v>0</v>
      </c>
      <c r="AH105">
        <f>(SUM(SmtRes!BU103:'SmtRes'!BU115))</f>
        <v>109.38800000000001</v>
      </c>
      <c r="AI105">
        <f>(SUM(SmtRes!BV103:'SmtRes'!BV115))</f>
        <v>31.112499999999997</v>
      </c>
      <c r="AJ105">
        <f t="shared" ref="AJ105:AJ115" si="111">(AS105)</f>
        <v>0</v>
      </c>
      <c r="AK105">
        <v>65989.878400000001</v>
      </c>
      <c r="AL105">
        <v>0</v>
      </c>
      <c r="AM105">
        <v>9452.4318999999996</v>
      </c>
      <c r="AN105">
        <v>12019.9822</v>
      </c>
      <c r="AO105">
        <v>44517.464300000007</v>
      </c>
      <c r="AP105">
        <v>0</v>
      </c>
      <c r="AQ105">
        <v>95.12</v>
      </c>
      <c r="AR105">
        <v>24.889999999999997</v>
      </c>
      <c r="AS105">
        <v>0</v>
      </c>
      <c r="AT105">
        <v>103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188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730</v>
      </c>
      <c r="CO105">
        <v>0</v>
      </c>
      <c r="CP105">
        <f t="shared" ref="CP105:CP115" si="112">(P105+Q105+S105+R105)</f>
        <v>64478.5</v>
      </c>
      <c r="CQ105">
        <f>SUMIF(SmtRes!AQ103:'SmtRes'!AQ115,"=1",SmtRes!AA103:'SmtRes'!AA115)</f>
        <v>0</v>
      </c>
      <c r="CR105">
        <f>SUMIF(SmtRes!AQ103:'SmtRes'!AQ115,"=1",SmtRes!AB103:'SmtRes'!AB115)</f>
        <v>2629.4300000000003</v>
      </c>
      <c r="CS105">
        <f>SUMIF(SmtRes!AQ103:'SmtRes'!AQ115,"=1",SmtRes!AC103:'SmtRes'!AC115)</f>
        <v>2076</v>
      </c>
      <c r="CT105">
        <f>SUMIF(SmtRes!AQ103:'SmtRes'!AQ115,"=1",SmtRes!AD103:'SmtRes'!AD115)</f>
        <v>1840.5700000000002</v>
      </c>
      <c r="CU105">
        <f t="shared" ref="CU105:CU115" si="113">AG105</f>
        <v>0</v>
      </c>
      <c r="CV105">
        <f>SUMIF(SmtRes!AQ103:'SmtRes'!AQ115,"=1",SmtRes!BU103:'SmtRes'!BU115)</f>
        <v>109.38800000000001</v>
      </c>
      <c r="CW105">
        <f>SUMIF(SmtRes!AQ103:'SmtRes'!AQ115,"=1",SmtRes!BV103:'SmtRes'!BV115)</f>
        <v>31.112499999999997</v>
      </c>
      <c r="CX105">
        <f t="shared" ref="CX105:CX115" si="114">AJ105</f>
        <v>0</v>
      </c>
      <c r="CY105">
        <f t="shared" ref="CY105:CY115" si="115">(((S105+R105)*AT105)/100)</f>
        <v>54565.341799999995</v>
      </c>
      <c r="CZ105">
        <f t="shared" ref="CZ105:CZ115" si="116">(((S105+R105)*AU105)/100)</f>
        <v>27017.7906</v>
      </c>
      <c r="DC105" t="s">
        <v>3</v>
      </c>
      <c r="DD105" t="s">
        <v>22</v>
      </c>
      <c r="DE105" t="s">
        <v>61</v>
      </c>
      <c r="DF105" t="s">
        <v>61</v>
      </c>
      <c r="DG105" t="s">
        <v>189</v>
      </c>
      <c r="DH105" t="s">
        <v>3</v>
      </c>
      <c r="DI105" t="s">
        <v>189</v>
      </c>
      <c r="DJ105" t="s">
        <v>61</v>
      </c>
      <c r="DK105" t="s">
        <v>3</v>
      </c>
      <c r="DL105" t="s">
        <v>3</v>
      </c>
      <c r="DM105" t="s">
        <v>190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187</v>
      </c>
      <c r="DW105" t="s">
        <v>191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192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95.12</v>
      </c>
      <c r="EX105">
        <v>24.89</v>
      </c>
      <c r="EY105">
        <v>0</v>
      </c>
      <c r="FQ105">
        <v>0</v>
      </c>
      <c r="FR105">
        <f t="shared" ref="FR105:FR115" si="117">ROUND(IF(BI105=3,GM105,0),2)</f>
        <v>0</v>
      </c>
      <c r="FS105">
        <v>0</v>
      </c>
      <c r="FX105">
        <v>103</v>
      </c>
      <c r="FY105">
        <v>51</v>
      </c>
      <c r="GA105" t="s">
        <v>3</v>
      </c>
      <c r="GD105">
        <v>1</v>
      </c>
      <c r="GF105">
        <v>-1333402074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ref="GL105:GL115" si="118">ROUND(IF(AND(BH105=3,BI105=3,FS105&lt;&gt;0),P105,0),2)</f>
        <v>0</v>
      </c>
      <c r="GM105">
        <f t="shared" ref="GM105:GM115" si="119">ROUND(O105+X105+Y105,2)+GX105</f>
        <v>146061.63</v>
      </c>
      <c r="GN105">
        <f t="shared" ref="GN105:GN115" si="120">IF(OR(BI105=0,BI105=1),GM105-GX105,0)</f>
        <v>146061.63</v>
      </c>
      <c r="GO105">
        <f t="shared" ref="GO105:GO115" si="121">IF(BI105=2,GM105-GX105,0)</f>
        <v>0</v>
      </c>
      <c r="GP105">
        <f t="shared" ref="GP105:GP115" si="122">IF(BI105=4,GM105-GX105,0)</f>
        <v>0</v>
      </c>
      <c r="GR105">
        <v>0</v>
      </c>
      <c r="GS105">
        <v>3</v>
      </c>
      <c r="GT105">
        <v>0</v>
      </c>
      <c r="GU105" t="s">
        <v>3</v>
      </c>
      <c r="GV105">
        <f t="shared" ref="GV105:GV115" si="123">ROUND((GT105),6)</f>
        <v>0</v>
      </c>
      <c r="GW105">
        <v>1</v>
      </c>
      <c r="GX105">
        <f t="shared" ref="GX105:GX115" si="124">ROUND(HC105*I105,2)</f>
        <v>0</v>
      </c>
      <c r="HA105">
        <v>0</v>
      </c>
      <c r="HB105">
        <v>0</v>
      </c>
      <c r="HC105">
        <f t="shared" ref="HC105:HC115" si="125">GV105*GW105</f>
        <v>0</v>
      </c>
      <c r="HE105" t="s">
        <v>3</v>
      </c>
      <c r="HF105" t="s">
        <v>3</v>
      </c>
      <c r="HM105" t="s">
        <v>3</v>
      </c>
      <c r="HN105" t="s">
        <v>26</v>
      </c>
      <c r="HO105" t="s">
        <v>27</v>
      </c>
      <c r="HP105" t="s">
        <v>24</v>
      </c>
      <c r="HQ105" t="s">
        <v>24</v>
      </c>
      <c r="IK105">
        <v>0</v>
      </c>
    </row>
    <row r="106" spans="1:245" x14ac:dyDescent="0.2">
      <c r="A106">
        <v>18</v>
      </c>
      <c r="B106">
        <v>1</v>
      </c>
      <c r="C106">
        <v>113</v>
      </c>
      <c r="E106" t="s">
        <v>193</v>
      </c>
      <c r="F106" t="s">
        <v>194</v>
      </c>
      <c r="G106" t="s">
        <v>195</v>
      </c>
      <c r="H106" t="s">
        <v>20</v>
      </c>
      <c r="I106">
        <f>I105*J106</f>
        <v>0</v>
      </c>
      <c r="J106">
        <v>0</v>
      </c>
      <c r="K106">
        <v>0</v>
      </c>
      <c r="O106">
        <f t="shared" si="104"/>
        <v>0</v>
      </c>
      <c r="P106">
        <f>ROUND(CQ106*I106,2)</f>
        <v>0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105"/>
        <v>0</v>
      </c>
      <c r="U106">
        <f>ROUND(CV106*I106,7)</f>
        <v>0</v>
      </c>
      <c r="V106">
        <f>ROUND(CW106*I106,7)</f>
        <v>0</v>
      </c>
      <c r="W106">
        <f t="shared" si="106"/>
        <v>0</v>
      </c>
      <c r="X106">
        <f t="shared" si="107"/>
        <v>0</v>
      </c>
      <c r="Y106">
        <f t="shared" si="108"/>
        <v>0</v>
      </c>
      <c r="AA106">
        <v>312155347</v>
      </c>
      <c r="AB106">
        <f t="shared" si="109"/>
        <v>0</v>
      </c>
      <c r="AC106">
        <f>ROUND((ES106),6)</f>
        <v>0</v>
      </c>
      <c r="AD106">
        <f>ROUND((((ET106)-(EU106))+AE106),6)</f>
        <v>0</v>
      </c>
      <c r="AE106">
        <f t="shared" ref="AE106:AF108" si="126">ROUND((EU106),6)</f>
        <v>0</v>
      </c>
      <c r="AF106">
        <f t="shared" si="126"/>
        <v>0</v>
      </c>
      <c r="AG106">
        <f t="shared" si="110"/>
        <v>0</v>
      </c>
      <c r="AH106">
        <f t="shared" ref="AH106:AI108" si="127">(EW106)</f>
        <v>0</v>
      </c>
      <c r="AI106">
        <f t="shared" si="127"/>
        <v>0</v>
      </c>
      <c r="AJ106">
        <f t="shared" si="111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3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730</v>
      </c>
      <c r="CO106">
        <v>0</v>
      </c>
      <c r="CP106">
        <f t="shared" si="112"/>
        <v>0</v>
      </c>
      <c r="CQ106">
        <f>ROUND(AL106*BC106,2)</f>
        <v>0</v>
      </c>
      <c r="CR106">
        <f>ROUND(AM106*BB106,2)</f>
        <v>0</v>
      </c>
      <c r="CS106">
        <f>ROUND(AN106*BS106,2)</f>
        <v>0</v>
      </c>
      <c r="CT106">
        <f>ROUND(AO106*BA106,2)</f>
        <v>0</v>
      </c>
      <c r="CU106">
        <f t="shared" si="113"/>
        <v>0</v>
      </c>
      <c r="CV106">
        <f t="shared" ref="CV106:CW108" si="128">AH106</f>
        <v>0</v>
      </c>
      <c r="CW106">
        <f t="shared" si="128"/>
        <v>0</v>
      </c>
      <c r="CX106">
        <f t="shared" si="114"/>
        <v>0</v>
      </c>
      <c r="CY106">
        <f t="shared" si="115"/>
        <v>0</v>
      </c>
      <c r="CZ106">
        <f t="shared" si="116"/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192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117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864875641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118"/>
        <v>0</v>
      </c>
      <c r="GM106">
        <f t="shared" si="119"/>
        <v>0</v>
      </c>
      <c r="GN106">
        <f t="shared" si="120"/>
        <v>0</v>
      </c>
      <c r="GO106">
        <f t="shared" si="121"/>
        <v>0</v>
      </c>
      <c r="GP106">
        <f t="shared" si="122"/>
        <v>0</v>
      </c>
      <c r="GR106">
        <v>0</v>
      </c>
      <c r="GS106">
        <v>3</v>
      </c>
      <c r="GT106">
        <v>0</v>
      </c>
      <c r="GU106" t="s">
        <v>3</v>
      </c>
      <c r="GV106">
        <f t="shared" si="123"/>
        <v>0</v>
      </c>
      <c r="GW106">
        <v>1</v>
      </c>
      <c r="GX106">
        <f t="shared" si="124"/>
        <v>0</v>
      </c>
      <c r="HA106">
        <v>0</v>
      </c>
      <c r="HB106">
        <v>0</v>
      </c>
      <c r="HC106">
        <f t="shared" si="125"/>
        <v>0</v>
      </c>
      <c r="HE106" t="s">
        <v>3</v>
      </c>
      <c r="HF106" t="s">
        <v>3</v>
      </c>
      <c r="HM106" t="s">
        <v>22</v>
      </c>
      <c r="HN106" t="s">
        <v>26</v>
      </c>
      <c r="HO106" t="s">
        <v>27</v>
      </c>
      <c r="HP106" t="s">
        <v>24</v>
      </c>
      <c r="HQ106" t="s">
        <v>24</v>
      </c>
      <c r="IK106">
        <v>0</v>
      </c>
    </row>
    <row r="107" spans="1:245" x14ac:dyDescent="0.2">
      <c r="A107">
        <v>18</v>
      </c>
      <c r="B107">
        <v>1</v>
      </c>
      <c r="C107">
        <v>114</v>
      </c>
      <c r="E107" t="s">
        <v>196</v>
      </c>
      <c r="F107" t="s">
        <v>197</v>
      </c>
      <c r="G107" t="s">
        <v>198</v>
      </c>
      <c r="H107" t="s">
        <v>20</v>
      </c>
      <c r="I107">
        <f>I105*J107</f>
        <v>0</v>
      </c>
      <c r="J107">
        <v>0</v>
      </c>
      <c r="K107">
        <v>0</v>
      </c>
      <c r="O107">
        <f t="shared" si="104"/>
        <v>0</v>
      </c>
      <c r="P107">
        <f>ROUND(CQ107*I107,2)</f>
        <v>0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105"/>
        <v>0</v>
      </c>
      <c r="U107">
        <f>ROUND(CV107*I107,7)</f>
        <v>0</v>
      </c>
      <c r="V107">
        <f>ROUND(CW107*I107,7)</f>
        <v>0</v>
      </c>
      <c r="W107">
        <f t="shared" si="106"/>
        <v>0</v>
      </c>
      <c r="X107">
        <f t="shared" si="107"/>
        <v>0</v>
      </c>
      <c r="Y107">
        <f t="shared" si="108"/>
        <v>0</v>
      </c>
      <c r="AA107">
        <v>312155347</v>
      </c>
      <c r="AB107">
        <f t="shared" si="109"/>
        <v>0</v>
      </c>
      <c r="AC107">
        <f>ROUND((ES107),6)</f>
        <v>0</v>
      </c>
      <c r="AD107">
        <f>ROUND((((ET107)-(EU107))+AE107),6)</f>
        <v>0</v>
      </c>
      <c r="AE107">
        <f t="shared" si="126"/>
        <v>0</v>
      </c>
      <c r="AF107">
        <f t="shared" si="126"/>
        <v>0</v>
      </c>
      <c r="AG107">
        <f t="shared" si="110"/>
        <v>0</v>
      </c>
      <c r="AH107">
        <f t="shared" si="127"/>
        <v>0</v>
      </c>
      <c r="AI107">
        <f t="shared" si="127"/>
        <v>0</v>
      </c>
      <c r="AJ107">
        <f t="shared" si="111"/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3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730</v>
      </c>
      <c r="CO107">
        <v>0</v>
      </c>
      <c r="CP107">
        <f t="shared" si="112"/>
        <v>0</v>
      </c>
      <c r="CQ107">
        <f>ROUND(AL107*BC107,2)</f>
        <v>0</v>
      </c>
      <c r="CR107">
        <f>ROUND(AM107*BB107,2)</f>
        <v>0</v>
      </c>
      <c r="CS107">
        <f>ROUND(AN107*BS107,2)</f>
        <v>0</v>
      </c>
      <c r="CT107">
        <f>ROUND(AO107*BA107,2)</f>
        <v>0</v>
      </c>
      <c r="CU107">
        <f t="shared" si="113"/>
        <v>0</v>
      </c>
      <c r="CV107">
        <f t="shared" si="128"/>
        <v>0</v>
      </c>
      <c r="CW107">
        <f t="shared" si="128"/>
        <v>0</v>
      </c>
      <c r="CX107">
        <f t="shared" si="114"/>
        <v>0</v>
      </c>
      <c r="CY107">
        <f t="shared" si="115"/>
        <v>0</v>
      </c>
      <c r="CZ107">
        <f t="shared" si="116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192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17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-1890832814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118"/>
        <v>0</v>
      </c>
      <c r="GM107">
        <f t="shared" si="119"/>
        <v>0</v>
      </c>
      <c r="GN107">
        <f t="shared" si="120"/>
        <v>0</v>
      </c>
      <c r="GO107">
        <f t="shared" si="121"/>
        <v>0</v>
      </c>
      <c r="GP107">
        <f t="shared" si="122"/>
        <v>0</v>
      </c>
      <c r="GR107">
        <v>0</v>
      </c>
      <c r="GS107">
        <v>3</v>
      </c>
      <c r="GT107">
        <v>0</v>
      </c>
      <c r="GU107" t="s">
        <v>3</v>
      </c>
      <c r="GV107">
        <f t="shared" si="123"/>
        <v>0</v>
      </c>
      <c r="GW107">
        <v>1</v>
      </c>
      <c r="GX107">
        <f t="shared" si="124"/>
        <v>0</v>
      </c>
      <c r="HA107">
        <v>0</v>
      </c>
      <c r="HB107">
        <v>0</v>
      </c>
      <c r="HC107">
        <f t="shared" si="125"/>
        <v>0</v>
      </c>
      <c r="HE107" t="s">
        <v>3</v>
      </c>
      <c r="HF107" t="s">
        <v>3</v>
      </c>
      <c r="HM107" t="s">
        <v>22</v>
      </c>
      <c r="HN107" t="s">
        <v>26</v>
      </c>
      <c r="HO107" t="s">
        <v>27</v>
      </c>
      <c r="HP107" t="s">
        <v>24</v>
      </c>
      <c r="HQ107" t="s">
        <v>24</v>
      </c>
      <c r="IK107">
        <v>0</v>
      </c>
    </row>
    <row r="108" spans="1:245" x14ac:dyDescent="0.2">
      <c r="A108">
        <v>18</v>
      </c>
      <c r="B108">
        <v>1</v>
      </c>
      <c r="C108">
        <v>115</v>
      </c>
      <c r="E108" t="s">
        <v>199</v>
      </c>
      <c r="F108" t="s">
        <v>200</v>
      </c>
      <c r="G108" t="s">
        <v>201</v>
      </c>
      <c r="H108" t="s">
        <v>187</v>
      </c>
      <c r="I108">
        <f>I105*J108</f>
        <v>0</v>
      </c>
      <c r="J108">
        <v>0</v>
      </c>
      <c r="K108">
        <v>0</v>
      </c>
      <c r="O108">
        <f t="shared" si="104"/>
        <v>0</v>
      </c>
      <c r="P108">
        <f>ROUND(CQ108*I108,2)</f>
        <v>0</v>
      </c>
      <c r="Q108">
        <f>ROUND(CR108*I108,2)</f>
        <v>0</v>
      </c>
      <c r="R108">
        <f>ROUND(CS108*I108,2)</f>
        <v>0</v>
      </c>
      <c r="S108">
        <f>ROUND(CT108*I108,2)</f>
        <v>0</v>
      </c>
      <c r="T108">
        <f t="shared" si="105"/>
        <v>0</v>
      </c>
      <c r="U108">
        <f>ROUND(CV108*I108,7)</f>
        <v>0</v>
      </c>
      <c r="V108">
        <f>ROUND(CW108*I108,7)</f>
        <v>0</v>
      </c>
      <c r="W108">
        <f t="shared" si="106"/>
        <v>0</v>
      </c>
      <c r="X108">
        <f t="shared" si="107"/>
        <v>0</v>
      </c>
      <c r="Y108">
        <f t="shared" si="108"/>
        <v>0</v>
      </c>
      <c r="AA108">
        <v>312155347</v>
      </c>
      <c r="AB108">
        <f t="shared" si="109"/>
        <v>0</v>
      </c>
      <c r="AC108">
        <f>ROUND((ES108),6)</f>
        <v>0</v>
      </c>
      <c r="AD108">
        <f>ROUND((((ET108)-(EU108))+AE108),6)</f>
        <v>0</v>
      </c>
      <c r="AE108">
        <f t="shared" si="126"/>
        <v>0</v>
      </c>
      <c r="AF108">
        <f t="shared" si="126"/>
        <v>0</v>
      </c>
      <c r="AG108">
        <f t="shared" si="110"/>
        <v>0</v>
      </c>
      <c r="AH108">
        <f t="shared" si="127"/>
        <v>0</v>
      </c>
      <c r="AI108">
        <f t="shared" si="127"/>
        <v>0</v>
      </c>
      <c r="AJ108">
        <f t="shared" si="111"/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3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730</v>
      </c>
      <c r="CO108">
        <v>0</v>
      </c>
      <c r="CP108">
        <f t="shared" si="112"/>
        <v>0</v>
      </c>
      <c r="CQ108">
        <f>ROUND(AL108*BC108,2)</f>
        <v>0</v>
      </c>
      <c r="CR108">
        <f>ROUND(AM108*BB108,2)</f>
        <v>0</v>
      </c>
      <c r="CS108">
        <f>ROUND(AN108*BS108,2)</f>
        <v>0</v>
      </c>
      <c r="CT108">
        <f>ROUND(AO108*BA108,2)</f>
        <v>0</v>
      </c>
      <c r="CU108">
        <f t="shared" si="113"/>
        <v>0</v>
      </c>
      <c r="CV108">
        <f t="shared" si="128"/>
        <v>0</v>
      </c>
      <c r="CW108">
        <f t="shared" si="128"/>
        <v>0</v>
      </c>
      <c r="CX108">
        <f t="shared" si="114"/>
        <v>0</v>
      </c>
      <c r="CY108">
        <f t="shared" si="115"/>
        <v>0</v>
      </c>
      <c r="CZ108">
        <f t="shared" si="116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187</v>
      </c>
      <c r="DW108" t="s">
        <v>191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192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117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164804165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118"/>
        <v>0</v>
      </c>
      <c r="GM108">
        <f t="shared" si="119"/>
        <v>0</v>
      </c>
      <c r="GN108">
        <f t="shared" si="120"/>
        <v>0</v>
      </c>
      <c r="GO108">
        <f t="shared" si="121"/>
        <v>0</v>
      </c>
      <c r="GP108">
        <f t="shared" si="122"/>
        <v>0</v>
      </c>
      <c r="GR108">
        <v>0</v>
      </c>
      <c r="GS108">
        <v>3</v>
      </c>
      <c r="GT108">
        <v>0</v>
      </c>
      <c r="GU108" t="s">
        <v>3</v>
      </c>
      <c r="GV108">
        <f t="shared" si="123"/>
        <v>0</v>
      </c>
      <c r="GW108">
        <v>1</v>
      </c>
      <c r="GX108">
        <f t="shared" si="124"/>
        <v>0</v>
      </c>
      <c r="HA108">
        <v>0</v>
      </c>
      <c r="HB108">
        <v>0</v>
      </c>
      <c r="HC108">
        <f t="shared" si="125"/>
        <v>0</v>
      </c>
      <c r="HE108" t="s">
        <v>3</v>
      </c>
      <c r="HF108" t="s">
        <v>3</v>
      </c>
      <c r="HM108" t="s">
        <v>22</v>
      </c>
      <c r="HN108" t="s">
        <v>26</v>
      </c>
      <c r="HO108" t="s">
        <v>27</v>
      </c>
      <c r="HP108" t="s">
        <v>24</v>
      </c>
      <c r="HQ108" t="s">
        <v>24</v>
      </c>
      <c r="IK108">
        <v>0</v>
      </c>
    </row>
    <row r="109" spans="1:245" x14ac:dyDescent="0.2">
      <c r="A109">
        <v>17</v>
      </c>
      <c r="B109">
        <v>1</v>
      </c>
      <c r="C109">
        <f>ROW(SmtRes!A122)</f>
        <v>122</v>
      </c>
      <c r="D109">
        <f>ROW(EtalonRes!A128)</f>
        <v>128</v>
      </c>
      <c r="E109" t="s">
        <v>202</v>
      </c>
      <c r="F109" t="s">
        <v>203</v>
      </c>
      <c r="G109" t="s">
        <v>204</v>
      </c>
      <c r="H109" t="s">
        <v>20</v>
      </c>
      <c r="I109">
        <v>3</v>
      </c>
      <c r="J109">
        <v>0</v>
      </c>
      <c r="K109">
        <v>3</v>
      </c>
      <c r="O109">
        <f t="shared" si="104"/>
        <v>3753.26</v>
      </c>
      <c r="P109">
        <f>SUMIF(SmtRes!AQ116:'SmtRes'!AQ122,"=1",SmtRes!DF116:'SmtRes'!DF122)</f>
        <v>0</v>
      </c>
      <c r="Q109">
        <f>SUMIF(SmtRes!AQ116:'SmtRes'!AQ122,"=1",SmtRes!DG116:'SmtRes'!DG122)</f>
        <v>576.67999999999995</v>
      </c>
      <c r="R109">
        <f>SUMIF(SmtRes!AQ116:'SmtRes'!AQ122,"=1",SmtRes!DH116:'SmtRes'!DH122)</f>
        <v>630.92999999999995</v>
      </c>
      <c r="S109">
        <f>SUMIF(SmtRes!AQ116:'SmtRes'!AQ122,"=1",SmtRes!DI116:'SmtRes'!DI122)</f>
        <v>2545.65</v>
      </c>
      <c r="T109">
        <f t="shared" si="105"/>
        <v>0</v>
      </c>
      <c r="U109">
        <f>SUMIF(SmtRes!AQ116:'SmtRes'!AQ122,"=1",SmtRes!CV116:'SmtRes'!CV122)</f>
        <v>5.43</v>
      </c>
      <c r="V109">
        <f>SUMIF(SmtRes!AQ116:'SmtRes'!AQ122,"=1",SmtRes!CW116:'SmtRes'!CW122)</f>
        <v>1.32</v>
      </c>
      <c r="W109">
        <f t="shared" si="106"/>
        <v>0</v>
      </c>
      <c r="X109">
        <f t="shared" si="107"/>
        <v>3271.88</v>
      </c>
      <c r="Y109">
        <f t="shared" si="108"/>
        <v>1905.95</v>
      </c>
      <c r="AA109">
        <v>312155347</v>
      </c>
      <c r="AB109">
        <f t="shared" si="109"/>
        <v>1001.1138999999999</v>
      </c>
      <c r="AC109">
        <f>ROUND((0),6)</f>
        <v>0</v>
      </c>
      <c r="AD109">
        <f>ROUND((((SUM(SmtRes!BR116:'SmtRes'!BR122))-(SUM(SmtRes!BS116:'SmtRes'!BS122)))+AE109),6)</f>
        <v>152.56120000000001</v>
      </c>
      <c r="AE109">
        <f>ROUND((SUM(SmtRes!BS116:'SmtRes'!BS122)),6)</f>
        <v>210.31120000000001</v>
      </c>
      <c r="AF109">
        <f>ROUND((SUM(SmtRes!BT116:'SmtRes'!BT122)),6)</f>
        <v>848.55269999999996</v>
      </c>
      <c r="AG109">
        <f t="shared" si="110"/>
        <v>0</v>
      </c>
      <c r="AH109">
        <f>(SUM(SmtRes!BU116:'SmtRes'!BU122))</f>
        <v>1.81</v>
      </c>
      <c r="AI109">
        <f>(SUM(SmtRes!BV116:'SmtRes'!BV122))</f>
        <v>0.44</v>
      </c>
      <c r="AJ109">
        <f t="shared" si="111"/>
        <v>0</v>
      </c>
      <c r="AK109">
        <v>1211.4250999999999</v>
      </c>
      <c r="AL109">
        <v>0</v>
      </c>
      <c r="AM109">
        <v>152.56120000000001</v>
      </c>
      <c r="AN109">
        <v>210.31120000000001</v>
      </c>
      <c r="AO109">
        <v>848.55269999999996</v>
      </c>
      <c r="AP109">
        <v>0</v>
      </c>
      <c r="AQ109">
        <v>1.81</v>
      </c>
      <c r="AR109">
        <v>0.44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205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112"/>
        <v>3753.2599999999998</v>
      </c>
      <c r="CQ109">
        <f>SUMIF(SmtRes!AQ116:'SmtRes'!AQ122,"=1",SmtRes!AA116:'SmtRes'!AA122)</f>
        <v>0</v>
      </c>
      <c r="CR109">
        <f>SUMIF(SmtRes!AQ116:'SmtRes'!AQ122,"=1",SmtRes!AB116:'SmtRes'!AB122)</f>
        <v>436.88</v>
      </c>
      <c r="CS109">
        <f>SUMIF(SmtRes!AQ116:'SmtRes'!AQ122,"=1",SmtRes!AC116:'SmtRes'!AC122)</f>
        <v>477.98</v>
      </c>
      <c r="CT109">
        <f>SUMIF(SmtRes!AQ116:'SmtRes'!AQ122,"=1",SmtRes!AD116:'SmtRes'!AD122)</f>
        <v>1451.77</v>
      </c>
      <c r="CU109">
        <f t="shared" si="113"/>
        <v>0</v>
      </c>
      <c r="CV109">
        <f>SUMIF(SmtRes!AQ116:'SmtRes'!AQ122,"=1",SmtRes!BU116:'SmtRes'!BU122)</f>
        <v>1.81</v>
      </c>
      <c r="CW109">
        <f>SUMIF(SmtRes!AQ116:'SmtRes'!AQ122,"=1",SmtRes!BV116:'SmtRes'!BV122)</f>
        <v>0.44</v>
      </c>
      <c r="CX109">
        <f t="shared" si="114"/>
        <v>0</v>
      </c>
      <c r="CY109">
        <f t="shared" si="115"/>
        <v>3271.8773999999999</v>
      </c>
      <c r="CZ109">
        <f t="shared" si="116"/>
        <v>1905.9479999999999</v>
      </c>
      <c r="DC109" t="s">
        <v>3</v>
      </c>
      <c r="DD109" t="s">
        <v>22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3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1.81</v>
      </c>
      <c r="EX109">
        <v>0.44</v>
      </c>
      <c r="EY109">
        <v>0</v>
      </c>
      <c r="FQ109">
        <v>0</v>
      </c>
      <c r="FR109">
        <f t="shared" si="117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-1581139698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118"/>
        <v>0</v>
      </c>
      <c r="GM109">
        <f t="shared" si="119"/>
        <v>8931.09</v>
      </c>
      <c r="GN109">
        <f t="shared" si="120"/>
        <v>8931.09</v>
      </c>
      <c r="GO109">
        <f t="shared" si="121"/>
        <v>0</v>
      </c>
      <c r="GP109">
        <f t="shared" si="122"/>
        <v>0</v>
      </c>
      <c r="GR109">
        <v>0</v>
      </c>
      <c r="GS109">
        <v>3</v>
      </c>
      <c r="GT109">
        <v>0</v>
      </c>
      <c r="GU109" t="s">
        <v>3</v>
      </c>
      <c r="GV109">
        <f t="shared" si="123"/>
        <v>0</v>
      </c>
      <c r="GW109">
        <v>1</v>
      </c>
      <c r="GX109">
        <f t="shared" si="124"/>
        <v>0</v>
      </c>
      <c r="HA109">
        <v>0</v>
      </c>
      <c r="HB109">
        <v>0</v>
      </c>
      <c r="HC109">
        <f t="shared" si="125"/>
        <v>0</v>
      </c>
      <c r="HE109" t="s">
        <v>3</v>
      </c>
      <c r="HF109" t="s">
        <v>3</v>
      </c>
      <c r="HM109" t="s">
        <v>3</v>
      </c>
      <c r="HN109" t="s">
        <v>26</v>
      </c>
      <c r="HO109" t="s">
        <v>27</v>
      </c>
      <c r="HP109" t="s">
        <v>24</v>
      </c>
      <c r="HQ109" t="s">
        <v>24</v>
      </c>
      <c r="IK109">
        <v>0</v>
      </c>
    </row>
    <row r="110" spans="1:245" x14ac:dyDescent="0.2">
      <c r="A110">
        <v>18</v>
      </c>
      <c r="B110">
        <v>1</v>
      </c>
      <c r="C110">
        <v>121</v>
      </c>
      <c r="E110" t="s">
        <v>206</v>
      </c>
      <c r="F110" t="s">
        <v>194</v>
      </c>
      <c r="G110" t="s">
        <v>195</v>
      </c>
      <c r="H110" t="s">
        <v>20</v>
      </c>
      <c r="I110">
        <f>I109*J110</f>
        <v>0</v>
      </c>
      <c r="J110">
        <v>0</v>
      </c>
      <c r="K110">
        <v>0</v>
      </c>
      <c r="O110">
        <f t="shared" si="104"/>
        <v>0</v>
      </c>
      <c r="P110">
        <f>ROUND(CQ110*I110,2)</f>
        <v>0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si="105"/>
        <v>0</v>
      </c>
      <c r="U110">
        <f>ROUND(CV110*I110,7)</f>
        <v>0</v>
      </c>
      <c r="V110">
        <f>ROUND(CW110*I110,7)</f>
        <v>0</v>
      </c>
      <c r="W110">
        <f t="shared" si="106"/>
        <v>0</v>
      </c>
      <c r="X110">
        <f t="shared" si="107"/>
        <v>0</v>
      </c>
      <c r="Y110">
        <f t="shared" si="108"/>
        <v>0</v>
      </c>
      <c r="AA110">
        <v>312155347</v>
      </c>
      <c r="AB110">
        <f t="shared" si="109"/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110"/>
        <v>0</v>
      </c>
      <c r="AH110">
        <f>(EW110)</f>
        <v>0</v>
      </c>
      <c r="AI110">
        <f>(EX110)</f>
        <v>0</v>
      </c>
      <c r="AJ110">
        <f t="shared" si="111"/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3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112"/>
        <v>0</v>
      </c>
      <c r="CQ110">
        <f>ROUND(AL110*BC110,2)</f>
        <v>0</v>
      </c>
      <c r="CR110">
        <f>ROUND(AM110*BB110,2)</f>
        <v>0</v>
      </c>
      <c r="CS110">
        <f>ROUND(AN110*BS110,2)</f>
        <v>0</v>
      </c>
      <c r="CT110">
        <f>ROUND(AO110*BA110,2)</f>
        <v>0</v>
      </c>
      <c r="CU110">
        <f t="shared" si="113"/>
        <v>0</v>
      </c>
      <c r="CV110">
        <f>AH110</f>
        <v>0</v>
      </c>
      <c r="CW110">
        <f>AI110</f>
        <v>0</v>
      </c>
      <c r="CX110">
        <f t="shared" si="114"/>
        <v>0</v>
      </c>
      <c r="CY110">
        <f t="shared" si="115"/>
        <v>0</v>
      </c>
      <c r="CZ110">
        <f t="shared" si="116"/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117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864875641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118"/>
        <v>0</v>
      </c>
      <c r="GM110">
        <f t="shared" si="119"/>
        <v>0</v>
      </c>
      <c r="GN110">
        <f t="shared" si="120"/>
        <v>0</v>
      </c>
      <c r="GO110">
        <f t="shared" si="121"/>
        <v>0</v>
      </c>
      <c r="GP110">
        <f t="shared" si="122"/>
        <v>0</v>
      </c>
      <c r="GR110">
        <v>0</v>
      </c>
      <c r="GS110">
        <v>3</v>
      </c>
      <c r="GT110">
        <v>0</v>
      </c>
      <c r="GU110" t="s">
        <v>3</v>
      </c>
      <c r="GV110">
        <f t="shared" si="123"/>
        <v>0</v>
      </c>
      <c r="GW110">
        <v>1</v>
      </c>
      <c r="GX110">
        <f t="shared" si="124"/>
        <v>0</v>
      </c>
      <c r="HA110">
        <v>0</v>
      </c>
      <c r="HB110">
        <v>0</v>
      </c>
      <c r="HC110">
        <f t="shared" si="125"/>
        <v>0</v>
      </c>
      <c r="HE110" t="s">
        <v>3</v>
      </c>
      <c r="HF110" t="s">
        <v>3</v>
      </c>
      <c r="HM110" t="s">
        <v>22</v>
      </c>
      <c r="HN110" t="s">
        <v>26</v>
      </c>
      <c r="HO110" t="s">
        <v>27</v>
      </c>
      <c r="HP110" t="s">
        <v>24</v>
      </c>
      <c r="HQ110" t="s">
        <v>24</v>
      </c>
      <c r="IK110">
        <v>0</v>
      </c>
    </row>
    <row r="111" spans="1:245" x14ac:dyDescent="0.2">
      <c r="A111">
        <v>18</v>
      </c>
      <c r="B111">
        <v>1</v>
      </c>
      <c r="C111">
        <v>122</v>
      </c>
      <c r="E111" t="s">
        <v>207</v>
      </c>
      <c r="F111" t="s">
        <v>197</v>
      </c>
      <c r="G111" t="s">
        <v>198</v>
      </c>
      <c r="H111" t="s">
        <v>20</v>
      </c>
      <c r="I111">
        <f>I109*J111</f>
        <v>0</v>
      </c>
      <c r="J111">
        <v>0</v>
      </c>
      <c r="K111">
        <v>0</v>
      </c>
      <c r="O111">
        <f t="shared" si="104"/>
        <v>0</v>
      </c>
      <c r="P111">
        <f>ROUND(CQ111*I111,2)</f>
        <v>0</v>
      </c>
      <c r="Q111">
        <f>ROUND(CR111*I111,2)</f>
        <v>0</v>
      </c>
      <c r="R111">
        <f>ROUND(CS111*I111,2)</f>
        <v>0</v>
      </c>
      <c r="S111">
        <f>ROUND(CT111*I111,2)</f>
        <v>0</v>
      </c>
      <c r="T111">
        <f t="shared" si="105"/>
        <v>0</v>
      </c>
      <c r="U111">
        <f>ROUND(CV111*I111,7)</f>
        <v>0</v>
      </c>
      <c r="V111">
        <f>ROUND(CW111*I111,7)</f>
        <v>0</v>
      </c>
      <c r="W111">
        <f t="shared" si="106"/>
        <v>0</v>
      </c>
      <c r="X111">
        <f t="shared" si="107"/>
        <v>0</v>
      </c>
      <c r="Y111">
        <f t="shared" si="108"/>
        <v>0</v>
      </c>
      <c r="AA111">
        <v>312155347</v>
      </c>
      <c r="AB111">
        <f t="shared" si="109"/>
        <v>0</v>
      </c>
      <c r="AC111">
        <f>ROUND((ES111),6)</f>
        <v>0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110"/>
        <v>0</v>
      </c>
      <c r="AH111">
        <f>(EW111)</f>
        <v>0</v>
      </c>
      <c r="AI111">
        <f>(EX111)</f>
        <v>0</v>
      </c>
      <c r="AJ111">
        <f t="shared" si="111"/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103</v>
      </c>
      <c r="AU111">
        <v>60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33001</v>
      </c>
      <c r="BN111">
        <v>0</v>
      </c>
      <c r="BO111" t="s">
        <v>3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103</v>
      </c>
      <c r="CA111">
        <v>60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112"/>
        <v>0</v>
      </c>
      <c r="CQ111">
        <f>ROUND(AL111*BC111,2)</f>
        <v>0</v>
      </c>
      <c r="CR111">
        <f>ROUND(AM111*BB111,2)</f>
        <v>0</v>
      </c>
      <c r="CS111">
        <f>ROUND(AN111*BS111,2)</f>
        <v>0</v>
      </c>
      <c r="CT111">
        <f>ROUND(AO111*BA111,2)</f>
        <v>0</v>
      </c>
      <c r="CU111">
        <f t="shared" si="113"/>
        <v>0</v>
      </c>
      <c r="CV111">
        <f>AH111</f>
        <v>0</v>
      </c>
      <c r="CW111">
        <f>AI111</f>
        <v>0</v>
      </c>
      <c r="CX111">
        <f t="shared" si="114"/>
        <v>0</v>
      </c>
      <c r="CY111">
        <f t="shared" si="115"/>
        <v>0</v>
      </c>
      <c r="CZ111">
        <f t="shared" si="116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293259405</v>
      </c>
      <c r="EF111">
        <v>2</v>
      </c>
      <c r="EG111" t="s">
        <v>23</v>
      </c>
      <c r="EH111">
        <v>27</v>
      </c>
      <c r="EI111" t="s">
        <v>24</v>
      </c>
      <c r="EJ111">
        <v>1</v>
      </c>
      <c r="EK111">
        <v>33001</v>
      </c>
      <c r="EL111" t="s">
        <v>24</v>
      </c>
      <c r="EM111" t="s">
        <v>25</v>
      </c>
      <c r="EO111" t="s">
        <v>3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117"/>
        <v>0</v>
      </c>
      <c r="FS111">
        <v>0</v>
      </c>
      <c r="FX111">
        <v>103</v>
      </c>
      <c r="FY111">
        <v>60</v>
      </c>
      <c r="GA111" t="s">
        <v>3</v>
      </c>
      <c r="GD111">
        <v>1</v>
      </c>
      <c r="GF111">
        <v>-1890832814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118"/>
        <v>0</v>
      </c>
      <c r="GM111">
        <f t="shared" si="119"/>
        <v>0</v>
      </c>
      <c r="GN111">
        <f t="shared" si="120"/>
        <v>0</v>
      </c>
      <c r="GO111">
        <f t="shared" si="121"/>
        <v>0</v>
      </c>
      <c r="GP111">
        <f t="shared" si="122"/>
        <v>0</v>
      </c>
      <c r="GR111">
        <v>0</v>
      </c>
      <c r="GS111">
        <v>3</v>
      </c>
      <c r="GT111">
        <v>0</v>
      </c>
      <c r="GU111" t="s">
        <v>3</v>
      </c>
      <c r="GV111">
        <f t="shared" si="123"/>
        <v>0</v>
      </c>
      <c r="GW111">
        <v>1</v>
      </c>
      <c r="GX111">
        <f t="shared" si="124"/>
        <v>0</v>
      </c>
      <c r="HA111">
        <v>0</v>
      </c>
      <c r="HB111">
        <v>0</v>
      </c>
      <c r="HC111">
        <f t="shared" si="125"/>
        <v>0</v>
      </c>
      <c r="HE111" t="s">
        <v>3</v>
      </c>
      <c r="HF111" t="s">
        <v>3</v>
      </c>
      <c r="HM111" t="s">
        <v>22</v>
      </c>
      <c r="HN111" t="s">
        <v>26</v>
      </c>
      <c r="HO111" t="s">
        <v>27</v>
      </c>
      <c r="HP111" t="s">
        <v>24</v>
      </c>
      <c r="HQ111" t="s">
        <v>24</v>
      </c>
      <c r="IK111">
        <v>0</v>
      </c>
    </row>
    <row r="112" spans="1:245" x14ac:dyDescent="0.2">
      <c r="A112">
        <v>17</v>
      </c>
      <c r="B112">
        <v>1</v>
      </c>
      <c r="C112">
        <f>ROW(SmtRes!A135)</f>
        <v>135</v>
      </c>
      <c r="D112">
        <f>ROW(EtalonRes!A141)</f>
        <v>141</v>
      </c>
      <c r="E112" t="s">
        <v>208</v>
      </c>
      <c r="F112" t="s">
        <v>185</v>
      </c>
      <c r="G112" t="s">
        <v>186</v>
      </c>
      <c r="H112" t="s">
        <v>187</v>
      </c>
      <c r="I112">
        <f>ROUND(20/1000,7)</f>
        <v>0.02</v>
      </c>
      <c r="J112">
        <v>0</v>
      </c>
      <c r="K112">
        <f>ROUND(20/1000,7)</f>
        <v>0.02</v>
      </c>
      <c r="O112">
        <f t="shared" si="104"/>
        <v>1611.97</v>
      </c>
      <c r="P112">
        <f>SUMIF(SmtRes!AQ123:'SmtRes'!AQ135,"=1",SmtRes!DF123:'SmtRes'!DF135)</f>
        <v>0</v>
      </c>
      <c r="Q112">
        <f>SUMIF(SmtRes!AQ123:'SmtRes'!AQ135,"=1",SmtRes!DG123:'SmtRes'!DG135)</f>
        <v>287.57</v>
      </c>
      <c r="R112">
        <f>SUMIF(SmtRes!AQ123:'SmtRes'!AQ135,"=1",SmtRes!DH123:'SmtRes'!DH135)</f>
        <v>300.50000000000006</v>
      </c>
      <c r="S112">
        <f>SUMIF(SmtRes!AQ123:'SmtRes'!AQ135,"=1",SmtRes!DI123:'SmtRes'!DI135)</f>
        <v>1023.9</v>
      </c>
      <c r="T112">
        <f t="shared" si="105"/>
        <v>0</v>
      </c>
      <c r="U112">
        <f>SUMIF(SmtRes!AQ123:'SmtRes'!AQ135,"=1",SmtRes!CV123:'SmtRes'!CV135)</f>
        <v>2.1877599999999999</v>
      </c>
      <c r="V112">
        <f>SUMIF(SmtRes!AQ123:'SmtRes'!AQ135,"=1",SmtRes!CW123:'SmtRes'!CW135)</f>
        <v>0.62225000000000008</v>
      </c>
      <c r="W112">
        <f t="shared" si="106"/>
        <v>0</v>
      </c>
      <c r="X112">
        <f t="shared" si="107"/>
        <v>1364.13</v>
      </c>
      <c r="Y112">
        <f t="shared" si="108"/>
        <v>675.44</v>
      </c>
      <c r="AA112">
        <v>312155347</v>
      </c>
      <c r="AB112">
        <f t="shared" si="109"/>
        <v>63010.623820000001</v>
      </c>
      <c r="AC112">
        <f>ROUND((0),6)</f>
        <v>0</v>
      </c>
      <c r="AD112">
        <f>ROUND((((SUM(SmtRes!BR123:'SmtRes'!BR135))-(SUM(SmtRes!BS123:'SmtRes'!BS135)))+AE112),6)</f>
        <v>11815.539875</v>
      </c>
      <c r="AE112">
        <f>ROUND((SUM(SmtRes!BS123:'SmtRes'!BS135)),6)</f>
        <v>15024.97775</v>
      </c>
      <c r="AF112">
        <f>ROUND((SUM(SmtRes!BT123:'SmtRes'!BT135)),6)</f>
        <v>51195.083944999998</v>
      </c>
      <c r="AG112">
        <f t="shared" si="110"/>
        <v>0</v>
      </c>
      <c r="AH112">
        <f>(SUM(SmtRes!BU123:'SmtRes'!BU135))</f>
        <v>109.38800000000001</v>
      </c>
      <c r="AI112">
        <f>(SUM(SmtRes!BV123:'SmtRes'!BV135))</f>
        <v>31.112499999999997</v>
      </c>
      <c r="AJ112">
        <f t="shared" si="111"/>
        <v>0</v>
      </c>
      <c r="AK112">
        <v>65989.878400000001</v>
      </c>
      <c r="AL112">
        <v>0</v>
      </c>
      <c r="AM112">
        <v>9452.4318999999996</v>
      </c>
      <c r="AN112">
        <v>12019.9822</v>
      </c>
      <c r="AO112">
        <v>44517.464300000007</v>
      </c>
      <c r="AP112">
        <v>0</v>
      </c>
      <c r="AQ112">
        <v>95.12</v>
      </c>
      <c r="AR112">
        <v>24.889999999999997</v>
      </c>
      <c r="AS112">
        <v>0</v>
      </c>
      <c r="AT112">
        <v>103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188</v>
      </c>
      <c r="BM112">
        <v>33001</v>
      </c>
      <c r="BN112">
        <v>0</v>
      </c>
      <c r="BO112" t="s">
        <v>3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103</v>
      </c>
      <c r="CA112">
        <v>60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730</v>
      </c>
      <c r="CO112">
        <v>0</v>
      </c>
      <c r="CP112">
        <f t="shared" si="112"/>
        <v>1611.97</v>
      </c>
      <c r="CQ112">
        <f>SUMIF(SmtRes!AQ123:'SmtRes'!AQ135,"=1",SmtRes!AA123:'SmtRes'!AA135)</f>
        <v>0</v>
      </c>
      <c r="CR112">
        <f>SUMIF(SmtRes!AQ123:'SmtRes'!AQ135,"=1",SmtRes!AB123:'SmtRes'!AB135)</f>
        <v>2629.4300000000003</v>
      </c>
      <c r="CS112">
        <f>SUMIF(SmtRes!AQ123:'SmtRes'!AQ135,"=1",SmtRes!AC123:'SmtRes'!AC135)</f>
        <v>2076</v>
      </c>
      <c r="CT112">
        <f>SUMIF(SmtRes!AQ123:'SmtRes'!AQ135,"=1",SmtRes!AD123:'SmtRes'!AD135)</f>
        <v>1840.5700000000002</v>
      </c>
      <c r="CU112">
        <f t="shared" si="113"/>
        <v>0</v>
      </c>
      <c r="CV112">
        <f>SUMIF(SmtRes!AQ123:'SmtRes'!AQ135,"=1",SmtRes!BU123:'SmtRes'!BU135)</f>
        <v>109.38800000000001</v>
      </c>
      <c r="CW112">
        <f>SUMIF(SmtRes!AQ123:'SmtRes'!AQ135,"=1",SmtRes!BV123:'SmtRes'!BV135)</f>
        <v>31.112499999999997</v>
      </c>
      <c r="CX112">
        <f t="shared" si="114"/>
        <v>0</v>
      </c>
      <c r="CY112">
        <f t="shared" si="115"/>
        <v>1364.1320000000001</v>
      </c>
      <c r="CZ112">
        <f t="shared" si="116"/>
        <v>675.44400000000007</v>
      </c>
      <c r="DC112" t="s">
        <v>3</v>
      </c>
      <c r="DD112" t="s">
        <v>22</v>
      </c>
      <c r="DE112" t="s">
        <v>61</v>
      </c>
      <c r="DF112" t="s">
        <v>61</v>
      </c>
      <c r="DG112" t="s">
        <v>189</v>
      </c>
      <c r="DH112" t="s">
        <v>3</v>
      </c>
      <c r="DI112" t="s">
        <v>189</v>
      </c>
      <c r="DJ112" t="s">
        <v>61</v>
      </c>
      <c r="DK112" t="s">
        <v>3</v>
      </c>
      <c r="DL112" t="s">
        <v>3</v>
      </c>
      <c r="DM112" t="s">
        <v>190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187</v>
      </c>
      <c r="DW112" t="s">
        <v>191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293259405</v>
      </c>
      <c r="EF112">
        <v>2</v>
      </c>
      <c r="EG112" t="s">
        <v>23</v>
      </c>
      <c r="EH112">
        <v>27</v>
      </c>
      <c r="EI112" t="s">
        <v>24</v>
      </c>
      <c r="EJ112">
        <v>1</v>
      </c>
      <c r="EK112">
        <v>33001</v>
      </c>
      <c r="EL112" t="s">
        <v>24</v>
      </c>
      <c r="EM112" t="s">
        <v>25</v>
      </c>
      <c r="EO112" t="s">
        <v>192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95.12</v>
      </c>
      <c r="EX112">
        <v>24.89</v>
      </c>
      <c r="EY112">
        <v>0</v>
      </c>
      <c r="FQ112">
        <v>0</v>
      </c>
      <c r="FR112">
        <f t="shared" si="117"/>
        <v>0</v>
      </c>
      <c r="FS112">
        <v>0</v>
      </c>
      <c r="FX112">
        <v>103</v>
      </c>
      <c r="FY112">
        <v>51</v>
      </c>
      <c r="GA112" t="s">
        <v>3</v>
      </c>
      <c r="GD112">
        <v>1</v>
      </c>
      <c r="GF112">
        <v>-1333402074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118"/>
        <v>0</v>
      </c>
      <c r="GM112">
        <f t="shared" si="119"/>
        <v>3651.54</v>
      </c>
      <c r="GN112">
        <f t="shared" si="120"/>
        <v>3651.54</v>
      </c>
      <c r="GO112">
        <f t="shared" si="121"/>
        <v>0</v>
      </c>
      <c r="GP112">
        <f t="shared" si="122"/>
        <v>0</v>
      </c>
      <c r="GR112">
        <v>0</v>
      </c>
      <c r="GS112">
        <v>3</v>
      </c>
      <c r="GT112">
        <v>0</v>
      </c>
      <c r="GU112" t="s">
        <v>3</v>
      </c>
      <c r="GV112">
        <f t="shared" si="123"/>
        <v>0</v>
      </c>
      <c r="GW112">
        <v>1</v>
      </c>
      <c r="GX112">
        <f t="shared" si="124"/>
        <v>0</v>
      </c>
      <c r="HA112">
        <v>0</v>
      </c>
      <c r="HB112">
        <v>0</v>
      </c>
      <c r="HC112">
        <f t="shared" si="125"/>
        <v>0</v>
      </c>
      <c r="HE112" t="s">
        <v>3</v>
      </c>
      <c r="HF112" t="s">
        <v>3</v>
      </c>
      <c r="HM112" t="s">
        <v>3</v>
      </c>
      <c r="HN112" t="s">
        <v>26</v>
      </c>
      <c r="HO112" t="s">
        <v>27</v>
      </c>
      <c r="HP112" t="s">
        <v>24</v>
      </c>
      <c r="HQ112" t="s">
        <v>24</v>
      </c>
      <c r="IK112">
        <v>0</v>
      </c>
    </row>
    <row r="113" spans="1:245" x14ac:dyDescent="0.2">
      <c r="A113">
        <v>18</v>
      </c>
      <c r="B113">
        <v>1</v>
      </c>
      <c r="C113">
        <v>133</v>
      </c>
      <c r="E113" t="s">
        <v>209</v>
      </c>
      <c r="F113" t="s">
        <v>194</v>
      </c>
      <c r="G113" t="s">
        <v>195</v>
      </c>
      <c r="H113" t="s">
        <v>20</v>
      </c>
      <c r="I113">
        <f>I112*J113</f>
        <v>0</v>
      </c>
      <c r="J113">
        <v>0</v>
      </c>
      <c r="K113">
        <v>0</v>
      </c>
      <c r="O113">
        <f t="shared" si="104"/>
        <v>0</v>
      </c>
      <c r="P113">
        <f>ROUND(CQ113*I113,2)</f>
        <v>0</v>
      </c>
      <c r="Q113">
        <f>ROUND(CR113*I113,2)</f>
        <v>0</v>
      </c>
      <c r="R113">
        <f>ROUND(CS113*I113,2)</f>
        <v>0</v>
      </c>
      <c r="S113">
        <f>ROUND(CT113*I113,2)</f>
        <v>0</v>
      </c>
      <c r="T113">
        <f t="shared" si="105"/>
        <v>0</v>
      </c>
      <c r="U113">
        <f>ROUND(CV113*I113,7)</f>
        <v>0</v>
      </c>
      <c r="V113">
        <f>ROUND(CW113*I113,7)</f>
        <v>0</v>
      </c>
      <c r="W113">
        <f t="shared" si="106"/>
        <v>0</v>
      </c>
      <c r="X113">
        <f t="shared" si="107"/>
        <v>0</v>
      </c>
      <c r="Y113">
        <f t="shared" si="108"/>
        <v>0</v>
      </c>
      <c r="AA113">
        <v>312155347</v>
      </c>
      <c r="AB113">
        <f t="shared" si="109"/>
        <v>0</v>
      </c>
      <c r="AC113">
        <f>ROUND((ES113),6)</f>
        <v>0</v>
      </c>
      <c r="AD113">
        <f>ROUND((((ET113)-(EU113))+AE113),6)</f>
        <v>0</v>
      </c>
      <c r="AE113">
        <f t="shared" ref="AE113:AF115" si="129">ROUND((EU113),6)</f>
        <v>0</v>
      </c>
      <c r="AF113">
        <f t="shared" si="129"/>
        <v>0</v>
      </c>
      <c r="AG113">
        <f t="shared" si="110"/>
        <v>0</v>
      </c>
      <c r="AH113">
        <f t="shared" ref="AH113:AI115" si="130">(EW113)</f>
        <v>0</v>
      </c>
      <c r="AI113">
        <f t="shared" si="130"/>
        <v>0</v>
      </c>
      <c r="AJ113">
        <f t="shared" si="111"/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730</v>
      </c>
      <c r="CO113">
        <v>0</v>
      </c>
      <c r="CP113">
        <f t="shared" si="112"/>
        <v>0</v>
      </c>
      <c r="CQ113">
        <f>ROUND(AL113*BC113,2)</f>
        <v>0</v>
      </c>
      <c r="CR113">
        <f>ROUND(AM113*BB113,2)</f>
        <v>0</v>
      </c>
      <c r="CS113">
        <f>ROUND(AN113*BS113,2)</f>
        <v>0</v>
      </c>
      <c r="CT113">
        <f>ROUND(AO113*BA113,2)</f>
        <v>0</v>
      </c>
      <c r="CU113">
        <f t="shared" si="113"/>
        <v>0</v>
      </c>
      <c r="CV113">
        <f t="shared" ref="CV113:CW115" si="131">AH113</f>
        <v>0</v>
      </c>
      <c r="CW113">
        <f t="shared" si="131"/>
        <v>0</v>
      </c>
      <c r="CX113">
        <f t="shared" si="114"/>
        <v>0</v>
      </c>
      <c r="CY113">
        <f t="shared" si="115"/>
        <v>0</v>
      </c>
      <c r="CZ113">
        <f t="shared" si="116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23</v>
      </c>
      <c r="EH113">
        <v>27</v>
      </c>
      <c r="EI113" t="s">
        <v>24</v>
      </c>
      <c r="EJ113">
        <v>1</v>
      </c>
      <c r="EK113">
        <v>33001</v>
      </c>
      <c r="EL113" t="s">
        <v>24</v>
      </c>
      <c r="EM113" t="s">
        <v>25</v>
      </c>
      <c r="EO113" t="s">
        <v>192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117"/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864875641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118"/>
        <v>0</v>
      </c>
      <c r="GM113">
        <f t="shared" si="119"/>
        <v>0</v>
      </c>
      <c r="GN113">
        <f t="shared" si="120"/>
        <v>0</v>
      </c>
      <c r="GO113">
        <f t="shared" si="121"/>
        <v>0</v>
      </c>
      <c r="GP113">
        <f t="shared" si="122"/>
        <v>0</v>
      </c>
      <c r="GR113">
        <v>0</v>
      </c>
      <c r="GS113">
        <v>3</v>
      </c>
      <c r="GT113">
        <v>0</v>
      </c>
      <c r="GU113" t="s">
        <v>3</v>
      </c>
      <c r="GV113">
        <f t="shared" si="123"/>
        <v>0</v>
      </c>
      <c r="GW113">
        <v>1</v>
      </c>
      <c r="GX113">
        <f t="shared" si="124"/>
        <v>0</v>
      </c>
      <c r="HA113">
        <v>0</v>
      </c>
      <c r="HB113">
        <v>0</v>
      </c>
      <c r="HC113">
        <f t="shared" si="125"/>
        <v>0</v>
      </c>
      <c r="HE113" t="s">
        <v>3</v>
      </c>
      <c r="HF113" t="s">
        <v>3</v>
      </c>
      <c r="HM113" t="s">
        <v>22</v>
      </c>
      <c r="HN113" t="s">
        <v>26</v>
      </c>
      <c r="HO113" t="s">
        <v>27</v>
      </c>
      <c r="HP113" t="s">
        <v>24</v>
      </c>
      <c r="HQ113" t="s">
        <v>24</v>
      </c>
      <c r="IK113">
        <v>0</v>
      </c>
    </row>
    <row r="114" spans="1:245" x14ac:dyDescent="0.2">
      <c r="A114">
        <v>18</v>
      </c>
      <c r="B114">
        <v>1</v>
      </c>
      <c r="C114">
        <v>134</v>
      </c>
      <c r="E114" t="s">
        <v>210</v>
      </c>
      <c r="F114" t="s">
        <v>197</v>
      </c>
      <c r="G114" t="s">
        <v>198</v>
      </c>
      <c r="H114" t="s">
        <v>20</v>
      </c>
      <c r="I114">
        <f>I112*J114</f>
        <v>0</v>
      </c>
      <c r="J114">
        <v>0</v>
      </c>
      <c r="K114">
        <v>0</v>
      </c>
      <c r="O114">
        <f t="shared" si="104"/>
        <v>0</v>
      </c>
      <c r="P114">
        <f>ROUND(CQ114*I114,2)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105"/>
        <v>0</v>
      </c>
      <c r="U114">
        <f>ROUND(CV114*I114,7)</f>
        <v>0</v>
      </c>
      <c r="V114">
        <f>ROUND(CW114*I114,7)</f>
        <v>0</v>
      </c>
      <c r="W114">
        <f t="shared" si="106"/>
        <v>0</v>
      </c>
      <c r="X114">
        <f t="shared" si="107"/>
        <v>0</v>
      </c>
      <c r="Y114">
        <f t="shared" si="108"/>
        <v>0</v>
      </c>
      <c r="AA114">
        <v>312155347</v>
      </c>
      <c r="AB114">
        <f t="shared" si="109"/>
        <v>0</v>
      </c>
      <c r="AC114">
        <f>ROUND((ES114),6)</f>
        <v>0</v>
      </c>
      <c r="AD114">
        <f>ROUND((((ET114)-(EU114))+AE114),6)</f>
        <v>0</v>
      </c>
      <c r="AE114">
        <f t="shared" si="129"/>
        <v>0</v>
      </c>
      <c r="AF114">
        <f t="shared" si="129"/>
        <v>0</v>
      </c>
      <c r="AG114">
        <f t="shared" si="110"/>
        <v>0</v>
      </c>
      <c r="AH114">
        <f t="shared" si="130"/>
        <v>0</v>
      </c>
      <c r="AI114">
        <f t="shared" si="130"/>
        <v>0</v>
      </c>
      <c r="AJ114">
        <f t="shared" si="111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730</v>
      </c>
      <c r="CO114">
        <v>0</v>
      </c>
      <c r="CP114">
        <f t="shared" si="112"/>
        <v>0</v>
      </c>
      <c r="CQ114">
        <f>ROUND(AL114*BC114,2)</f>
        <v>0</v>
      </c>
      <c r="CR114">
        <f>ROUND(AM114*BB114,2)</f>
        <v>0</v>
      </c>
      <c r="CS114">
        <f>ROUND(AN114*BS114,2)</f>
        <v>0</v>
      </c>
      <c r="CT114">
        <f>ROUND(AO114*BA114,2)</f>
        <v>0</v>
      </c>
      <c r="CU114">
        <f t="shared" si="113"/>
        <v>0</v>
      </c>
      <c r="CV114">
        <f t="shared" si="131"/>
        <v>0</v>
      </c>
      <c r="CW114">
        <f t="shared" si="131"/>
        <v>0</v>
      </c>
      <c r="CX114">
        <f t="shared" si="114"/>
        <v>0</v>
      </c>
      <c r="CY114">
        <f t="shared" si="115"/>
        <v>0</v>
      </c>
      <c r="CZ114">
        <f t="shared" si="116"/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23</v>
      </c>
      <c r="EH114">
        <v>27</v>
      </c>
      <c r="EI114" t="s">
        <v>24</v>
      </c>
      <c r="EJ114">
        <v>1</v>
      </c>
      <c r="EK114">
        <v>33001</v>
      </c>
      <c r="EL114" t="s">
        <v>24</v>
      </c>
      <c r="EM114" t="s">
        <v>25</v>
      </c>
      <c r="EO114" t="s">
        <v>192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117"/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-1890832814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118"/>
        <v>0</v>
      </c>
      <c r="GM114">
        <f t="shared" si="119"/>
        <v>0</v>
      </c>
      <c r="GN114">
        <f t="shared" si="120"/>
        <v>0</v>
      </c>
      <c r="GO114">
        <f t="shared" si="121"/>
        <v>0</v>
      </c>
      <c r="GP114">
        <f t="shared" si="122"/>
        <v>0</v>
      </c>
      <c r="GR114">
        <v>0</v>
      </c>
      <c r="GS114">
        <v>3</v>
      </c>
      <c r="GT114">
        <v>0</v>
      </c>
      <c r="GU114" t="s">
        <v>3</v>
      </c>
      <c r="GV114">
        <f t="shared" si="123"/>
        <v>0</v>
      </c>
      <c r="GW114">
        <v>1</v>
      </c>
      <c r="GX114">
        <f t="shared" si="124"/>
        <v>0</v>
      </c>
      <c r="HA114">
        <v>0</v>
      </c>
      <c r="HB114">
        <v>0</v>
      </c>
      <c r="HC114">
        <f t="shared" si="125"/>
        <v>0</v>
      </c>
      <c r="HE114" t="s">
        <v>3</v>
      </c>
      <c r="HF114" t="s">
        <v>3</v>
      </c>
      <c r="HM114" t="s">
        <v>22</v>
      </c>
      <c r="HN114" t="s">
        <v>26</v>
      </c>
      <c r="HO114" t="s">
        <v>27</v>
      </c>
      <c r="HP114" t="s">
        <v>24</v>
      </c>
      <c r="HQ114" t="s">
        <v>24</v>
      </c>
      <c r="IK114">
        <v>0</v>
      </c>
    </row>
    <row r="115" spans="1:245" x14ac:dyDescent="0.2">
      <c r="A115">
        <v>18</v>
      </c>
      <c r="B115">
        <v>1</v>
      </c>
      <c r="C115">
        <v>135</v>
      </c>
      <c r="E115" t="s">
        <v>211</v>
      </c>
      <c r="F115" t="s">
        <v>200</v>
      </c>
      <c r="G115" t="s">
        <v>201</v>
      </c>
      <c r="H115" t="s">
        <v>187</v>
      </c>
      <c r="I115">
        <f>I112*J115</f>
        <v>0</v>
      </c>
      <c r="J115">
        <v>0</v>
      </c>
      <c r="K115">
        <v>0</v>
      </c>
      <c r="O115">
        <f t="shared" si="104"/>
        <v>0</v>
      </c>
      <c r="P115">
        <f>ROUND(CQ115*I115,2)</f>
        <v>0</v>
      </c>
      <c r="Q115">
        <f>ROUND(CR115*I115,2)</f>
        <v>0</v>
      </c>
      <c r="R115">
        <f>ROUND(CS115*I115,2)</f>
        <v>0</v>
      </c>
      <c r="S115">
        <f>ROUND(CT115*I115,2)</f>
        <v>0</v>
      </c>
      <c r="T115">
        <f t="shared" si="105"/>
        <v>0</v>
      </c>
      <c r="U115">
        <f>ROUND(CV115*I115,7)</f>
        <v>0</v>
      </c>
      <c r="V115">
        <f>ROUND(CW115*I115,7)</f>
        <v>0</v>
      </c>
      <c r="W115">
        <f t="shared" si="106"/>
        <v>0</v>
      </c>
      <c r="X115">
        <f t="shared" si="107"/>
        <v>0</v>
      </c>
      <c r="Y115">
        <f t="shared" si="108"/>
        <v>0</v>
      </c>
      <c r="AA115">
        <v>312155347</v>
      </c>
      <c r="AB115">
        <f t="shared" si="109"/>
        <v>0</v>
      </c>
      <c r="AC115">
        <f>ROUND((ES115),6)</f>
        <v>0</v>
      </c>
      <c r="AD115">
        <f>ROUND((((ET115)-(EU115))+AE115),6)</f>
        <v>0</v>
      </c>
      <c r="AE115">
        <f t="shared" si="129"/>
        <v>0</v>
      </c>
      <c r="AF115">
        <f t="shared" si="129"/>
        <v>0</v>
      </c>
      <c r="AG115">
        <f t="shared" si="110"/>
        <v>0</v>
      </c>
      <c r="AH115">
        <f t="shared" si="130"/>
        <v>0</v>
      </c>
      <c r="AI115">
        <f t="shared" si="130"/>
        <v>0</v>
      </c>
      <c r="AJ115">
        <f t="shared" si="111"/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730</v>
      </c>
      <c r="CO115">
        <v>0</v>
      </c>
      <c r="CP115">
        <f t="shared" si="112"/>
        <v>0</v>
      </c>
      <c r="CQ115">
        <f>ROUND(AL115*BC115,2)</f>
        <v>0</v>
      </c>
      <c r="CR115">
        <f>ROUND(AM115*BB115,2)</f>
        <v>0</v>
      </c>
      <c r="CS115">
        <f>ROUND(AN115*BS115,2)</f>
        <v>0</v>
      </c>
      <c r="CT115">
        <f>ROUND(AO115*BA115,2)</f>
        <v>0</v>
      </c>
      <c r="CU115">
        <f t="shared" si="113"/>
        <v>0</v>
      </c>
      <c r="CV115">
        <f t="shared" si="131"/>
        <v>0</v>
      </c>
      <c r="CW115">
        <f t="shared" si="131"/>
        <v>0</v>
      </c>
      <c r="CX115">
        <f t="shared" si="114"/>
        <v>0</v>
      </c>
      <c r="CY115">
        <f t="shared" si="115"/>
        <v>0</v>
      </c>
      <c r="CZ115">
        <f t="shared" si="116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187</v>
      </c>
      <c r="DW115" t="s">
        <v>191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23</v>
      </c>
      <c r="EH115">
        <v>27</v>
      </c>
      <c r="EI115" t="s">
        <v>24</v>
      </c>
      <c r="EJ115">
        <v>1</v>
      </c>
      <c r="EK115">
        <v>33001</v>
      </c>
      <c r="EL115" t="s">
        <v>24</v>
      </c>
      <c r="EM115" t="s">
        <v>25</v>
      </c>
      <c r="EO115" t="s">
        <v>192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117"/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164804165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118"/>
        <v>0</v>
      </c>
      <c r="GM115">
        <f t="shared" si="119"/>
        <v>0</v>
      </c>
      <c r="GN115">
        <f t="shared" si="120"/>
        <v>0</v>
      </c>
      <c r="GO115">
        <f t="shared" si="121"/>
        <v>0</v>
      </c>
      <c r="GP115">
        <f t="shared" si="122"/>
        <v>0</v>
      </c>
      <c r="GR115">
        <v>0</v>
      </c>
      <c r="GS115">
        <v>3</v>
      </c>
      <c r="GT115">
        <v>0</v>
      </c>
      <c r="GU115" t="s">
        <v>3</v>
      </c>
      <c r="GV115">
        <f t="shared" si="123"/>
        <v>0</v>
      </c>
      <c r="GW115">
        <v>1</v>
      </c>
      <c r="GX115">
        <f t="shared" si="124"/>
        <v>0</v>
      </c>
      <c r="HA115">
        <v>0</v>
      </c>
      <c r="HB115">
        <v>0</v>
      </c>
      <c r="HC115">
        <f t="shared" si="125"/>
        <v>0</v>
      </c>
      <c r="HE115" t="s">
        <v>3</v>
      </c>
      <c r="HF115" t="s">
        <v>3</v>
      </c>
      <c r="HM115" t="s">
        <v>22</v>
      </c>
      <c r="HN115" t="s">
        <v>26</v>
      </c>
      <c r="HO115" t="s">
        <v>27</v>
      </c>
      <c r="HP115" t="s">
        <v>24</v>
      </c>
      <c r="HQ115" t="s">
        <v>24</v>
      </c>
      <c r="IK115">
        <v>0</v>
      </c>
    </row>
    <row r="117" spans="1:245" x14ac:dyDescent="0.2">
      <c r="A117" s="2">
        <v>51</v>
      </c>
      <c r="B117" s="2">
        <f>B101</f>
        <v>1</v>
      </c>
      <c r="C117" s="2">
        <f>A101</f>
        <v>4</v>
      </c>
      <c r="D117" s="2">
        <f>ROW(A101)</f>
        <v>101</v>
      </c>
      <c r="E117" s="2"/>
      <c r="F117" s="2" t="str">
        <f>IF(F101&lt;&gt;"",F101,"")</f>
        <v>Новый раздел</v>
      </c>
      <c r="G117" s="2" t="str">
        <f>IF(G101&lt;&gt;"",G101,"")</f>
        <v>Подвеска магистрального провода и отпаек</v>
      </c>
      <c r="H117" s="2">
        <v>0</v>
      </c>
      <c r="I117" s="2"/>
      <c r="J117" s="2"/>
      <c r="K117" s="2"/>
      <c r="L117" s="2"/>
      <c r="M117" s="2"/>
      <c r="N117" s="2"/>
      <c r="O117" s="2">
        <f t="shared" ref="O117:T117" si="132">ROUND(AB117,2)</f>
        <v>69843.73</v>
      </c>
      <c r="P117" s="2">
        <f t="shared" si="132"/>
        <v>0</v>
      </c>
      <c r="Q117" s="2">
        <f t="shared" si="132"/>
        <v>12366.69</v>
      </c>
      <c r="R117" s="2">
        <f t="shared" si="132"/>
        <v>12951.42</v>
      </c>
      <c r="S117" s="2">
        <f t="shared" si="132"/>
        <v>44525.62</v>
      </c>
      <c r="T117" s="2">
        <f t="shared" si="132"/>
        <v>0</v>
      </c>
      <c r="U117" s="2">
        <f>AH117</f>
        <v>95.128160000000008</v>
      </c>
      <c r="V117" s="2">
        <f>AI117</f>
        <v>26.832249999999998</v>
      </c>
      <c r="W117" s="2">
        <f>ROUND(AJ117,2)</f>
        <v>0</v>
      </c>
      <c r="X117" s="2">
        <f>ROUND(AK117,2)</f>
        <v>59201.35</v>
      </c>
      <c r="Y117" s="2">
        <f>ROUND(AL117,2)</f>
        <v>29599.18</v>
      </c>
      <c r="Z117" s="2"/>
      <c r="AA117" s="2"/>
      <c r="AB117" s="2">
        <f>ROUND(SUMIF(AA105:AA115,"=312155347",O105:O115),2)</f>
        <v>69843.73</v>
      </c>
      <c r="AC117" s="2">
        <f>ROUND(SUMIF(AA105:AA115,"=312155347",P105:P115),2)</f>
        <v>0</v>
      </c>
      <c r="AD117" s="2">
        <f>ROUND(SUMIF(AA105:AA115,"=312155347",Q105:Q115),2)</f>
        <v>12366.69</v>
      </c>
      <c r="AE117" s="2">
        <f>ROUND(SUMIF(AA105:AA115,"=312155347",R105:R115),2)</f>
        <v>12951.42</v>
      </c>
      <c r="AF117" s="2">
        <f>ROUND(SUMIF(AA105:AA115,"=312155347",S105:S115),2)</f>
        <v>44525.62</v>
      </c>
      <c r="AG117" s="2">
        <f>ROUND(SUMIF(AA105:AA115,"=312155347",T105:T115),2)</f>
        <v>0</v>
      </c>
      <c r="AH117" s="2">
        <f>SUMIF(AA105:AA115,"=312155347",U105:U115)</f>
        <v>95.128160000000008</v>
      </c>
      <c r="AI117" s="2">
        <f>SUMIF(AA105:AA115,"=312155347",V105:V115)</f>
        <v>26.832249999999998</v>
      </c>
      <c r="AJ117" s="2">
        <f>ROUND(SUMIF(AA105:AA115,"=312155347",W105:W115),2)</f>
        <v>0</v>
      </c>
      <c r="AK117" s="2">
        <f>ROUND(SUMIF(AA105:AA115,"=312155347",X105:X115),2)</f>
        <v>59201.35</v>
      </c>
      <c r="AL117" s="2">
        <f>ROUND(SUMIF(AA105:AA115,"=312155347",Y105:Y115),2)</f>
        <v>29599.18</v>
      </c>
      <c r="AM117" s="2"/>
      <c r="AN117" s="2"/>
      <c r="AO117" s="2">
        <f t="shared" ref="AO117:BD117" si="133">ROUND(BX117,2)</f>
        <v>0</v>
      </c>
      <c r="AP117" s="2">
        <f t="shared" si="133"/>
        <v>0</v>
      </c>
      <c r="AQ117" s="2">
        <f t="shared" si="133"/>
        <v>0</v>
      </c>
      <c r="AR117" s="2">
        <f t="shared" si="133"/>
        <v>158644.26</v>
      </c>
      <c r="AS117" s="2">
        <f t="shared" si="133"/>
        <v>158644.26</v>
      </c>
      <c r="AT117" s="2">
        <f t="shared" si="133"/>
        <v>0</v>
      </c>
      <c r="AU117" s="2">
        <f t="shared" si="133"/>
        <v>0</v>
      </c>
      <c r="AV117" s="2">
        <f t="shared" si="133"/>
        <v>0</v>
      </c>
      <c r="AW117" s="2">
        <f t="shared" si="133"/>
        <v>0</v>
      </c>
      <c r="AX117" s="2">
        <f t="shared" si="133"/>
        <v>0</v>
      </c>
      <c r="AY117" s="2">
        <f t="shared" si="133"/>
        <v>0</v>
      </c>
      <c r="AZ117" s="2">
        <f t="shared" si="133"/>
        <v>0</v>
      </c>
      <c r="BA117" s="2">
        <f t="shared" si="133"/>
        <v>0</v>
      </c>
      <c r="BB117" s="2">
        <f t="shared" si="133"/>
        <v>0</v>
      </c>
      <c r="BC117" s="2">
        <f t="shared" si="133"/>
        <v>0</v>
      </c>
      <c r="BD117" s="2">
        <f t="shared" si="133"/>
        <v>0</v>
      </c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>
        <f>ROUND(SUMIF(AA105:AA115,"=312155347",FQ105:FQ115),2)</f>
        <v>0</v>
      </c>
      <c r="BY117" s="2">
        <f>ROUND(SUMIF(AA105:AA115,"=312155347",FR105:FR115),2)</f>
        <v>0</v>
      </c>
      <c r="BZ117" s="2">
        <f>ROUND(SUMIF(AA105:AA115,"=312155347",GL105:GL115),2)</f>
        <v>0</v>
      </c>
      <c r="CA117" s="2">
        <f>ROUND(SUMIF(AA105:AA115,"=312155347",GM105:GM115),2)</f>
        <v>158644.26</v>
      </c>
      <c r="CB117" s="2">
        <f>ROUND(SUMIF(AA105:AA115,"=312155347",GN105:GN115),2)</f>
        <v>158644.26</v>
      </c>
      <c r="CC117" s="2">
        <f>ROUND(SUMIF(AA105:AA115,"=312155347",GO105:GO115),2)</f>
        <v>0</v>
      </c>
      <c r="CD117" s="2">
        <f>ROUND(SUMIF(AA105:AA115,"=312155347",GP105:GP115),2)</f>
        <v>0</v>
      </c>
      <c r="CE117" s="2">
        <f>AC117-BX117</f>
        <v>0</v>
      </c>
      <c r="CF117" s="2">
        <f>AC117-BY117</f>
        <v>0</v>
      </c>
      <c r="CG117" s="2">
        <f>BX117-BZ117</f>
        <v>0</v>
      </c>
      <c r="CH117" s="2">
        <f>AC117-BX117-BY117+BZ117</f>
        <v>0</v>
      </c>
      <c r="CI117" s="2">
        <f>BY117-BZ117</f>
        <v>0</v>
      </c>
      <c r="CJ117" s="2">
        <f>ROUND(SUMIF(AA105:AA115,"=312155347",GX105:GX115),2)</f>
        <v>0</v>
      </c>
      <c r="CK117" s="2">
        <f>ROUND(SUMIF(AA105:AA115,"=312155347",GY105:GY115),2)</f>
        <v>0</v>
      </c>
      <c r="CL117" s="2">
        <f>ROUND(SUMIF(AA105:AA115,"=312155347",GZ105:GZ115),2)</f>
        <v>0</v>
      </c>
      <c r="CM117" s="2">
        <f>ROUND(SUMIF(AA105:AA115,"=312155347",HD105:HD115),2)</f>
        <v>0</v>
      </c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>
        <v>0</v>
      </c>
    </row>
    <row r="119" spans="1:245" x14ac:dyDescent="0.2">
      <c r="A119" s="4">
        <v>50</v>
      </c>
      <c r="B119" s="4">
        <v>0</v>
      </c>
      <c r="C119" s="4">
        <v>0</v>
      </c>
      <c r="D119" s="4">
        <v>1</v>
      </c>
      <c r="E119" s="4">
        <v>201</v>
      </c>
      <c r="F119" s="4">
        <f>ROUND(Source!O117,O119)</f>
        <v>69843.73</v>
      </c>
      <c r="G119" s="4" t="s">
        <v>129</v>
      </c>
      <c r="H119" s="4" t="s">
        <v>130</v>
      </c>
      <c r="I119" s="4"/>
      <c r="J119" s="4"/>
      <c r="K119" s="4">
        <v>201</v>
      </c>
      <c r="L119" s="4">
        <v>1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69843.73000000001</v>
      </c>
      <c r="X119" s="4">
        <v>1</v>
      </c>
      <c r="Y119" s="4">
        <v>69843.73000000001</v>
      </c>
      <c r="Z119" s="4"/>
      <c r="AA119" s="4"/>
      <c r="AB119" s="4"/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202</v>
      </c>
      <c r="F120" s="4">
        <f>ROUND(Source!P117,O120)</f>
        <v>0</v>
      </c>
      <c r="G120" s="4" t="s">
        <v>131</v>
      </c>
      <c r="H120" s="4" t="s">
        <v>132</v>
      </c>
      <c r="I120" s="4"/>
      <c r="J120" s="4"/>
      <c r="K120" s="4">
        <v>202</v>
      </c>
      <c r="L120" s="4">
        <v>2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222</v>
      </c>
      <c r="F121" s="4">
        <f>ROUND(Source!AO117,O121)</f>
        <v>0</v>
      </c>
      <c r="G121" s="4" t="s">
        <v>133</v>
      </c>
      <c r="H121" s="4" t="s">
        <v>134</v>
      </c>
      <c r="I121" s="4"/>
      <c r="J121" s="4"/>
      <c r="K121" s="4">
        <v>222</v>
      </c>
      <c r="L121" s="4">
        <v>3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225</v>
      </c>
      <c r="F122" s="4">
        <f>ROUND(Source!AV117,O122)</f>
        <v>0</v>
      </c>
      <c r="G122" s="4" t="s">
        <v>135</v>
      </c>
      <c r="H122" s="4" t="s">
        <v>136</v>
      </c>
      <c r="I122" s="4"/>
      <c r="J122" s="4"/>
      <c r="K122" s="4">
        <v>225</v>
      </c>
      <c r="L122" s="4">
        <v>4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226</v>
      </c>
      <c r="F123" s="4">
        <f>ROUND(Source!AW117,O123)</f>
        <v>0</v>
      </c>
      <c r="G123" s="4" t="s">
        <v>137</v>
      </c>
      <c r="H123" s="4" t="s">
        <v>138</v>
      </c>
      <c r="I123" s="4"/>
      <c r="J123" s="4"/>
      <c r="K123" s="4">
        <v>226</v>
      </c>
      <c r="L123" s="4">
        <v>5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227</v>
      </c>
      <c r="F124" s="4">
        <f>ROUND(Source!AX117,O124)</f>
        <v>0</v>
      </c>
      <c r="G124" s="4" t="s">
        <v>139</v>
      </c>
      <c r="H124" s="4" t="s">
        <v>140</v>
      </c>
      <c r="I124" s="4"/>
      <c r="J124" s="4"/>
      <c r="K124" s="4">
        <v>227</v>
      </c>
      <c r="L124" s="4">
        <v>6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228</v>
      </c>
      <c r="F125" s="4">
        <f>ROUND(Source!AY117,O125)</f>
        <v>0</v>
      </c>
      <c r="G125" s="4" t="s">
        <v>141</v>
      </c>
      <c r="H125" s="4" t="s">
        <v>142</v>
      </c>
      <c r="I125" s="4"/>
      <c r="J125" s="4"/>
      <c r="K125" s="4">
        <v>228</v>
      </c>
      <c r="L125" s="4">
        <v>7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216</v>
      </c>
      <c r="F126" s="4">
        <f>ROUND(Source!AP117,O126)</f>
        <v>0</v>
      </c>
      <c r="G126" s="4" t="s">
        <v>143</v>
      </c>
      <c r="H126" s="4" t="s">
        <v>144</v>
      </c>
      <c r="I126" s="4"/>
      <c r="J126" s="4"/>
      <c r="K126" s="4">
        <v>216</v>
      </c>
      <c r="L126" s="4">
        <v>8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223</v>
      </c>
      <c r="F127" s="4">
        <f>ROUND(Source!AQ117,O127)</f>
        <v>0</v>
      </c>
      <c r="G127" s="4" t="s">
        <v>145</v>
      </c>
      <c r="H127" s="4" t="s">
        <v>146</v>
      </c>
      <c r="I127" s="4"/>
      <c r="J127" s="4"/>
      <c r="K127" s="4">
        <v>223</v>
      </c>
      <c r="L127" s="4">
        <v>9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229</v>
      </c>
      <c r="F128" s="4">
        <f>ROUND(Source!AZ117,O128)</f>
        <v>0</v>
      </c>
      <c r="G128" s="4" t="s">
        <v>147</v>
      </c>
      <c r="H128" s="4" t="s">
        <v>148</v>
      </c>
      <c r="I128" s="4"/>
      <c r="J128" s="4"/>
      <c r="K128" s="4">
        <v>229</v>
      </c>
      <c r="L128" s="4">
        <v>10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203</v>
      </c>
      <c r="F129" s="4">
        <f>ROUND(Source!Q117,O129)</f>
        <v>12366.69</v>
      </c>
      <c r="G129" s="4" t="s">
        <v>149</v>
      </c>
      <c r="H129" s="4" t="s">
        <v>150</v>
      </c>
      <c r="I129" s="4"/>
      <c r="J129" s="4"/>
      <c r="K129" s="4">
        <v>203</v>
      </c>
      <c r="L129" s="4">
        <v>11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12366.69</v>
      </c>
      <c r="X129" s="4">
        <v>1</v>
      </c>
      <c r="Y129" s="4">
        <v>12366.69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231</v>
      </c>
      <c r="F130" s="4">
        <f>ROUND(Source!BB117,O130)</f>
        <v>0</v>
      </c>
      <c r="G130" s="4" t="s">
        <v>151</v>
      </c>
      <c r="H130" s="4" t="s">
        <v>152</v>
      </c>
      <c r="I130" s="4"/>
      <c r="J130" s="4"/>
      <c r="K130" s="4">
        <v>231</v>
      </c>
      <c r="L130" s="4">
        <v>12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204</v>
      </c>
      <c r="F131" s="4">
        <f>ROUND(Source!R117,O131)</f>
        <v>12951.42</v>
      </c>
      <c r="G131" s="4" t="s">
        <v>153</v>
      </c>
      <c r="H131" s="4" t="s">
        <v>154</v>
      </c>
      <c r="I131" s="4"/>
      <c r="J131" s="4"/>
      <c r="K131" s="4">
        <v>204</v>
      </c>
      <c r="L131" s="4">
        <v>13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12951.42</v>
      </c>
      <c r="X131" s="4">
        <v>1</v>
      </c>
      <c r="Y131" s="4">
        <v>12951.42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205</v>
      </c>
      <c r="F132" s="4">
        <f>ROUND(Source!S117,O132)</f>
        <v>44525.62</v>
      </c>
      <c r="G132" s="4" t="s">
        <v>155</v>
      </c>
      <c r="H132" s="4" t="s">
        <v>156</v>
      </c>
      <c r="I132" s="4"/>
      <c r="J132" s="4"/>
      <c r="K132" s="4">
        <v>205</v>
      </c>
      <c r="L132" s="4">
        <v>14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44525.62</v>
      </c>
      <c r="X132" s="4">
        <v>1</v>
      </c>
      <c r="Y132" s="4">
        <v>44525.62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232</v>
      </c>
      <c r="F133" s="4">
        <f>ROUND(Source!BC117,O133)</f>
        <v>0</v>
      </c>
      <c r="G133" s="4" t="s">
        <v>157</v>
      </c>
      <c r="H133" s="4" t="s">
        <v>158</v>
      </c>
      <c r="I133" s="4"/>
      <c r="J133" s="4"/>
      <c r="K133" s="4">
        <v>232</v>
      </c>
      <c r="L133" s="4">
        <v>15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214</v>
      </c>
      <c r="F134" s="4">
        <f>ROUND(Source!AS117,O134)</f>
        <v>158644.26</v>
      </c>
      <c r="G134" s="4" t="s">
        <v>159</v>
      </c>
      <c r="H134" s="4" t="s">
        <v>160</v>
      </c>
      <c r="I134" s="4"/>
      <c r="J134" s="4"/>
      <c r="K134" s="4">
        <v>214</v>
      </c>
      <c r="L134" s="4">
        <v>16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158644.26</v>
      </c>
      <c r="X134" s="4">
        <v>1</v>
      </c>
      <c r="Y134" s="4">
        <v>158644.26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215</v>
      </c>
      <c r="F135" s="4">
        <f>ROUND(Source!AT117,O135)</f>
        <v>0</v>
      </c>
      <c r="G135" s="4" t="s">
        <v>161</v>
      </c>
      <c r="H135" s="4" t="s">
        <v>162</v>
      </c>
      <c r="I135" s="4"/>
      <c r="J135" s="4"/>
      <c r="K135" s="4">
        <v>215</v>
      </c>
      <c r="L135" s="4">
        <v>17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217</v>
      </c>
      <c r="F136" s="4">
        <f>ROUND(Source!AU117,O136)</f>
        <v>0</v>
      </c>
      <c r="G136" s="4" t="s">
        <v>163</v>
      </c>
      <c r="H136" s="4" t="s">
        <v>164</v>
      </c>
      <c r="I136" s="4"/>
      <c r="J136" s="4"/>
      <c r="K136" s="4">
        <v>217</v>
      </c>
      <c r="L136" s="4">
        <v>18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230</v>
      </c>
      <c r="F137" s="4">
        <f>ROUND(Source!BA117,O137)</f>
        <v>0</v>
      </c>
      <c r="G137" s="4" t="s">
        <v>165</v>
      </c>
      <c r="H137" s="4" t="s">
        <v>166</v>
      </c>
      <c r="I137" s="4"/>
      <c r="J137" s="4"/>
      <c r="K137" s="4">
        <v>230</v>
      </c>
      <c r="L137" s="4">
        <v>19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206</v>
      </c>
      <c r="F138" s="4">
        <f>ROUND(Source!T117,O138)</f>
        <v>0</v>
      </c>
      <c r="G138" s="4" t="s">
        <v>167</v>
      </c>
      <c r="H138" s="4" t="s">
        <v>168</v>
      </c>
      <c r="I138" s="4"/>
      <c r="J138" s="4"/>
      <c r="K138" s="4">
        <v>206</v>
      </c>
      <c r="L138" s="4">
        <v>20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207</v>
      </c>
      <c r="F139" s="4">
        <f>ROUND(Source!U117,O139)</f>
        <v>95.128159999999994</v>
      </c>
      <c r="G139" s="4" t="s">
        <v>169</v>
      </c>
      <c r="H139" s="4" t="s">
        <v>170</v>
      </c>
      <c r="I139" s="4"/>
      <c r="J139" s="4"/>
      <c r="K139" s="4">
        <v>207</v>
      </c>
      <c r="L139" s="4">
        <v>21</v>
      </c>
      <c r="M139" s="4">
        <v>3</v>
      </c>
      <c r="N139" s="4" t="s">
        <v>3</v>
      </c>
      <c r="O139" s="4">
        <v>7</v>
      </c>
      <c r="P139" s="4"/>
      <c r="Q139" s="4"/>
      <c r="R139" s="4"/>
      <c r="S139" s="4"/>
      <c r="T139" s="4"/>
      <c r="U139" s="4"/>
      <c r="V139" s="4"/>
      <c r="W139" s="4">
        <v>95.128159999999994</v>
      </c>
      <c r="X139" s="4">
        <v>1</v>
      </c>
      <c r="Y139" s="4">
        <v>95.128159999999994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208</v>
      </c>
      <c r="F140" s="4">
        <f>ROUND(Source!V117,O140)</f>
        <v>26.832249999999998</v>
      </c>
      <c r="G140" s="4" t="s">
        <v>171</v>
      </c>
      <c r="H140" s="4" t="s">
        <v>172</v>
      </c>
      <c r="I140" s="4"/>
      <c r="J140" s="4"/>
      <c r="K140" s="4">
        <v>208</v>
      </c>
      <c r="L140" s="4">
        <v>22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26.832249999999998</v>
      </c>
      <c r="X140" s="4">
        <v>1</v>
      </c>
      <c r="Y140" s="4">
        <v>26.832249999999998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209</v>
      </c>
      <c r="F141" s="4">
        <f>ROUND(Source!W117,O141)</f>
        <v>0</v>
      </c>
      <c r="G141" s="4" t="s">
        <v>173</v>
      </c>
      <c r="H141" s="4" t="s">
        <v>174</v>
      </c>
      <c r="I141" s="4"/>
      <c r="J141" s="4"/>
      <c r="K141" s="4">
        <v>209</v>
      </c>
      <c r="L141" s="4">
        <v>23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233</v>
      </c>
      <c r="F142" s="4">
        <f>ROUND(Source!BD117,O142)</f>
        <v>0</v>
      </c>
      <c r="G142" s="4" t="s">
        <v>175</v>
      </c>
      <c r="H142" s="4" t="s">
        <v>176</v>
      </c>
      <c r="I142" s="4"/>
      <c r="J142" s="4"/>
      <c r="K142" s="4">
        <v>233</v>
      </c>
      <c r="L142" s="4">
        <v>24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210</v>
      </c>
      <c r="F143" s="4">
        <f>ROUND(Source!X117,O143)</f>
        <v>59201.35</v>
      </c>
      <c r="G143" s="4" t="s">
        <v>177</v>
      </c>
      <c r="H143" s="4" t="s">
        <v>178</v>
      </c>
      <c r="I143" s="4"/>
      <c r="J143" s="4"/>
      <c r="K143" s="4">
        <v>210</v>
      </c>
      <c r="L143" s="4">
        <v>25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59201.35</v>
      </c>
      <c r="X143" s="4">
        <v>1</v>
      </c>
      <c r="Y143" s="4">
        <v>59201.35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211</v>
      </c>
      <c r="F144" s="4">
        <f>ROUND(Source!Y117,O144)</f>
        <v>29599.18</v>
      </c>
      <c r="G144" s="4" t="s">
        <v>179</v>
      </c>
      <c r="H144" s="4" t="s">
        <v>180</v>
      </c>
      <c r="I144" s="4"/>
      <c r="J144" s="4"/>
      <c r="K144" s="4">
        <v>211</v>
      </c>
      <c r="L144" s="4">
        <v>26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29599.18</v>
      </c>
      <c r="X144" s="4">
        <v>1</v>
      </c>
      <c r="Y144" s="4">
        <v>29599.18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224</v>
      </c>
      <c r="F145" s="4">
        <f>ROUND(Source!AR117,O145)</f>
        <v>158644.26</v>
      </c>
      <c r="G145" s="4" t="s">
        <v>181</v>
      </c>
      <c r="H145" s="4" t="s">
        <v>182</v>
      </c>
      <c r="I145" s="4"/>
      <c r="J145" s="4"/>
      <c r="K145" s="4">
        <v>224</v>
      </c>
      <c r="L145" s="4">
        <v>27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158644.26</v>
      </c>
      <c r="X145" s="4">
        <v>1</v>
      </c>
      <c r="Y145" s="4">
        <v>158644.26</v>
      </c>
      <c r="Z145" s="4"/>
      <c r="AA145" s="4"/>
      <c r="AB145" s="4"/>
    </row>
    <row r="147" spans="1:245" x14ac:dyDescent="0.2">
      <c r="A147" s="1">
        <v>4</v>
      </c>
      <c r="B147" s="1">
        <v>1</v>
      </c>
      <c r="C147" s="1"/>
      <c r="D147" s="1">
        <f>ROW(A160)</f>
        <v>160</v>
      </c>
      <c r="E147" s="1"/>
      <c r="F147" s="1" t="s">
        <v>15</v>
      </c>
      <c r="G147" s="1" t="s">
        <v>212</v>
      </c>
      <c r="H147" s="1" t="s">
        <v>3</v>
      </c>
      <c r="I147" s="1">
        <v>0</v>
      </c>
      <c r="J147" s="1"/>
      <c r="K147" s="1">
        <v>-1</v>
      </c>
      <c r="L147" s="1"/>
      <c r="M147" s="1" t="s">
        <v>3</v>
      </c>
      <c r="N147" s="1"/>
      <c r="O147" s="1"/>
      <c r="P147" s="1"/>
      <c r="Q147" s="1"/>
      <c r="R147" s="1"/>
      <c r="S147" s="1">
        <v>0</v>
      </c>
      <c r="T147" s="1"/>
      <c r="U147" s="1" t="s">
        <v>3</v>
      </c>
      <c r="V147" s="1">
        <v>0</v>
      </c>
      <c r="W147" s="1"/>
      <c r="X147" s="1"/>
      <c r="Y147" s="1"/>
      <c r="Z147" s="1"/>
      <c r="AA147" s="1"/>
      <c r="AB147" s="1" t="s">
        <v>3</v>
      </c>
      <c r="AC147" s="1" t="s">
        <v>3</v>
      </c>
      <c r="AD147" s="1" t="s">
        <v>3</v>
      </c>
      <c r="AE147" s="1" t="s">
        <v>3</v>
      </c>
      <c r="AF147" s="1" t="s">
        <v>3</v>
      </c>
      <c r="AG147" s="1" t="s">
        <v>3</v>
      </c>
      <c r="AH147" s="1"/>
      <c r="AI147" s="1"/>
      <c r="AJ147" s="1"/>
      <c r="AK147" s="1"/>
      <c r="AL147" s="1"/>
      <c r="AM147" s="1"/>
      <c r="AN147" s="1"/>
      <c r="AO147" s="1"/>
      <c r="AP147" s="1" t="s">
        <v>3</v>
      </c>
      <c r="AQ147" s="1" t="s">
        <v>3</v>
      </c>
      <c r="AR147" s="1" t="s">
        <v>3</v>
      </c>
      <c r="AS147" s="1"/>
      <c r="AT147" s="1"/>
      <c r="AU147" s="1"/>
      <c r="AV147" s="1"/>
      <c r="AW147" s="1"/>
      <c r="AX147" s="1"/>
      <c r="AY147" s="1"/>
      <c r="AZ147" s="1" t="s">
        <v>3</v>
      </c>
      <c r="BA147" s="1"/>
      <c r="BB147" s="1" t="s">
        <v>3</v>
      </c>
      <c r="BC147" s="1" t="s">
        <v>3</v>
      </c>
      <c r="BD147" s="1" t="s">
        <v>3</v>
      </c>
      <c r="BE147" s="1" t="s">
        <v>3</v>
      </c>
      <c r="BF147" s="1" t="s">
        <v>3</v>
      </c>
      <c r="BG147" s="1" t="s">
        <v>3</v>
      </c>
      <c r="BH147" s="1" t="s">
        <v>3</v>
      </c>
      <c r="BI147" s="1" t="s">
        <v>3</v>
      </c>
      <c r="BJ147" s="1" t="s">
        <v>3</v>
      </c>
      <c r="BK147" s="1" t="s">
        <v>3</v>
      </c>
      <c r="BL147" s="1" t="s">
        <v>3</v>
      </c>
      <c r="BM147" s="1" t="s">
        <v>3</v>
      </c>
      <c r="BN147" s="1" t="s">
        <v>3</v>
      </c>
      <c r="BO147" s="1" t="s">
        <v>3</v>
      </c>
      <c r="BP147" s="1" t="s">
        <v>3</v>
      </c>
      <c r="BQ147" s="1"/>
      <c r="BR147" s="1"/>
      <c r="BS147" s="1"/>
      <c r="BT147" s="1"/>
      <c r="BU147" s="1"/>
      <c r="BV147" s="1"/>
      <c r="BW147" s="1"/>
      <c r="BX147" s="1">
        <v>0</v>
      </c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>
        <v>0</v>
      </c>
    </row>
    <row r="149" spans="1:245" x14ac:dyDescent="0.2">
      <c r="A149" s="2">
        <v>52</v>
      </c>
      <c r="B149" s="2">
        <f t="shared" ref="B149:G149" si="134">B160</f>
        <v>1</v>
      </c>
      <c r="C149" s="2">
        <f t="shared" si="134"/>
        <v>4</v>
      </c>
      <c r="D149" s="2">
        <f t="shared" si="134"/>
        <v>147</v>
      </c>
      <c r="E149" s="2">
        <f t="shared" si="134"/>
        <v>0</v>
      </c>
      <c r="F149" s="2" t="str">
        <f t="shared" si="134"/>
        <v>Новый раздел</v>
      </c>
      <c r="G149" s="2" t="str">
        <f t="shared" si="134"/>
        <v>Смена провода ответвлений</v>
      </c>
      <c r="H149" s="2"/>
      <c r="I149" s="2"/>
      <c r="J149" s="2"/>
      <c r="K149" s="2"/>
      <c r="L149" s="2"/>
      <c r="M149" s="2"/>
      <c r="N149" s="2"/>
      <c r="O149" s="2">
        <f t="shared" ref="O149:AT149" si="135">O160</f>
        <v>25829.41</v>
      </c>
      <c r="P149" s="2">
        <f t="shared" si="135"/>
        <v>0</v>
      </c>
      <c r="Q149" s="2">
        <f t="shared" si="135"/>
        <v>2140.31</v>
      </c>
      <c r="R149" s="2">
        <f t="shared" si="135"/>
        <v>2031.42</v>
      </c>
      <c r="S149" s="2">
        <f t="shared" si="135"/>
        <v>21657.68</v>
      </c>
      <c r="T149" s="2">
        <f t="shared" si="135"/>
        <v>0</v>
      </c>
      <c r="U149" s="2">
        <f t="shared" si="135"/>
        <v>49.500000000000007</v>
      </c>
      <c r="V149" s="2">
        <f t="shared" si="135"/>
        <v>4.25</v>
      </c>
      <c r="W149" s="2">
        <f t="shared" si="135"/>
        <v>0</v>
      </c>
      <c r="X149" s="2">
        <f t="shared" si="135"/>
        <v>24399.78</v>
      </c>
      <c r="Y149" s="2">
        <f t="shared" si="135"/>
        <v>14213.45</v>
      </c>
      <c r="Z149" s="2">
        <f t="shared" si="135"/>
        <v>0</v>
      </c>
      <c r="AA149" s="2">
        <f t="shared" si="135"/>
        <v>0</v>
      </c>
      <c r="AB149" s="2">
        <f t="shared" si="135"/>
        <v>25829.41</v>
      </c>
      <c r="AC149" s="2">
        <f t="shared" si="135"/>
        <v>0</v>
      </c>
      <c r="AD149" s="2">
        <f t="shared" si="135"/>
        <v>2140.31</v>
      </c>
      <c r="AE149" s="2">
        <f t="shared" si="135"/>
        <v>2031.42</v>
      </c>
      <c r="AF149" s="2">
        <f t="shared" si="135"/>
        <v>21657.68</v>
      </c>
      <c r="AG149" s="2">
        <f t="shared" si="135"/>
        <v>0</v>
      </c>
      <c r="AH149" s="2">
        <f t="shared" si="135"/>
        <v>49.500000000000007</v>
      </c>
      <c r="AI149" s="2">
        <f t="shared" si="135"/>
        <v>4.25</v>
      </c>
      <c r="AJ149" s="2">
        <f t="shared" si="135"/>
        <v>0</v>
      </c>
      <c r="AK149" s="2">
        <f t="shared" si="135"/>
        <v>24399.78</v>
      </c>
      <c r="AL149" s="2">
        <f t="shared" si="135"/>
        <v>14213.45</v>
      </c>
      <c r="AM149" s="2">
        <f t="shared" si="135"/>
        <v>0</v>
      </c>
      <c r="AN149" s="2">
        <f t="shared" si="135"/>
        <v>0</v>
      </c>
      <c r="AO149" s="2">
        <f t="shared" si="135"/>
        <v>0</v>
      </c>
      <c r="AP149" s="2">
        <f t="shared" si="135"/>
        <v>0</v>
      </c>
      <c r="AQ149" s="2">
        <f t="shared" si="135"/>
        <v>0</v>
      </c>
      <c r="AR149" s="2">
        <f t="shared" si="135"/>
        <v>64442.64</v>
      </c>
      <c r="AS149" s="2">
        <f t="shared" si="135"/>
        <v>64442.64</v>
      </c>
      <c r="AT149" s="2">
        <f t="shared" si="135"/>
        <v>0</v>
      </c>
      <c r="AU149" s="2">
        <f t="shared" ref="AU149:BZ149" si="136">AU160</f>
        <v>0</v>
      </c>
      <c r="AV149" s="2">
        <f t="shared" si="136"/>
        <v>0</v>
      </c>
      <c r="AW149" s="2">
        <f t="shared" si="136"/>
        <v>0</v>
      </c>
      <c r="AX149" s="2">
        <f t="shared" si="136"/>
        <v>0</v>
      </c>
      <c r="AY149" s="2">
        <f t="shared" si="136"/>
        <v>0</v>
      </c>
      <c r="AZ149" s="2">
        <f t="shared" si="136"/>
        <v>0</v>
      </c>
      <c r="BA149" s="2">
        <f t="shared" si="136"/>
        <v>0</v>
      </c>
      <c r="BB149" s="2">
        <f t="shared" si="136"/>
        <v>0</v>
      </c>
      <c r="BC149" s="2">
        <f t="shared" si="136"/>
        <v>0</v>
      </c>
      <c r="BD149" s="2">
        <f t="shared" si="136"/>
        <v>0</v>
      </c>
      <c r="BE149" s="2">
        <f t="shared" si="136"/>
        <v>0</v>
      </c>
      <c r="BF149" s="2">
        <f t="shared" si="136"/>
        <v>0</v>
      </c>
      <c r="BG149" s="2">
        <f t="shared" si="136"/>
        <v>0</v>
      </c>
      <c r="BH149" s="2">
        <f t="shared" si="136"/>
        <v>0</v>
      </c>
      <c r="BI149" s="2">
        <f t="shared" si="136"/>
        <v>0</v>
      </c>
      <c r="BJ149" s="2">
        <f t="shared" si="136"/>
        <v>0</v>
      </c>
      <c r="BK149" s="2">
        <f t="shared" si="136"/>
        <v>0</v>
      </c>
      <c r="BL149" s="2">
        <f t="shared" si="136"/>
        <v>0</v>
      </c>
      <c r="BM149" s="2">
        <f t="shared" si="136"/>
        <v>0</v>
      </c>
      <c r="BN149" s="2">
        <f t="shared" si="136"/>
        <v>0</v>
      </c>
      <c r="BO149" s="2">
        <f t="shared" si="136"/>
        <v>0</v>
      </c>
      <c r="BP149" s="2">
        <f t="shared" si="136"/>
        <v>0</v>
      </c>
      <c r="BQ149" s="2">
        <f t="shared" si="136"/>
        <v>0</v>
      </c>
      <c r="BR149" s="2">
        <f t="shared" si="136"/>
        <v>0</v>
      </c>
      <c r="BS149" s="2">
        <f t="shared" si="136"/>
        <v>0</v>
      </c>
      <c r="BT149" s="2">
        <f t="shared" si="136"/>
        <v>0</v>
      </c>
      <c r="BU149" s="2">
        <f t="shared" si="136"/>
        <v>0</v>
      </c>
      <c r="BV149" s="2">
        <f t="shared" si="136"/>
        <v>0</v>
      </c>
      <c r="BW149" s="2">
        <f t="shared" si="136"/>
        <v>0</v>
      </c>
      <c r="BX149" s="2">
        <f t="shared" si="136"/>
        <v>0</v>
      </c>
      <c r="BY149" s="2">
        <f t="shared" si="136"/>
        <v>0</v>
      </c>
      <c r="BZ149" s="2">
        <f t="shared" si="136"/>
        <v>0</v>
      </c>
      <c r="CA149" s="2">
        <f t="shared" ref="CA149:DF149" si="137">CA160</f>
        <v>64442.64</v>
      </c>
      <c r="CB149" s="2">
        <f t="shared" si="137"/>
        <v>64442.64</v>
      </c>
      <c r="CC149" s="2">
        <f t="shared" si="137"/>
        <v>0</v>
      </c>
      <c r="CD149" s="2">
        <f t="shared" si="137"/>
        <v>0</v>
      </c>
      <c r="CE149" s="2">
        <f t="shared" si="137"/>
        <v>0</v>
      </c>
      <c r="CF149" s="2">
        <f t="shared" si="137"/>
        <v>0</v>
      </c>
      <c r="CG149" s="2">
        <f t="shared" si="137"/>
        <v>0</v>
      </c>
      <c r="CH149" s="2">
        <f t="shared" si="137"/>
        <v>0</v>
      </c>
      <c r="CI149" s="2">
        <f t="shared" si="137"/>
        <v>0</v>
      </c>
      <c r="CJ149" s="2">
        <f t="shared" si="137"/>
        <v>0</v>
      </c>
      <c r="CK149" s="2">
        <f t="shared" si="137"/>
        <v>0</v>
      </c>
      <c r="CL149" s="2">
        <f t="shared" si="137"/>
        <v>0</v>
      </c>
      <c r="CM149" s="2">
        <f t="shared" si="137"/>
        <v>0</v>
      </c>
      <c r="CN149" s="2">
        <f t="shared" si="137"/>
        <v>0</v>
      </c>
      <c r="CO149" s="2">
        <f t="shared" si="137"/>
        <v>0</v>
      </c>
      <c r="CP149" s="2">
        <f t="shared" si="137"/>
        <v>0</v>
      </c>
      <c r="CQ149" s="2">
        <f t="shared" si="137"/>
        <v>0</v>
      </c>
      <c r="CR149" s="2">
        <f t="shared" si="137"/>
        <v>0</v>
      </c>
      <c r="CS149" s="2">
        <f t="shared" si="137"/>
        <v>0</v>
      </c>
      <c r="CT149" s="2">
        <f t="shared" si="137"/>
        <v>0</v>
      </c>
      <c r="CU149" s="2">
        <f t="shared" si="137"/>
        <v>0</v>
      </c>
      <c r="CV149" s="2">
        <f t="shared" si="137"/>
        <v>0</v>
      </c>
      <c r="CW149" s="2">
        <f t="shared" si="137"/>
        <v>0</v>
      </c>
      <c r="CX149" s="2">
        <f t="shared" si="137"/>
        <v>0</v>
      </c>
      <c r="CY149" s="2">
        <f t="shared" si="137"/>
        <v>0</v>
      </c>
      <c r="CZ149" s="2">
        <f t="shared" si="137"/>
        <v>0</v>
      </c>
      <c r="DA149" s="2">
        <f t="shared" si="137"/>
        <v>0</v>
      </c>
      <c r="DB149" s="2">
        <f t="shared" si="137"/>
        <v>0</v>
      </c>
      <c r="DC149" s="2">
        <f t="shared" si="137"/>
        <v>0</v>
      </c>
      <c r="DD149" s="2">
        <f t="shared" si="137"/>
        <v>0</v>
      </c>
      <c r="DE149" s="2">
        <f t="shared" si="137"/>
        <v>0</v>
      </c>
      <c r="DF149" s="2">
        <f t="shared" si="137"/>
        <v>0</v>
      </c>
      <c r="DG149" s="3">
        <f t="shared" ref="DG149:EL149" si="138">DG160</f>
        <v>0</v>
      </c>
      <c r="DH149" s="3">
        <f t="shared" si="138"/>
        <v>0</v>
      </c>
      <c r="DI149" s="3">
        <f t="shared" si="138"/>
        <v>0</v>
      </c>
      <c r="DJ149" s="3">
        <f t="shared" si="138"/>
        <v>0</v>
      </c>
      <c r="DK149" s="3">
        <f t="shared" si="138"/>
        <v>0</v>
      </c>
      <c r="DL149" s="3">
        <f t="shared" si="138"/>
        <v>0</v>
      </c>
      <c r="DM149" s="3">
        <f t="shared" si="138"/>
        <v>0</v>
      </c>
      <c r="DN149" s="3">
        <f t="shared" si="138"/>
        <v>0</v>
      </c>
      <c r="DO149" s="3">
        <f t="shared" si="138"/>
        <v>0</v>
      </c>
      <c r="DP149" s="3">
        <f t="shared" si="138"/>
        <v>0</v>
      </c>
      <c r="DQ149" s="3">
        <f t="shared" si="138"/>
        <v>0</v>
      </c>
      <c r="DR149" s="3">
        <f t="shared" si="138"/>
        <v>0</v>
      </c>
      <c r="DS149" s="3">
        <f t="shared" si="138"/>
        <v>0</v>
      </c>
      <c r="DT149" s="3">
        <f t="shared" si="138"/>
        <v>0</v>
      </c>
      <c r="DU149" s="3">
        <f t="shared" si="138"/>
        <v>0</v>
      </c>
      <c r="DV149" s="3">
        <f t="shared" si="138"/>
        <v>0</v>
      </c>
      <c r="DW149" s="3">
        <f t="shared" si="138"/>
        <v>0</v>
      </c>
      <c r="DX149" s="3">
        <f t="shared" si="138"/>
        <v>0</v>
      </c>
      <c r="DY149" s="3">
        <f t="shared" si="138"/>
        <v>0</v>
      </c>
      <c r="DZ149" s="3">
        <f t="shared" si="138"/>
        <v>0</v>
      </c>
      <c r="EA149" s="3">
        <f t="shared" si="138"/>
        <v>0</v>
      </c>
      <c r="EB149" s="3">
        <f t="shared" si="138"/>
        <v>0</v>
      </c>
      <c r="EC149" s="3">
        <f t="shared" si="138"/>
        <v>0</v>
      </c>
      <c r="ED149" s="3">
        <f t="shared" si="138"/>
        <v>0</v>
      </c>
      <c r="EE149" s="3">
        <f t="shared" si="138"/>
        <v>0</v>
      </c>
      <c r="EF149" s="3">
        <f t="shared" si="138"/>
        <v>0</v>
      </c>
      <c r="EG149" s="3">
        <f t="shared" si="138"/>
        <v>0</v>
      </c>
      <c r="EH149" s="3">
        <f t="shared" si="138"/>
        <v>0</v>
      </c>
      <c r="EI149" s="3">
        <f t="shared" si="138"/>
        <v>0</v>
      </c>
      <c r="EJ149" s="3">
        <f t="shared" si="138"/>
        <v>0</v>
      </c>
      <c r="EK149" s="3">
        <f t="shared" si="138"/>
        <v>0</v>
      </c>
      <c r="EL149" s="3">
        <f t="shared" si="138"/>
        <v>0</v>
      </c>
      <c r="EM149" s="3">
        <f t="shared" ref="EM149:FR149" si="139">EM160</f>
        <v>0</v>
      </c>
      <c r="EN149" s="3">
        <f t="shared" si="139"/>
        <v>0</v>
      </c>
      <c r="EO149" s="3">
        <f t="shared" si="139"/>
        <v>0</v>
      </c>
      <c r="EP149" s="3">
        <f t="shared" si="139"/>
        <v>0</v>
      </c>
      <c r="EQ149" s="3">
        <f t="shared" si="139"/>
        <v>0</v>
      </c>
      <c r="ER149" s="3">
        <f t="shared" si="139"/>
        <v>0</v>
      </c>
      <c r="ES149" s="3">
        <f t="shared" si="139"/>
        <v>0</v>
      </c>
      <c r="ET149" s="3">
        <f t="shared" si="139"/>
        <v>0</v>
      </c>
      <c r="EU149" s="3">
        <f t="shared" si="139"/>
        <v>0</v>
      </c>
      <c r="EV149" s="3">
        <f t="shared" si="139"/>
        <v>0</v>
      </c>
      <c r="EW149" s="3">
        <f t="shared" si="139"/>
        <v>0</v>
      </c>
      <c r="EX149" s="3">
        <f t="shared" si="139"/>
        <v>0</v>
      </c>
      <c r="EY149" s="3">
        <f t="shared" si="139"/>
        <v>0</v>
      </c>
      <c r="EZ149" s="3">
        <f t="shared" si="139"/>
        <v>0</v>
      </c>
      <c r="FA149" s="3">
        <f t="shared" si="139"/>
        <v>0</v>
      </c>
      <c r="FB149" s="3">
        <f t="shared" si="139"/>
        <v>0</v>
      </c>
      <c r="FC149" s="3">
        <f t="shared" si="139"/>
        <v>0</v>
      </c>
      <c r="FD149" s="3">
        <f t="shared" si="139"/>
        <v>0</v>
      </c>
      <c r="FE149" s="3">
        <f t="shared" si="139"/>
        <v>0</v>
      </c>
      <c r="FF149" s="3">
        <f t="shared" si="139"/>
        <v>0</v>
      </c>
      <c r="FG149" s="3">
        <f t="shared" si="139"/>
        <v>0</v>
      </c>
      <c r="FH149" s="3">
        <f t="shared" si="139"/>
        <v>0</v>
      </c>
      <c r="FI149" s="3">
        <f t="shared" si="139"/>
        <v>0</v>
      </c>
      <c r="FJ149" s="3">
        <f t="shared" si="139"/>
        <v>0</v>
      </c>
      <c r="FK149" s="3">
        <f t="shared" si="139"/>
        <v>0</v>
      </c>
      <c r="FL149" s="3">
        <f t="shared" si="139"/>
        <v>0</v>
      </c>
      <c r="FM149" s="3">
        <f t="shared" si="139"/>
        <v>0</v>
      </c>
      <c r="FN149" s="3">
        <f t="shared" si="139"/>
        <v>0</v>
      </c>
      <c r="FO149" s="3">
        <f t="shared" si="139"/>
        <v>0</v>
      </c>
      <c r="FP149" s="3">
        <f t="shared" si="139"/>
        <v>0</v>
      </c>
      <c r="FQ149" s="3">
        <f t="shared" si="139"/>
        <v>0</v>
      </c>
      <c r="FR149" s="3">
        <f t="shared" si="139"/>
        <v>0</v>
      </c>
      <c r="FS149" s="3">
        <f t="shared" ref="FS149:GX149" si="140">FS160</f>
        <v>0</v>
      </c>
      <c r="FT149" s="3">
        <f t="shared" si="140"/>
        <v>0</v>
      </c>
      <c r="FU149" s="3">
        <f t="shared" si="140"/>
        <v>0</v>
      </c>
      <c r="FV149" s="3">
        <f t="shared" si="140"/>
        <v>0</v>
      </c>
      <c r="FW149" s="3">
        <f t="shared" si="140"/>
        <v>0</v>
      </c>
      <c r="FX149" s="3">
        <f t="shared" si="140"/>
        <v>0</v>
      </c>
      <c r="FY149" s="3">
        <f t="shared" si="140"/>
        <v>0</v>
      </c>
      <c r="FZ149" s="3">
        <f t="shared" si="140"/>
        <v>0</v>
      </c>
      <c r="GA149" s="3">
        <f t="shared" si="140"/>
        <v>0</v>
      </c>
      <c r="GB149" s="3">
        <f t="shared" si="140"/>
        <v>0</v>
      </c>
      <c r="GC149" s="3">
        <f t="shared" si="140"/>
        <v>0</v>
      </c>
      <c r="GD149" s="3">
        <f t="shared" si="140"/>
        <v>0</v>
      </c>
      <c r="GE149" s="3">
        <f t="shared" si="140"/>
        <v>0</v>
      </c>
      <c r="GF149" s="3">
        <f t="shared" si="140"/>
        <v>0</v>
      </c>
      <c r="GG149" s="3">
        <f t="shared" si="140"/>
        <v>0</v>
      </c>
      <c r="GH149" s="3">
        <f t="shared" si="140"/>
        <v>0</v>
      </c>
      <c r="GI149" s="3">
        <f t="shared" si="140"/>
        <v>0</v>
      </c>
      <c r="GJ149" s="3">
        <f t="shared" si="140"/>
        <v>0</v>
      </c>
      <c r="GK149" s="3">
        <f t="shared" si="140"/>
        <v>0</v>
      </c>
      <c r="GL149" s="3">
        <f t="shared" si="140"/>
        <v>0</v>
      </c>
      <c r="GM149" s="3">
        <f t="shared" si="140"/>
        <v>0</v>
      </c>
      <c r="GN149" s="3">
        <f t="shared" si="140"/>
        <v>0</v>
      </c>
      <c r="GO149" s="3">
        <f t="shared" si="140"/>
        <v>0</v>
      </c>
      <c r="GP149" s="3">
        <f t="shared" si="140"/>
        <v>0</v>
      </c>
      <c r="GQ149" s="3">
        <f t="shared" si="140"/>
        <v>0</v>
      </c>
      <c r="GR149" s="3">
        <f t="shared" si="140"/>
        <v>0</v>
      </c>
      <c r="GS149" s="3">
        <f t="shared" si="140"/>
        <v>0</v>
      </c>
      <c r="GT149" s="3">
        <f t="shared" si="140"/>
        <v>0</v>
      </c>
      <c r="GU149" s="3">
        <f t="shared" si="140"/>
        <v>0</v>
      </c>
      <c r="GV149" s="3">
        <f t="shared" si="140"/>
        <v>0</v>
      </c>
      <c r="GW149" s="3">
        <f t="shared" si="140"/>
        <v>0</v>
      </c>
      <c r="GX149" s="3">
        <f t="shared" si="140"/>
        <v>0</v>
      </c>
    </row>
    <row r="151" spans="1:245" x14ac:dyDescent="0.2">
      <c r="A151">
        <v>17</v>
      </c>
      <c r="B151">
        <v>1</v>
      </c>
      <c r="C151">
        <f>ROW(SmtRes!A139)</f>
        <v>139</v>
      </c>
      <c r="D151">
        <f>ROW(EtalonRes!A151)</f>
        <v>151</v>
      </c>
      <c r="E151" t="s">
        <v>213</v>
      </c>
      <c r="F151" t="s">
        <v>214</v>
      </c>
      <c r="G151" t="s">
        <v>215</v>
      </c>
      <c r="H151" t="s">
        <v>216</v>
      </c>
      <c r="I151">
        <v>3</v>
      </c>
      <c r="J151">
        <v>0</v>
      </c>
      <c r="K151">
        <v>3</v>
      </c>
      <c r="O151">
        <f t="shared" ref="O151:O158" si="141">ROUND(CP151,2)</f>
        <v>2098.64</v>
      </c>
      <c r="P151">
        <f>SUMIF(SmtRes!AQ136:'SmtRes'!AQ139,"=1",SmtRes!DF136:'SmtRes'!DF139)</f>
        <v>0</v>
      </c>
      <c r="Q151">
        <f>SUMIF(SmtRes!AQ136:'SmtRes'!AQ139,"=1",SmtRes!DG136:'SmtRes'!DG139)</f>
        <v>193.03</v>
      </c>
      <c r="R151">
        <f>SUMIF(SmtRes!AQ136:'SmtRes'!AQ139,"=1",SmtRes!DH136:'SmtRes'!DH139)</f>
        <v>186.42000000000002</v>
      </c>
      <c r="S151">
        <f>SUMIF(SmtRes!AQ136:'SmtRes'!AQ139,"=1",SmtRes!DI136:'SmtRes'!DI139)</f>
        <v>1719.19</v>
      </c>
      <c r="T151">
        <f t="shared" ref="T151:T158" si="142">ROUND(CU151*I151,2)</f>
        <v>0</v>
      </c>
      <c r="U151">
        <f>SUMIF(SmtRes!AQ136:'SmtRes'!AQ139,"=1",SmtRes!CV136:'SmtRes'!CV139)</f>
        <v>3.81</v>
      </c>
      <c r="V151">
        <f>SUMIF(SmtRes!AQ136:'SmtRes'!AQ139,"=1",SmtRes!CW136:'SmtRes'!CW139)</f>
        <v>0.39</v>
      </c>
      <c r="W151">
        <f t="shared" ref="W151:W158" si="143">ROUND(CX151*I151,2)</f>
        <v>0</v>
      </c>
      <c r="X151">
        <f t="shared" ref="X151:Y158" si="144">ROUND(CY151,2)</f>
        <v>1962.78</v>
      </c>
      <c r="Y151">
        <f t="shared" si="144"/>
        <v>1143.3699999999999</v>
      </c>
      <c r="AA151">
        <v>312155347</v>
      </c>
      <c r="AB151">
        <f t="shared" ref="AB151:AB158" si="145">ROUND((AC151+AD151+AF151),6)</f>
        <v>631.99490000000003</v>
      </c>
      <c r="AC151">
        <f t="shared" ref="AC151:AC158" si="146">ROUND((0),6)</f>
        <v>0</v>
      </c>
      <c r="AD151">
        <f>ROUND((((SUM(SmtRes!BR136:'SmtRes'!BR139))-(SUM(SmtRes!BS136:'SmtRes'!BS139)))+AE151),6)</f>
        <v>58.9328</v>
      </c>
      <c r="AE151">
        <f>ROUND((SUM(SmtRes!BS136:'SmtRes'!BS139)),6)</f>
        <v>62.1374</v>
      </c>
      <c r="AF151">
        <f>ROUND((SUM(SmtRes!BT136:'SmtRes'!BT139)),6)</f>
        <v>573.06209999999999</v>
      </c>
      <c r="AG151">
        <f t="shared" ref="AG151:AG158" si="147">ROUND((AP151),6)</f>
        <v>0</v>
      </c>
      <c r="AH151">
        <f>(SUM(SmtRes!BU136:'SmtRes'!BU139))</f>
        <v>1.27</v>
      </c>
      <c r="AI151">
        <f>(SUM(SmtRes!BV136:'SmtRes'!BV139))</f>
        <v>0.13</v>
      </c>
      <c r="AJ151">
        <f t="shared" ref="AJ151:AJ158" si="148">(AS151)</f>
        <v>0</v>
      </c>
      <c r="AK151">
        <v>694.13229999999999</v>
      </c>
      <c r="AL151">
        <v>0</v>
      </c>
      <c r="AM151">
        <v>58.9328</v>
      </c>
      <c r="AN151">
        <v>62.1374</v>
      </c>
      <c r="AO151">
        <v>573.06209999999999</v>
      </c>
      <c r="AP151">
        <v>0</v>
      </c>
      <c r="AQ151">
        <v>1.27</v>
      </c>
      <c r="AR151">
        <v>0.13</v>
      </c>
      <c r="AS151">
        <v>0</v>
      </c>
      <c r="AT151">
        <v>103</v>
      </c>
      <c r="AU151">
        <v>60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217</v>
      </c>
      <c r="BM151">
        <v>33001</v>
      </c>
      <c r="BN151">
        <v>0</v>
      </c>
      <c r="BO151" t="s">
        <v>3</v>
      </c>
      <c r="BP151">
        <v>0</v>
      </c>
      <c r="BQ151">
        <v>2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103</v>
      </c>
      <c r="CA151">
        <v>60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ref="CP151:CP158" si="149">(P151+Q151+S151+R151)</f>
        <v>2098.64</v>
      </c>
      <c r="CQ151">
        <f>SUMIF(SmtRes!AQ136:'SmtRes'!AQ139,"=1",SmtRes!AA136:'SmtRes'!AA139)</f>
        <v>0</v>
      </c>
      <c r="CR151">
        <f>SUMIF(SmtRes!AQ136:'SmtRes'!AQ139,"=1",SmtRes!AB136:'SmtRes'!AB139)</f>
        <v>981.58</v>
      </c>
      <c r="CS151">
        <f>SUMIF(SmtRes!AQ136:'SmtRes'!AQ139,"=1",SmtRes!AC136:'SmtRes'!AC139)</f>
        <v>955.96</v>
      </c>
      <c r="CT151">
        <f>SUMIF(SmtRes!AQ136:'SmtRes'!AQ139,"=1",SmtRes!AD136:'SmtRes'!AD139)</f>
        <v>451.23</v>
      </c>
      <c r="CU151">
        <f t="shared" ref="CU151:CU158" si="150">AG151</f>
        <v>0</v>
      </c>
      <c r="CV151">
        <f>SUMIF(SmtRes!AQ136:'SmtRes'!AQ139,"=1",SmtRes!BU136:'SmtRes'!BU139)</f>
        <v>1.27</v>
      </c>
      <c r="CW151">
        <f>SUMIF(SmtRes!AQ136:'SmtRes'!AQ139,"=1",SmtRes!BV136:'SmtRes'!BV139)</f>
        <v>0.13</v>
      </c>
      <c r="CX151">
        <f t="shared" ref="CX151:CX158" si="151">AJ151</f>
        <v>0</v>
      </c>
      <c r="CY151">
        <f t="shared" ref="CY151:CY158" si="152">(((S151+R151)*AT151)/100)</f>
        <v>1962.7783000000002</v>
      </c>
      <c r="CZ151">
        <f t="shared" ref="CZ151:CZ158" si="153">(((S151+R151)*AU151)/100)</f>
        <v>1143.366</v>
      </c>
      <c r="DC151" t="s">
        <v>3</v>
      </c>
      <c r="DD151" t="s">
        <v>22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216</v>
      </c>
      <c r="DW151" t="s">
        <v>216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293259405</v>
      </c>
      <c r="EF151">
        <v>2</v>
      </c>
      <c r="EG151" t="s">
        <v>23</v>
      </c>
      <c r="EH151">
        <v>27</v>
      </c>
      <c r="EI151" t="s">
        <v>24</v>
      </c>
      <c r="EJ151">
        <v>1</v>
      </c>
      <c r="EK151">
        <v>33001</v>
      </c>
      <c r="EL151" t="s">
        <v>24</v>
      </c>
      <c r="EM151" t="s">
        <v>25</v>
      </c>
      <c r="EO151" t="s">
        <v>3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1.27</v>
      </c>
      <c r="EX151">
        <v>0.13</v>
      </c>
      <c r="EY151">
        <v>0</v>
      </c>
      <c r="FQ151">
        <v>0</v>
      </c>
      <c r="FR151">
        <f t="shared" ref="FR151:FR158" si="154">ROUND(IF(BI151=3,GM151,0),2)</f>
        <v>0</v>
      </c>
      <c r="FS151">
        <v>0</v>
      </c>
      <c r="FX151">
        <v>103</v>
      </c>
      <c r="FY151">
        <v>60</v>
      </c>
      <c r="GA151" t="s">
        <v>3</v>
      </c>
      <c r="GD151">
        <v>1</v>
      </c>
      <c r="GF151">
        <v>1911125029</v>
      </c>
      <c r="GG151">
        <v>2</v>
      </c>
      <c r="GH151">
        <v>1</v>
      </c>
      <c r="GI151">
        <v>-2</v>
      </c>
      <c r="GJ151">
        <v>0</v>
      </c>
      <c r="GK151">
        <v>0</v>
      </c>
      <c r="GL151">
        <f t="shared" ref="GL151:GL158" si="155">ROUND(IF(AND(BH151=3,BI151=3,FS151&lt;&gt;0),P151,0),2)</f>
        <v>0</v>
      </c>
      <c r="GM151">
        <f t="shared" ref="GM151:GM158" si="156">ROUND(O151+X151+Y151,2)+GX151</f>
        <v>5204.79</v>
      </c>
      <c r="GN151">
        <f t="shared" ref="GN151:GN158" si="157">IF(OR(BI151=0,BI151=1),GM151-GX151,0)</f>
        <v>5204.79</v>
      </c>
      <c r="GO151">
        <f t="shared" ref="GO151:GO158" si="158">IF(BI151=2,GM151-GX151,0)</f>
        <v>0</v>
      </c>
      <c r="GP151">
        <f t="shared" ref="GP151:GP158" si="159">IF(BI151=4,GM151-GX151,0)</f>
        <v>0</v>
      </c>
      <c r="GR151">
        <v>0</v>
      </c>
      <c r="GS151">
        <v>3</v>
      </c>
      <c r="GT151">
        <v>0</v>
      </c>
      <c r="GU151" t="s">
        <v>3</v>
      </c>
      <c r="GV151">
        <f t="shared" ref="GV151:GV158" si="160">ROUND((GT151),6)</f>
        <v>0</v>
      </c>
      <c r="GW151">
        <v>1</v>
      </c>
      <c r="GX151">
        <f t="shared" ref="GX151:GX158" si="161">ROUND(HC151*I151,2)</f>
        <v>0</v>
      </c>
      <c r="HA151">
        <v>0</v>
      </c>
      <c r="HB151">
        <v>0</v>
      </c>
      <c r="HC151">
        <f t="shared" ref="HC151:HC158" si="162">GV151*GW151</f>
        <v>0</v>
      </c>
      <c r="HE151" t="s">
        <v>3</v>
      </c>
      <c r="HF151" t="s">
        <v>3</v>
      </c>
      <c r="HM151" t="s">
        <v>3</v>
      </c>
      <c r="HN151" t="s">
        <v>26</v>
      </c>
      <c r="HO151" t="s">
        <v>27</v>
      </c>
      <c r="HP151" t="s">
        <v>24</v>
      </c>
      <c r="HQ151" t="s">
        <v>24</v>
      </c>
      <c r="IK151">
        <v>0</v>
      </c>
    </row>
    <row r="152" spans="1:245" x14ac:dyDescent="0.2">
      <c r="A152">
        <v>17</v>
      </c>
      <c r="B152">
        <v>1</v>
      </c>
      <c r="C152">
        <f>ROW(SmtRes!A142)</f>
        <v>142</v>
      </c>
      <c r="D152">
        <f>ROW(EtalonRes!A154)</f>
        <v>154</v>
      </c>
      <c r="E152" t="s">
        <v>218</v>
      </c>
      <c r="F152" t="s">
        <v>219</v>
      </c>
      <c r="G152" t="s">
        <v>220</v>
      </c>
      <c r="H152" t="s">
        <v>216</v>
      </c>
      <c r="I152">
        <v>3</v>
      </c>
      <c r="J152">
        <v>0</v>
      </c>
      <c r="K152">
        <v>3</v>
      </c>
      <c r="O152">
        <f t="shared" si="141"/>
        <v>897.19</v>
      </c>
      <c r="P152">
        <f>SUMIF(SmtRes!AQ140:'SmtRes'!AQ142,"=1",SmtRes!DF140:'SmtRes'!DF142)</f>
        <v>0</v>
      </c>
      <c r="Q152">
        <f>SUMIF(SmtRes!AQ140:'SmtRes'!AQ142,"=1",SmtRes!DG140:'SmtRes'!DG142)</f>
        <v>49.02</v>
      </c>
      <c r="R152">
        <f>SUMIF(SmtRes!AQ140:'SmtRes'!AQ142,"=1",SmtRes!DH140:'SmtRes'!DH142)</f>
        <v>43.02</v>
      </c>
      <c r="S152">
        <f>SUMIF(SmtRes!AQ140:'SmtRes'!AQ142,"=1",SmtRes!DI140:'SmtRes'!DI142)</f>
        <v>805.15</v>
      </c>
      <c r="T152">
        <f t="shared" si="142"/>
        <v>0</v>
      </c>
      <c r="U152">
        <f>SUMIF(SmtRes!AQ140:'SmtRes'!AQ142,"=1",SmtRes!CV140:'SmtRes'!CV142)</f>
        <v>1.98</v>
      </c>
      <c r="V152">
        <f>SUMIF(SmtRes!AQ140:'SmtRes'!AQ142,"=1",SmtRes!CW140:'SmtRes'!CW142)</f>
        <v>0.09</v>
      </c>
      <c r="W152">
        <f t="shared" si="143"/>
        <v>0</v>
      </c>
      <c r="X152">
        <f t="shared" si="144"/>
        <v>873.62</v>
      </c>
      <c r="Y152">
        <f t="shared" si="144"/>
        <v>508.9</v>
      </c>
      <c r="AA152">
        <v>312155347</v>
      </c>
      <c r="AB152">
        <f t="shared" si="145"/>
        <v>284.72340000000003</v>
      </c>
      <c r="AC152">
        <f t="shared" si="146"/>
        <v>0</v>
      </c>
      <c r="AD152">
        <f>ROUND((((SUM(SmtRes!BR140:'SmtRes'!BR142))-(SUM(SmtRes!BS140:'SmtRes'!BS142)))+AE152),6)</f>
        <v>16.341000000000001</v>
      </c>
      <c r="AE152">
        <f>ROUND((SUM(SmtRes!BS140:'SmtRes'!BS142)),6)</f>
        <v>14.339399999999999</v>
      </c>
      <c r="AF152">
        <f>ROUND((SUM(SmtRes!BT140:'SmtRes'!BT142)),6)</f>
        <v>268.38240000000002</v>
      </c>
      <c r="AG152">
        <f t="shared" si="147"/>
        <v>0</v>
      </c>
      <c r="AH152">
        <f>(SUM(SmtRes!BU140:'SmtRes'!BU142))</f>
        <v>0.66</v>
      </c>
      <c r="AI152">
        <f>(SUM(SmtRes!BV140:'SmtRes'!BV142))</f>
        <v>0.03</v>
      </c>
      <c r="AJ152">
        <f t="shared" si="148"/>
        <v>0</v>
      </c>
      <c r="AK152">
        <v>299.06280000000004</v>
      </c>
      <c r="AL152">
        <v>0</v>
      </c>
      <c r="AM152">
        <v>16.341000000000001</v>
      </c>
      <c r="AN152">
        <v>14.339399999999999</v>
      </c>
      <c r="AO152">
        <v>268.38240000000002</v>
      </c>
      <c r="AP152">
        <v>0</v>
      </c>
      <c r="AQ152">
        <v>0.66</v>
      </c>
      <c r="AR152">
        <v>0.03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221</v>
      </c>
      <c r="BM152">
        <v>33001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49"/>
        <v>897.18999999999994</v>
      </c>
      <c r="CQ152">
        <f>SUMIF(SmtRes!AQ140:'SmtRes'!AQ142,"=1",SmtRes!AA140:'SmtRes'!AA142)</f>
        <v>0</v>
      </c>
      <c r="CR152">
        <f>SUMIF(SmtRes!AQ140:'SmtRes'!AQ142,"=1",SmtRes!AB140:'SmtRes'!AB142)</f>
        <v>544.70000000000005</v>
      </c>
      <c r="CS152">
        <f>SUMIF(SmtRes!AQ140:'SmtRes'!AQ142,"=1",SmtRes!AC140:'SmtRes'!AC142)</f>
        <v>477.98</v>
      </c>
      <c r="CT152">
        <f>SUMIF(SmtRes!AQ140:'SmtRes'!AQ142,"=1",SmtRes!AD140:'SmtRes'!AD142)</f>
        <v>406.64</v>
      </c>
      <c r="CU152">
        <f t="shared" si="150"/>
        <v>0</v>
      </c>
      <c r="CV152">
        <f>SUMIF(SmtRes!AQ140:'SmtRes'!AQ142,"=1",SmtRes!BU140:'SmtRes'!BU142)</f>
        <v>0.66</v>
      </c>
      <c r="CW152">
        <f>SUMIF(SmtRes!AQ140:'SmtRes'!AQ142,"=1",SmtRes!BV140:'SmtRes'!BV142)</f>
        <v>0.03</v>
      </c>
      <c r="CX152">
        <f t="shared" si="151"/>
        <v>0</v>
      </c>
      <c r="CY152">
        <f t="shared" si="152"/>
        <v>873.61509999999998</v>
      </c>
      <c r="CZ152">
        <f t="shared" si="153"/>
        <v>508.90199999999999</v>
      </c>
      <c r="DC152" t="s">
        <v>3</v>
      </c>
      <c r="DD152" t="s">
        <v>22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216</v>
      </c>
      <c r="DW152" t="s">
        <v>216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293259405</v>
      </c>
      <c r="EF152">
        <v>2</v>
      </c>
      <c r="EG152" t="s">
        <v>23</v>
      </c>
      <c r="EH152">
        <v>27</v>
      </c>
      <c r="EI152" t="s">
        <v>24</v>
      </c>
      <c r="EJ152">
        <v>1</v>
      </c>
      <c r="EK152">
        <v>33001</v>
      </c>
      <c r="EL152" t="s">
        <v>24</v>
      </c>
      <c r="EM152" t="s">
        <v>25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0.66</v>
      </c>
      <c r="EX152">
        <v>0.03</v>
      </c>
      <c r="EY152">
        <v>0</v>
      </c>
      <c r="FQ152">
        <v>0</v>
      </c>
      <c r="FR152">
        <f t="shared" si="154"/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1848473510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si="155"/>
        <v>0</v>
      </c>
      <c r="GM152">
        <f t="shared" si="156"/>
        <v>2279.71</v>
      </c>
      <c r="GN152">
        <f t="shared" si="157"/>
        <v>2279.71</v>
      </c>
      <c r="GO152">
        <f t="shared" si="158"/>
        <v>0</v>
      </c>
      <c r="GP152">
        <f t="shared" si="159"/>
        <v>0</v>
      </c>
      <c r="GR152">
        <v>0</v>
      </c>
      <c r="GS152">
        <v>3</v>
      </c>
      <c r="GT152">
        <v>0</v>
      </c>
      <c r="GU152" t="s">
        <v>3</v>
      </c>
      <c r="GV152">
        <f t="shared" si="160"/>
        <v>0</v>
      </c>
      <c r="GW152">
        <v>1</v>
      </c>
      <c r="GX152">
        <f t="shared" si="161"/>
        <v>0</v>
      </c>
      <c r="HA152">
        <v>0</v>
      </c>
      <c r="HB152">
        <v>0</v>
      </c>
      <c r="HC152">
        <f t="shared" si="162"/>
        <v>0</v>
      </c>
      <c r="HE152" t="s">
        <v>3</v>
      </c>
      <c r="HF152" t="s">
        <v>3</v>
      </c>
      <c r="HM152" t="s">
        <v>3</v>
      </c>
      <c r="HN152" t="s">
        <v>26</v>
      </c>
      <c r="HO152" t="s">
        <v>27</v>
      </c>
      <c r="HP152" t="s">
        <v>24</v>
      </c>
      <c r="HQ152" t="s">
        <v>24</v>
      </c>
      <c r="IK152">
        <v>0</v>
      </c>
    </row>
    <row r="153" spans="1:245" x14ac:dyDescent="0.2">
      <c r="A153">
        <v>17</v>
      </c>
      <c r="B153">
        <v>1</v>
      </c>
      <c r="C153">
        <f>ROW(SmtRes!A146)</f>
        <v>146</v>
      </c>
      <c r="D153">
        <f>ROW(EtalonRes!A164)</f>
        <v>164</v>
      </c>
      <c r="E153" t="s">
        <v>222</v>
      </c>
      <c r="F153" t="s">
        <v>214</v>
      </c>
      <c r="G153" t="s">
        <v>215</v>
      </c>
      <c r="H153" t="s">
        <v>216</v>
      </c>
      <c r="I153">
        <v>5</v>
      </c>
      <c r="J153">
        <v>0</v>
      </c>
      <c r="K153">
        <v>5</v>
      </c>
      <c r="O153">
        <f t="shared" si="141"/>
        <v>3497.7</v>
      </c>
      <c r="P153">
        <f>SUMIF(SmtRes!AQ143:'SmtRes'!AQ146,"=1",SmtRes!DF143:'SmtRes'!DF146)</f>
        <v>0</v>
      </c>
      <c r="Q153">
        <f>SUMIF(SmtRes!AQ143:'SmtRes'!AQ146,"=1",SmtRes!DG143:'SmtRes'!DG146)</f>
        <v>321.71000000000004</v>
      </c>
      <c r="R153">
        <f>SUMIF(SmtRes!AQ143:'SmtRes'!AQ146,"=1",SmtRes!DH143:'SmtRes'!DH146)</f>
        <v>310.67999999999995</v>
      </c>
      <c r="S153">
        <f>SUMIF(SmtRes!AQ143:'SmtRes'!AQ146,"=1",SmtRes!DI143:'SmtRes'!DI146)</f>
        <v>2865.31</v>
      </c>
      <c r="T153">
        <f t="shared" si="142"/>
        <v>0</v>
      </c>
      <c r="U153">
        <f>SUMIF(SmtRes!AQ143:'SmtRes'!AQ146,"=1",SmtRes!CV143:'SmtRes'!CV146)</f>
        <v>6.35</v>
      </c>
      <c r="V153">
        <f>SUMIF(SmtRes!AQ143:'SmtRes'!AQ146,"=1",SmtRes!CW143:'SmtRes'!CW146)</f>
        <v>0.64999999999999991</v>
      </c>
      <c r="W153">
        <f t="shared" si="143"/>
        <v>0</v>
      </c>
      <c r="X153">
        <f t="shared" si="144"/>
        <v>3271.27</v>
      </c>
      <c r="Y153">
        <f t="shared" si="144"/>
        <v>1905.59</v>
      </c>
      <c r="AA153">
        <v>312155347</v>
      </c>
      <c r="AB153">
        <f t="shared" si="145"/>
        <v>631.99490000000003</v>
      </c>
      <c r="AC153">
        <f t="shared" si="146"/>
        <v>0</v>
      </c>
      <c r="AD153">
        <f>ROUND((((SUM(SmtRes!BR143:'SmtRes'!BR146))-(SUM(SmtRes!BS143:'SmtRes'!BS146)))+AE153),6)</f>
        <v>58.9328</v>
      </c>
      <c r="AE153">
        <f>ROUND((SUM(SmtRes!BS143:'SmtRes'!BS146)),6)</f>
        <v>62.1374</v>
      </c>
      <c r="AF153">
        <f>ROUND((SUM(SmtRes!BT143:'SmtRes'!BT146)),6)</f>
        <v>573.06209999999999</v>
      </c>
      <c r="AG153">
        <f t="shared" si="147"/>
        <v>0</v>
      </c>
      <c r="AH153">
        <f>(SUM(SmtRes!BU143:'SmtRes'!BU146))</f>
        <v>1.27</v>
      </c>
      <c r="AI153">
        <f>(SUM(SmtRes!BV143:'SmtRes'!BV146))</f>
        <v>0.13</v>
      </c>
      <c r="AJ153">
        <f t="shared" si="148"/>
        <v>0</v>
      </c>
      <c r="AK153">
        <v>694.13229999999999</v>
      </c>
      <c r="AL153">
        <v>0</v>
      </c>
      <c r="AM153">
        <v>58.9328</v>
      </c>
      <c r="AN153">
        <v>62.1374</v>
      </c>
      <c r="AO153">
        <v>573.06209999999999</v>
      </c>
      <c r="AP153">
        <v>0</v>
      </c>
      <c r="AQ153">
        <v>1.27</v>
      </c>
      <c r="AR153">
        <v>0.13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217</v>
      </c>
      <c r="BM153">
        <v>33001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49"/>
        <v>3497.7</v>
      </c>
      <c r="CQ153">
        <f>SUMIF(SmtRes!AQ143:'SmtRes'!AQ146,"=1",SmtRes!AA143:'SmtRes'!AA146)</f>
        <v>0</v>
      </c>
      <c r="CR153">
        <f>SUMIF(SmtRes!AQ143:'SmtRes'!AQ146,"=1",SmtRes!AB143:'SmtRes'!AB146)</f>
        <v>981.58</v>
      </c>
      <c r="CS153">
        <f>SUMIF(SmtRes!AQ143:'SmtRes'!AQ146,"=1",SmtRes!AC143:'SmtRes'!AC146)</f>
        <v>955.96</v>
      </c>
      <c r="CT153">
        <f>SUMIF(SmtRes!AQ143:'SmtRes'!AQ146,"=1",SmtRes!AD143:'SmtRes'!AD146)</f>
        <v>451.23</v>
      </c>
      <c r="CU153">
        <f t="shared" si="150"/>
        <v>0</v>
      </c>
      <c r="CV153">
        <f>SUMIF(SmtRes!AQ143:'SmtRes'!AQ146,"=1",SmtRes!BU143:'SmtRes'!BU146)</f>
        <v>1.27</v>
      </c>
      <c r="CW153">
        <f>SUMIF(SmtRes!AQ143:'SmtRes'!AQ146,"=1",SmtRes!BV143:'SmtRes'!BV146)</f>
        <v>0.13</v>
      </c>
      <c r="CX153">
        <f t="shared" si="151"/>
        <v>0</v>
      </c>
      <c r="CY153">
        <f t="shared" si="152"/>
        <v>3271.2696999999998</v>
      </c>
      <c r="CZ153">
        <f t="shared" si="153"/>
        <v>1905.5940000000001</v>
      </c>
      <c r="DC153" t="s">
        <v>3</v>
      </c>
      <c r="DD153" t="s">
        <v>22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216</v>
      </c>
      <c r="DW153" t="s">
        <v>216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293259405</v>
      </c>
      <c r="EF153">
        <v>2</v>
      </c>
      <c r="EG153" t="s">
        <v>23</v>
      </c>
      <c r="EH153">
        <v>27</v>
      </c>
      <c r="EI153" t="s">
        <v>24</v>
      </c>
      <c r="EJ153">
        <v>1</v>
      </c>
      <c r="EK153">
        <v>33001</v>
      </c>
      <c r="EL153" t="s">
        <v>24</v>
      </c>
      <c r="EM153" t="s">
        <v>25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1.27</v>
      </c>
      <c r="EX153">
        <v>0.13</v>
      </c>
      <c r="EY153">
        <v>0</v>
      </c>
      <c r="FQ153">
        <v>0</v>
      </c>
      <c r="FR153">
        <f t="shared" si="154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1911125029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155"/>
        <v>0</v>
      </c>
      <c r="GM153">
        <f t="shared" si="156"/>
        <v>8674.56</v>
      </c>
      <c r="GN153">
        <f t="shared" si="157"/>
        <v>8674.56</v>
      </c>
      <c r="GO153">
        <f t="shared" si="158"/>
        <v>0</v>
      </c>
      <c r="GP153">
        <f t="shared" si="159"/>
        <v>0</v>
      </c>
      <c r="GR153">
        <v>0</v>
      </c>
      <c r="GS153">
        <v>3</v>
      </c>
      <c r="GT153">
        <v>0</v>
      </c>
      <c r="GU153" t="s">
        <v>3</v>
      </c>
      <c r="GV153">
        <f t="shared" si="160"/>
        <v>0</v>
      </c>
      <c r="GW153">
        <v>1</v>
      </c>
      <c r="GX153">
        <f t="shared" si="161"/>
        <v>0</v>
      </c>
      <c r="HA153">
        <v>0</v>
      </c>
      <c r="HB153">
        <v>0</v>
      </c>
      <c r="HC153">
        <f t="shared" si="162"/>
        <v>0</v>
      </c>
      <c r="HE153" t="s">
        <v>3</v>
      </c>
      <c r="HF153" t="s">
        <v>3</v>
      </c>
      <c r="HM153" t="s">
        <v>3</v>
      </c>
      <c r="HN153" t="s">
        <v>26</v>
      </c>
      <c r="HO153" t="s">
        <v>27</v>
      </c>
      <c r="HP153" t="s">
        <v>24</v>
      </c>
      <c r="HQ153" t="s">
        <v>24</v>
      </c>
      <c r="IK153">
        <v>0</v>
      </c>
    </row>
    <row r="154" spans="1:245" x14ac:dyDescent="0.2">
      <c r="A154">
        <v>17</v>
      </c>
      <c r="B154">
        <v>1</v>
      </c>
      <c r="C154">
        <f>ROW(SmtRes!A149)</f>
        <v>149</v>
      </c>
      <c r="D154">
        <f>ROW(EtalonRes!A167)</f>
        <v>167</v>
      </c>
      <c r="E154" t="s">
        <v>223</v>
      </c>
      <c r="F154" t="s">
        <v>224</v>
      </c>
      <c r="G154" t="s">
        <v>225</v>
      </c>
      <c r="H154" t="s">
        <v>216</v>
      </c>
      <c r="I154">
        <v>2</v>
      </c>
      <c r="J154">
        <v>0</v>
      </c>
      <c r="K154">
        <v>2</v>
      </c>
      <c r="O154">
        <f t="shared" si="141"/>
        <v>557.46</v>
      </c>
      <c r="P154">
        <f>SUMIF(SmtRes!AQ147:'SmtRes'!AQ149,"=1",SmtRes!DF147:'SmtRes'!DF149)</f>
        <v>0</v>
      </c>
      <c r="Q154">
        <f>SUMIF(SmtRes!AQ147:'SmtRes'!AQ149,"=1",SmtRes!DG147:'SmtRes'!DG149)</f>
        <v>32.68</v>
      </c>
      <c r="R154">
        <f>SUMIF(SmtRes!AQ147:'SmtRes'!AQ149,"=1",SmtRes!DH147:'SmtRes'!DH149)</f>
        <v>28.68</v>
      </c>
      <c r="S154">
        <f>SUMIF(SmtRes!AQ147:'SmtRes'!AQ149,"=1",SmtRes!DI147:'SmtRes'!DI149)</f>
        <v>496.1</v>
      </c>
      <c r="T154">
        <f t="shared" si="142"/>
        <v>0</v>
      </c>
      <c r="U154">
        <f>SUMIF(SmtRes!AQ147:'SmtRes'!AQ149,"=1",SmtRes!CV147:'SmtRes'!CV149)</f>
        <v>1.22</v>
      </c>
      <c r="V154">
        <f>SUMIF(SmtRes!AQ147:'SmtRes'!AQ149,"=1",SmtRes!CW147:'SmtRes'!CW149)</f>
        <v>0.06</v>
      </c>
      <c r="W154">
        <f t="shared" si="143"/>
        <v>0</v>
      </c>
      <c r="X154">
        <f t="shared" si="144"/>
        <v>540.52</v>
      </c>
      <c r="Y154">
        <f t="shared" si="144"/>
        <v>314.87</v>
      </c>
      <c r="AA154">
        <v>312155347</v>
      </c>
      <c r="AB154">
        <f t="shared" si="145"/>
        <v>264.39139999999998</v>
      </c>
      <c r="AC154">
        <f t="shared" si="146"/>
        <v>0</v>
      </c>
      <c r="AD154">
        <f>ROUND((((SUM(SmtRes!BR147:'SmtRes'!BR149))-(SUM(SmtRes!BS147:'SmtRes'!BS149)))+AE154),6)</f>
        <v>16.341000000000001</v>
      </c>
      <c r="AE154">
        <f>ROUND((SUM(SmtRes!BS147:'SmtRes'!BS149)),6)</f>
        <v>14.339399999999999</v>
      </c>
      <c r="AF154">
        <f>ROUND((SUM(SmtRes!BT147:'SmtRes'!BT149)),6)</f>
        <v>248.0504</v>
      </c>
      <c r="AG154">
        <f t="shared" si="147"/>
        <v>0</v>
      </c>
      <c r="AH154">
        <f>(SUM(SmtRes!BU147:'SmtRes'!BU149))</f>
        <v>0.61</v>
      </c>
      <c r="AI154">
        <f>(SUM(SmtRes!BV147:'SmtRes'!BV149))</f>
        <v>0.03</v>
      </c>
      <c r="AJ154">
        <f t="shared" si="148"/>
        <v>0</v>
      </c>
      <c r="AK154">
        <v>278.73079999999999</v>
      </c>
      <c r="AL154">
        <v>0</v>
      </c>
      <c r="AM154">
        <v>16.341000000000001</v>
      </c>
      <c r="AN154">
        <v>14.339399999999999</v>
      </c>
      <c r="AO154">
        <v>248.0504</v>
      </c>
      <c r="AP154">
        <v>0</v>
      </c>
      <c r="AQ154">
        <v>0.61</v>
      </c>
      <c r="AR154">
        <v>0.03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226</v>
      </c>
      <c r="BM154">
        <v>33001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49"/>
        <v>557.45999999999992</v>
      </c>
      <c r="CQ154">
        <f>SUMIF(SmtRes!AQ147:'SmtRes'!AQ149,"=1",SmtRes!AA147:'SmtRes'!AA149)</f>
        <v>0</v>
      </c>
      <c r="CR154">
        <f>SUMIF(SmtRes!AQ147:'SmtRes'!AQ149,"=1",SmtRes!AB147:'SmtRes'!AB149)</f>
        <v>544.70000000000005</v>
      </c>
      <c r="CS154">
        <f>SUMIF(SmtRes!AQ147:'SmtRes'!AQ149,"=1",SmtRes!AC147:'SmtRes'!AC149)</f>
        <v>477.98</v>
      </c>
      <c r="CT154">
        <f>SUMIF(SmtRes!AQ147:'SmtRes'!AQ149,"=1",SmtRes!AD147:'SmtRes'!AD149)</f>
        <v>406.64</v>
      </c>
      <c r="CU154">
        <f t="shared" si="150"/>
        <v>0</v>
      </c>
      <c r="CV154">
        <f>SUMIF(SmtRes!AQ147:'SmtRes'!AQ149,"=1",SmtRes!BU147:'SmtRes'!BU149)</f>
        <v>0.61</v>
      </c>
      <c r="CW154">
        <f>SUMIF(SmtRes!AQ147:'SmtRes'!AQ149,"=1",SmtRes!BV147:'SmtRes'!BV149)</f>
        <v>0.03</v>
      </c>
      <c r="CX154">
        <f t="shared" si="151"/>
        <v>0</v>
      </c>
      <c r="CY154">
        <f t="shared" si="152"/>
        <v>540.52339999999992</v>
      </c>
      <c r="CZ154">
        <f t="shared" si="153"/>
        <v>314.86799999999999</v>
      </c>
      <c r="DC154" t="s">
        <v>3</v>
      </c>
      <c r="DD154" t="s">
        <v>22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216</v>
      </c>
      <c r="DW154" t="s">
        <v>216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293259405</v>
      </c>
      <c r="EF154">
        <v>2</v>
      </c>
      <c r="EG154" t="s">
        <v>23</v>
      </c>
      <c r="EH154">
        <v>27</v>
      </c>
      <c r="EI154" t="s">
        <v>24</v>
      </c>
      <c r="EJ154">
        <v>1</v>
      </c>
      <c r="EK154">
        <v>33001</v>
      </c>
      <c r="EL154" t="s">
        <v>24</v>
      </c>
      <c r="EM154" t="s">
        <v>25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0.61</v>
      </c>
      <c r="EX154">
        <v>0.03</v>
      </c>
      <c r="EY154">
        <v>0</v>
      </c>
      <c r="FQ154">
        <v>0</v>
      </c>
      <c r="FR154">
        <f t="shared" si="154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1376734620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155"/>
        <v>0</v>
      </c>
      <c r="GM154">
        <f t="shared" si="156"/>
        <v>1412.85</v>
      </c>
      <c r="GN154">
        <f t="shared" si="157"/>
        <v>1412.85</v>
      </c>
      <c r="GO154">
        <f t="shared" si="158"/>
        <v>0</v>
      </c>
      <c r="GP154">
        <f t="shared" si="159"/>
        <v>0</v>
      </c>
      <c r="GR154">
        <v>0</v>
      </c>
      <c r="GS154">
        <v>3</v>
      </c>
      <c r="GT154">
        <v>0</v>
      </c>
      <c r="GU154" t="s">
        <v>3</v>
      </c>
      <c r="GV154">
        <f t="shared" si="160"/>
        <v>0</v>
      </c>
      <c r="GW154">
        <v>1</v>
      </c>
      <c r="GX154">
        <f t="shared" si="161"/>
        <v>0</v>
      </c>
      <c r="HA154">
        <v>0</v>
      </c>
      <c r="HB154">
        <v>0</v>
      </c>
      <c r="HC154">
        <f t="shared" si="162"/>
        <v>0</v>
      </c>
      <c r="HE154" t="s">
        <v>3</v>
      </c>
      <c r="HF154" t="s">
        <v>3</v>
      </c>
      <c r="HM154" t="s">
        <v>3</v>
      </c>
      <c r="HN154" t="s">
        <v>26</v>
      </c>
      <c r="HO154" t="s">
        <v>27</v>
      </c>
      <c r="HP154" t="s">
        <v>24</v>
      </c>
      <c r="HQ154" t="s">
        <v>24</v>
      </c>
      <c r="IK154">
        <v>0</v>
      </c>
    </row>
    <row r="155" spans="1:245" x14ac:dyDescent="0.2">
      <c r="A155">
        <v>17</v>
      </c>
      <c r="B155">
        <v>1</v>
      </c>
      <c r="C155">
        <f>ROW(SmtRes!A153)</f>
        <v>153</v>
      </c>
      <c r="D155">
        <f>ROW(EtalonRes!A177)</f>
        <v>177</v>
      </c>
      <c r="E155" t="s">
        <v>227</v>
      </c>
      <c r="F155" t="s">
        <v>214</v>
      </c>
      <c r="G155" t="s">
        <v>215</v>
      </c>
      <c r="H155" t="s">
        <v>216</v>
      </c>
      <c r="I155">
        <v>18</v>
      </c>
      <c r="J155">
        <v>0</v>
      </c>
      <c r="K155">
        <v>18</v>
      </c>
      <c r="O155">
        <f t="shared" si="141"/>
        <v>12591.74</v>
      </c>
      <c r="P155">
        <f>SUMIF(SmtRes!AQ150:'SmtRes'!AQ153,"=1",SmtRes!DF150:'SmtRes'!DF153)</f>
        <v>0</v>
      </c>
      <c r="Q155">
        <f>SUMIF(SmtRes!AQ150:'SmtRes'!AQ153,"=1",SmtRes!DG150:'SmtRes'!DG153)</f>
        <v>1158.1500000000001</v>
      </c>
      <c r="R155">
        <f>SUMIF(SmtRes!AQ150:'SmtRes'!AQ153,"=1",SmtRes!DH150:'SmtRes'!DH153)</f>
        <v>1118.47</v>
      </c>
      <c r="S155">
        <f>SUMIF(SmtRes!AQ150:'SmtRes'!AQ153,"=1",SmtRes!DI150:'SmtRes'!DI153)</f>
        <v>10315.120000000001</v>
      </c>
      <c r="T155">
        <f t="shared" si="142"/>
        <v>0</v>
      </c>
      <c r="U155">
        <f>SUMIF(SmtRes!AQ150:'SmtRes'!AQ153,"=1",SmtRes!CV150:'SmtRes'!CV153)</f>
        <v>22.86</v>
      </c>
      <c r="V155">
        <f>SUMIF(SmtRes!AQ150:'SmtRes'!AQ153,"=1",SmtRes!CW150:'SmtRes'!CW153)</f>
        <v>2.34</v>
      </c>
      <c r="W155">
        <f t="shared" si="143"/>
        <v>0</v>
      </c>
      <c r="X155">
        <f t="shared" si="144"/>
        <v>11776.6</v>
      </c>
      <c r="Y155">
        <f t="shared" si="144"/>
        <v>6860.15</v>
      </c>
      <c r="AA155">
        <v>312155347</v>
      </c>
      <c r="AB155">
        <f t="shared" si="145"/>
        <v>631.99490000000003</v>
      </c>
      <c r="AC155">
        <f t="shared" si="146"/>
        <v>0</v>
      </c>
      <c r="AD155">
        <f>ROUND((((SUM(SmtRes!BR150:'SmtRes'!BR153))-(SUM(SmtRes!BS150:'SmtRes'!BS153)))+AE155),6)</f>
        <v>58.9328</v>
      </c>
      <c r="AE155">
        <f>ROUND((SUM(SmtRes!BS150:'SmtRes'!BS153)),6)</f>
        <v>62.1374</v>
      </c>
      <c r="AF155">
        <f>ROUND((SUM(SmtRes!BT150:'SmtRes'!BT153)),6)</f>
        <v>573.06209999999999</v>
      </c>
      <c r="AG155">
        <f t="shared" si="147"/>
        <v>0</v>
      </c>
      <c r="AH155">
        <f>(SUM(SmtRes!BU150:'SmtRes'!BU153))</f>
        <v>1.27</v>
      </c>
      <c r="AI155">
        <f>(SUM(SmtRes!BV150:'SmtRes'!BV153))</f>
        <v>0.13</v>
      </c>
      <c r="AJ155">
        <f t="shared" si="148"/>
        <v>0</v>
      </c>
      <c r="AK155">
        <v>694.13229999999999</v>
      </c>
      <c r="AL155">
        <v>0</v>
      </c>
      <c r="AM155">
        <v>58.9328</v>
      </c>
      <c r="AN155">
        <v>62.1374</v>
      </c>
      <c r="AO155">
        <v>573.06209999999999</v>
      </c>
      <c r="AP155">
        <v>0</v>
      </c>
      <c r="AQ155">
        <v>1.27</v>
      </c>
      <c r="AR155">
        <v>0.13</v>
      </c>
      <c r="AS155">
        <v>0</v>
      </c>
      <c r="AT155">
        <v>103</v>
      </c>
      <c r="AU155">
        <v>60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217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49"/>
        <v>12591.74</v>
      </c>
      <c r="CQ155">
        <f>SUMIF(SmtRes!AQ150:'SmtRes'!AQ153,"=1",SmtRes!AA150:'SmtRes'!AA153)</f>
        <v>0</v>
      </c>
      <c r="CR155">
        <f>SUMIF(SmtRes!AQ150:'SmtRes'!AQ153,"=1",SmtRes!AB150:'SmtRes'!AB153)</f>
        <v>981.58</v>
      </c>
      <c r="CS155">
        <f>SUMIF(SmtRes!AQ150:'SmtRes'!AQ153,"=1",SmtRes!AC150:'SmtRes'!AC153)</f>
        <v>955.96</v>
      </c>
      <c r="CT155">
        <f>SUMIF(SmtRes!AQ150:'SmtRes'!AQ153,"=1",SmtRes!AD150:'SmtRes'!AD153)</f>
        <v>451.23</v>
      </c>
      <c r="CU155">
        <f t="shared" si="150"/>
        <v>0</v>
      </c>
      <c r="CV155">
        <f>SUMIF(SmtRes!AQ150:'SmtRes'!AQ153,"=1",SmtRes!BU150:'SmtRes'!BU153)</f>
        <v>1.27</v>
      </c>
      <c r="CW155">
        <f>SUMIF(SmtRes!AQ150:'SmtRes'!AQ153,"=1",SmtRes!BV150:'SmtRes'!BV153)</f>
        <v>0.13</v>
      </c>
      <c r="CX155">
        <f t="shared" si="151"/>
        <v>0</v>
      </c>
      <c r="CY155">
        <f t="shared" si="152"/>
        <v>11776.5977</v>
      </c>
      <c r="CZ155">
        <f t="shared" si="153"/>
        <v>6860.1540000000005</v>
      </c>
      <c r="DC155" t="s">
        <v>3</v>
      </c>
      <c r="DD155" t="s">
        <v>22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216</v>
      </c>
      <c r="DW155" t="s">
        <v>216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23</v>
      </c>
      <c r="EH155">
        <v>27</v>
      </c>
      <c r="EI155" t="s">
        <v>24</v>
      </c>
      <c r="EJ155">
        <v>1</v>
      </c>
      <c r="EK155">
        <v>33001</v>
      </c>
      <c r="EL155" t="s">
        <v>24</v>
      </c>
      <c r="EM155" t="s">
        <v>25</v>
      </c>
      <c r="EO155" t="s">
        <v>3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1.27</v>
      </c>
      <c r="EX155">
        <v>0.13</v>
      </c>
      <c r="EY155">
        <v>0</v>
      </c>
      <c r="FQ155">
        <v>0</v>
      </c>
      <c r="FR155">
        <f t="shared" si="154"/>
        <v>0</v>
      </c>
      <c r="FS155">
        <v>0</v>
      </c>
      <c r="FX155">
        <v>103</v>
      </c>
      <c r="FY155">
        <v>60</v>
      </c>
      <c r="GA155" t="s">
        <v>3</v>
      </c>
      <c r="GD155">
        <v>1</v>
      </c>
      <c r="GF155">
        <v>1911125029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155"/>
        <v>0</v>
      </c>
      <c r="GM155">
        <f t="shared" si="156"/>
        <v>31228.49</v>
      </c>
      <c r="GN155">
        <f t="shared" si="157"/>
        <v>31228.49</v>
      </c>
      <c r="GO155">
        <f t="shared" si="158"/>
        <v>0</v>
      </c>
      <c r="GP155">
        <f t="shared" si="159"/>
        <v>0</v>
      </c>
      <c r="GR155">
        <v>0</v>
      </c>
      <c r="GS155">
        <v>3</v>
      </c>
      <c r="GT155">
        <v>0</v>
      </c>
      <c r="GU155" t="s">
        <v>3</v>
      </c>
      <c r="GV155">
        <f t="shared" si="160"/>
        <v>0</v>
      </c>
      <c r="GW155">
        <v>1</v>
      </c>
      <c r="GX155">
        <f t="shared" si="161"/>
        <v>0</v>
      </c>
      <c r="HA155">
        <v>0</v>
      </c>
      <c r="HB155">
        <v>0</v>
      </c>
      <c r="HC155">
        <f t="shared" si="162"/>
        <v>0</v>
      </c>
      <c r="HE155" t="s">
        <v>3</v>
      </c>
      <c r="HF155" t="s">
        <v>3</v>
      </c>
      <c r="HM155" t="s">
        <v>3</v>
      </c>
      <c r="HN155" t="s">
        <v>26</v>
      </c>
      <c r="HO155" t="s">
        <v>27</v>
      </c>
      <c r="HP155" t="s">
        <v>24</v>
      </c>
      <c r="HQ155" t="s">
        <v>24</v>
      </c>
      <c r="IK155">
        <v>0</v>
      </c>
    </row>
    <row r="156" spans="1:245" x14ac:dyDescent="0.2">
      <c r="A156">
        <v>17</v>
      </c>
      <c r="B156">
        <v>1</v>
      </c>
      <c r="C156">
        <f>ROW(SmtRes!A156)</f>
        <v>156</v>
      </c>
      <c r="D156">
        <f>ROW(EtalonRes!A180)</f>
        <v>180</v>
      </c>
      <c r="E156" t="s">
        <v>228</v>
      </c>
      <c r="F156" t="s">
        <v>224</v>
      </c>
      <c r="G156" t="s">
        <v>225</v>
      </c>
      <c r="H156" t="s">
        <v>216</v>
      </c>
      <c r="I156">
        <v>18</v>
      </c>
      <c r="J156">
        <v>0</v>
      </c>
      <c r="K156">
        <v>18</v>
      </c>
      <c r="O156">
        <f t="shared" si="141"/>
        <v>5017.16</v>
      </c>
      <c r="P156">
        <f>SUMIF(SmtRes!AQ154:'SmtRes'!AQ156,"=1",SmtRes!DF154:'SmtRes'!DF156)</f>
        <v>0</v>
      </c>
      <c r="Q156">
        <f>SUMIF(SmtRes!AQ154:'SmtRes'!AQ156,"=1",SmtRes!DG154:'SmtRes'!DG156)</f>
        <v>294.14</v>
      </c>
      <c r="R156">
        <f>SUMIF(SmtRes!AQ154:'SmtRes'!AQ156,"=1",SmtRes!DH154:'SmtRes'!DH156)</f>
        <v>258.11</v>
      </c>
      <c r="S156">
        <f>SUMIF(SmtRes!AQ154:'SmtRes'!AQ156,"=1",SmtRes!DI154:'SmtRes'!DI156)</f>
        <v>4464.91</v>
      </c>
      <c r="T156">
        <f t="shared" si="142"/>
        <v>0</v>
      </c>
      <c r="U156">
        <f>SUMIF(SmtRes!AQ154:'SmtRes'!AQ156,"=1",SmtRes!CV154:'SmtRes'!CV156)</f>
        <v>10.98</v>
      </c>
      <c r="V156">
        <f>SUMIF(SmtRes!AQ154:'SmtRes'!AQ156,"=1",SmtRes!CW154:'SmtRes'!CW156)</f>
        <v>0.54</v>
      </c>
      <c r="W156">
        <f t="shared" si="143"/>
        <v>0</v>
      </c>
      <c r="X156">
        <f t="shared" si="144"/>
        <v>4864.71</v>
      </c>
      <c r="Y156">
        <f t="shared" si="144"/>
        <v>2833.81</v>
      </c>
      <c r="AA156">
        <v>312155347</v>
      </c>
      <c r="AB156">
        <f t="shared" si="145"/>
        <v>264.39139999999998</v>
      </c>
      <c r="AC156">
        <f t="shared" si="146"/>
        <v>0</v>
      </c>
      <c r="AD156">
        <f>ROUND((((SUM(SmtRes!BR154:'SmtRes'!BR156))-(SUM(SmtRes!BS154:'SmtRes'!BS156)))+AE156),6)</f>
        <v>16.341000000000001</v>
      </c>
      <c r="AE156">
        <f>ROUND((SUM(SmtRes!BS154:'SmtRes'!BS156)),6)</f>
        <v>14.339399999999999</v>
      </c>
      <c r="AF156">
        <f>ROUND((SUM(SmtRes!BT154:'SmtRes'!BT156)),6)</f>
        <v>248.0504</v>
      </c>
      <c r="AG156">
        <f t="shared" si="147"/>
        <v>0</v>
      </c>
      <c r="AH156">
        <f>(SUM(SmtRes!BU154:'SmtRes'!BU156))</f>
        <v>0.61</v>
      </c>
      <c r="AI156">
        <f>(SUM(SmtRes!BV154:'SmtRes'!BV156))</f>
        <v>0.03</v>
      </c>
      <c r="AJ156">
        <f t="shared" si="148"/>
        <v>0</v>
      </c>
      <c r="AK156">
        <v>278.73079999999999</v>
      </c>
      <c r="AL156">
        <v>0</v>
      </c>
      <c r="AM156">
        <v>16.341000000000001</v>
      </c>
      <c r="AN156">
        <v>14.339399999999999</v>
      </c>
      <c r="AO156">
        <v>248.0504</v>
      </c>
      <c r="AP156">
        <v>0</v>
      </c>
      <c r="AQ156">
        <v>0.61</v>
      </c>
      <c r="AR156">
        <v>0.03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226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49"/>
        <v>5017.16</v>
      </c>
      <c r="CQ156">
        <f>SUMIF(SmtRes!AQ154:'SmtRes'!AQ156,"=1",SmtRes!AA154:'SmtRes'!AA156)</f>
        <v>0</v>
      </c>
      <c r="CR156">
        <f>SUMIF(SmtRes!AQ154:'SmtRes'!AQ156,"=1",SmtRes!AB154:'SmtRes'!AB156)</f>
        <v>544.70000000000005</v>
      </c>
      <c r="CS156">
        <f>SUMIF(SmtRes!AQ154:'SmtRes'!AQ156,"=1",SmtRes!AC154:'SmtRes'!AC156)</f>
        <v>477.98</v>
      </c>
      <c r="CT156">
        <f>SUMIF(SmtRes!AQ154:'SmtRes'!AQ156,"=1",SmtRes!AD154:'SmtRes'!AD156)</f>
        <v>406.64</v>
      </c>
      <c r="CU156">
        <f t="shared" si="150"/>
        <v>0</v>
      </c>
      <c r="CV156">
        <f>SUMIF(SmtRes!AQ154:'SmtRes'!AQ156,"=1",SmtRes!BU154:'SmtRes'!BU156)</f>
        <v>0.61</v>
      </c>
      <c r="CW156">
        <f>SUMIF(SmtRes!AQ154:'SmtRes'!AQ156,"=1",SmtRes!BV154:'SmtRes'!BV156)</f>
        <v>0.03</v>
      </c>
      <c r="CX156">
        <f t="shared" si="151"/>
        <v>0</v>
      </c>
      <c r="CY156">
        <f t="shared" si="152"/>
        <v>4864.7105999999994</v>
      </c>
      <c r="CZ156">
        <f t="shared" si="153"/>
        <v>2833.8119999999994</v>
      </c>
      <c r="DC156" t="s">
        <v>3</v>
      </c>
      <c r="DD156" t="s">
        <v>22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216</v>
      </c>
      <c r="DW156" t="s">
        <v>216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23</v>
      </c>
      <c r="EH156">
        <v>27</v>
      </c>
      <c r="EI156" t="s">
        <v>24</v>
      </c>
      <c r="EJ156">
        <v>1</v>
      </c>
      <c r="EK156">
        <v>33001</v>
      </c>
      <c r="EL156" t="s">
        <v>24</v>
      </c>
      <c r="EM156" t="s">
        <v>25</v>
      </c>
      <c r="EO156" t="s">
        <v>3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0.61</v>
      </c>
      <c r="EX156">
        <v>0.03</v>
      </c>
      <c r="EY156">
        <v>0</v>
      </c>
      <c r="FQ156">
        <v>0</v>
      </c>
      <c r="FR156">
        <f t="shared" si="154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1376734620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155"/>
        <v>0</v>
      </c>
      <c r="GM156">
        <f t="shared" si="156"/>
        <v>12715.68</v>
      </c>
      <c r="GN156">
        <f t="shared" si="157"/>
        <v>12715.68</v>
      </c>
      <c r="GO156">
        <f t="shared" si="158"/>
        <v>0</v>
      </c>
      <c r="GP156">
        <f t="shared" si="159"/>
        <v>0</v>
      </c>
      <c r="GR156">
        <v>0</v>
      </c>
      <c r="GS156">
        <v>3</v>
      </c>
      <c r="GT156">
        <v>0</v>
      </c>
      <c r="GU156" t="s">
        <v>3</v>
      </c>
      <c r="GV156">
        <f t="shared" si="160"/>
        <v>0</v>
      </c>
      <c r="GW156">
        <v>1</v>
      </c>
      <c r="GX156">
        <f t="shared" si="161"/>
        <v>0</v>
      </c>
      <c r="HA156">
        <v>0</v>
      </c>
      <c r="HB156">
        <v>0</v>
      </c>
      <c r="HC156">
        <f t="shared" si="162"/>
        <v>0</v>
      </c>
      <c r="HE156" t="s">
        <v>3</v>
      </c>
      <c r="HF156" t="s">
        <v>3</v>
      </c>
      <c r="HM156" t="s">
        <v>3</v>
      </c>
      <c r="HN156" t="s">
        <v>26</v>
      </c>
      <c r="HO156" t="s">
        <v>27</v>
      </c>
      <c r="HP156" t="s">
        <v>24</v>
      </c>
      <c r="HQ156" t="s">
        <v>24</v>
      </c>
      <c r="IK156">
        <v>0</v>
      </c>
    </row>
    <row r="157" spans="1:245" x14ac:dyDescent="0.2">
      <c r="A157">
        <v>17</v>
      </c>
      <c r="B157">
        <v>1</v>
      </c>
      <c r="C157">
        <f>ROW(SmtRes!A160)</f>
        <v>160</v>
      </c>
      <c r="D157">
        <f>ROW(EtalonRes!A190)</f>
        <v>190</v>
      </c>
      <c r="E157" t="s">
        <v>229</v>
      </c>
      <c r="F157" t="s">
        <v>214</v>
      </c>
      <c r="G157" t="s">
        <v>215</v>
      </c>
      <c r="H157" t="s">
        <v>216</v>
      </c>
      <c r="I157">
        <v>1</v>
      </c>
      <c r="J157">
        <v>0</v>
      </c>
      <c r="K157">
        <v>1</v>
      </c>
      <c r="O157">
        <f t="shared" si="141"/>
        <v>699.54</v>
      </c>
      <c r="P157">
        <f>SUMIF(SmtRes!AQ157:'SmtRes'!AQ160,"=1",SmtRes!DF157:'SmtRes'!DF160)</f>
        <v>0</v>
      </c>
      <c r="Q157">
        <f>SUMIF(SmtRes!AQ157:'SmtRes'!AQ160,"=1",SmtRes!DG157:'SmtRes'!DG160)</f>
        <v>64.34</v>
      </c>
      <c r="R157">
        <f>SUMIF(SmtRes!AQ157:'SmtRes'!AQ160,"=1",SmtRes!DH157:'SmtRes'!DH160)</f>
        <v>62.14</v>
      </c>
      <c r="S157">
        <f>SUMIF(SmtRes!AQ157:'SmtRes'!AQ160,"=1",SmtRes!DI157:'SmtRes'!DI160)</f>
        <v>573.05999999999995</v>
      </c>
      <c r="T157">
        <f t="shared" si="142"/>
        <v>0</v>
      </c>
      <c r="U157">
        <f>SUMIF(SmtRes!AQ157:'SmtRes'!AQ160,"=1",SmtRes!CV157:'SmtRes'!CV160)</f>
        <v>1.27</v>
      </c>
      <c r="V157">
        <f>SUMIF(SmtRes!AQ157:'SmtRes'!AQ160,"=1",SmtRes!CW157:'SmtRes'!CW160)</f>
        <v>0.13</v>
      </c>
      <c r="W157">
        <f t="shared" si="143"/>
        <v>0</v>
      </c>
      <c r="X157">
        <f t="shared" si="144"/>
        <v>654.26</v>
      </c>
      <c r="Y157">
        <f t="shared" si="144"/>
        <v>381.12</v>
      </c>
      <c r="AA157">
        <v>312155347</v>
      </c>
      <c r="AB157">
        <f t="shared" si="145"/>
        <v>631.99490000000003</v>
      </c>
      <c r="AC157">
        <f t="shared" si="146"/>
        <v>0</v>
      </c>
      <c r="AD157">
        <f>ROUND((((SUM(SmtRes!BR157:'SmtRes'!BR160))-(SUM(SmtRes!BS157:'SmtRes'!BS160)))+AE157),6)</f>
        <v>58.9328</v>
      </c>
      <c r="AE157">
        <f>ROUND((SUM(SmtRes!BS157:'SmtRes'!BS160)),6)</f>
        <v>62.1374</v>
      </c>
      <c r="AF157">
        <f>ROUND((SUM(SmtRes!BT157:'SmtRes'!BT160)),6)</f>
        <v>573.06209999999999</v>
      </c>
      <c r="AG157">
        <f t="shared" si="147"/>
        <v>0</v>
      </c>
      <c r="AH157">
        <f>(SUM(SmtRes!BU157:'SmtRes'!BU160))</f>
        <v>1.27</v>
      </c>
      <c r="AI157">
        <f>(SUM(SmtRes!BV157:'SmtRes'!BV160))</f>
        <v>0.13</v>
      </c>
      <c r="AJ157">
        <f t="shared" si="148"/>
        <v>0</v>
      </c>
      <c r="AK157">
        <v>694.13229999999999</v>
      </c>
      <c r="AL157">
        <v>0</v>
      </c>
      <c r="AM157">
        <v>58.9328</v>
      </c>
      <c r="AN157">
        <v>62.1374</v>
      </c>
      <c r="AO157">
        <v>573.06209999999999</v>
      </c>
      <c r="AP157">
        <v>0</v>
      </c>
      <c r="AQ157">
        <v>1.27</v>
      </c>
      <c r="AR157">
        <v>0.13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217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9"/>
        <v>699.54</v>
      </c>
      <c r="CQ157">
        <f>SUMIF(SmtRes!AQ157:'SmtRes'!AQ160,"=1",SmtRes!AA157:'SmtRes'!AA160)</f>
        <v>0</v>
      </c>
      <c r="CR157">
        <f>SUMIF(SmtRes!AQ157:'SmtRes'!AQ160,"=1",SmtRes!AB157:'SmtRes'!AB160)</f>
        <v>981.58</v>
      </c>
      <c r="CS157">
        <f>SUMIF(SmtRes!AQ157:'SmtRes'!AQ160,"=1",SmtRes!AC157:'SmtRes'!AC160)</f>
        <v>955.96</v>
      </c>
      <c r="CT157">
        <f>SUMIF(SmtRes!AQ157:'SmtRes'!AQ160,"=1",SmtRes!AD157:'SmtRes'!AD160)</f>
        <v>451.23</v>
      </c>
      <c r="CU157">
        <f t="shared" si="150"/>
        <v>0</v>
      </c>
      <c r="CV157">
        <f>SUMIF(SmtRes!AQ157:'SmtRes'!AQ160,"=1",SmtRes!BU157:'SmtRes'!BU160)</f>
        <v>1.27</v>
      </c>
      <c r="CW157">
        <f>SUMIF(SmtRes!AQ157:'SmtRes'!AQ160,"=1",SmtRes!BV157:'SmtRes'!BV160)</f>
        <v>0.13</v>
      </c>
      <c r="CX157">
        <f t="shared" si="151"/>
        <v>0</v>
      </c>
      <c r="CY157">
        <f t="shared" si="152"/>
        <v>654.25599999999986</v>
      </c>
      <c r="CZ157">
        <f t="shared" si="153"/>
        <v>381.11999999999995</v>
      </c>
      <c r="DC157" t="s">
        <v>3</v>
      </c>
      <c r="DD157" t="s">
        <v>22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216</v>
      </c>
      <c r="DW157" t="s">
        <v>216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1.27</v>
      </c>
      <c r="EX157">
        <v>0.13</v>
      </c>
      <c r="EY157">
        <v>0</v>
      </c>
      <c r="FQ157">
        <v>0</v>
      </c>
      <c r="FR157">
        <f t="shared" si="154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1911125029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55"/>
        <v>0</v>
      </c>
      <c r="GM157">
        <f t="shared" si="156"/>
        <v>1734.92</v>
      </c>
      <c r="GN157">
        <f t="shared" si="157"/>
        <v>1734.92</v>
      </c>
      <c r="GO157">
        <f t="shared" si="158"/>
        <v>0</v>
      </c>
      <c r="GP157">
        <f t="shared" si="159"/>
        <v>0</v>
      </c>
      <c r="GR157">
        <v>0</v>
      </c>
      <c r="GS157">
        <v>3</v>
      </c>
      <c r="GT157">
        <v>0</v>
      </c>
      <c r="GU157" t="s">
        <v>3</v>
      </c>
      <c r="GV157">
        <f t="shared" si="160"/>
        <v>0</v>
      </c>
      <c r="GW157">
        <v>1</v>
      </c>
      <c r="GX157">
        <f t="shared" si="161"/>
        <v>0</v>
      </c>
      <c r="HA157">
        <v>0</v>
      </c>
      <c r="HB157">
        <v>0</v>
      </c>
      <c r="HC157">
        <f t="shared" si="162"/>
        <v>0</v>
      </c>
      <c r="HE157" t="s">
        <v>3</v>
      </c>
      <c r="HF157" t="s">
        <v>3</v>
      </c>
      <c r="HM157" t="s">
        <v>3</v>
      </c>
      <c r="HN157" t="s">
        <v>26</v>
      </c>
      <c r="HO157" t="s">
        <v>27</v>
      </c>
      <c r="HP157" t="s">
        <v>24</v>
      </c>
      <c r="HQ157" t="s">
        <v>24</v>
      </c>
      <c r="IK157">
        <v>0</v>
      </c>
    </row>
    <row r="158" spans="1:245" x14ac:dyDescent="0.2">
      <c r="A158">
        <v>17</v>
      </c>
      <c r="B158">
        <v>1</v>
      </c>
      <c r="C158">
        <f>ROW(SmtRes!A163)</f>
        <v>163</v>
      </c>
      <c r="D158">
        <f>ROW(EtalonRes!A193)</f>
        <v>193</v>
      </c>
      <c r="E158" t="s">
        <v>230</v>
      </c>
      <c r="F158" t="s">
        <v>231</v>
      </c>
      <c r="G158" t="s">
        <v>232</v>
      </c>
      <c r="H158" t="s">
        <v>216</v>
      </c>
      <c r="I158">
        <v>1</v>
      </c>
      <c r="J158">
        <v>0</v>
      </c>
      <c r="K158">
        <v>1</v>
      </c>
      <c r="O158">
        <f t="shared" si="141"/>
        <v>469.98</v>
      </c>
      <c r="P158">
        <f>SUMIF(SmtRes!AQ161:'SmtRes'!AQ163,"=1",SmtRes!DF161:'SmtRes'!DF163)</f>
        <v>0</v>
      </c>
      <c r="Q158">
        <f>SUMIF(SmtRes!AQ161:'SmtRes'!AQ163,"=1",SmtRes!DG161:'SmtRes'!DG163)</f>
        <v>27.24</v>
      </c>
      <c r="R158">
        <f>SUMIF(SmtRes!AQ161:'SmtRes'!AQ163,"=1",SmtRes!DH161:'SmtRes'!DH163)</f>
        <v>23.9</v>
      </c>
      <c r="S158">
        <f>SUMIF(SmtRes!AQ161:'SmtRes'!AQ163,"=1",SmtRes!DI161:'SmtRes'!DI163)</f>
        <v>418.84</v>
      </c>
      <c r="T158">
        <f t="shared" si="142"/>
        <v>0</v>
      </c>
      <c r="U158">
        <f>SUMIF(SmtRes!AQ161:'SmtRes'!AQ163,"=1",SmtRes!CV161:'SmtRes'!CV163)</f>
        <v>1.03</v>
      </c>
      <c r="V158">
        <f>SUMIF(SmtRes!AQ161:'SmtRes'!AQ163,"=1",SmtRes!CW161:'SmtRes'!CW163)</f>
        <v>0.05</v>
      </c>
      <c r="W158">
        <f t="shared" si="143"/>
        <v>0</v>
      </c>
      <c r="X158">
        <f t="shared" si="144"/>
        <v>456.02</v>
      </c>
      <c r="Y158">
        <f t="shared" si="144"/>
        <v>265.64</v>
      </c>
      <c r="AA158">
        <v>312155347</v>
      </c>
      <c r="AB158">
        <f t="shared" si="145"/>
        <v>446.07420000000002</v>
      </c>
      <c r="AC158">
        <f t="shared" si="146"/>
        <v>0</v>
      </c>
      <c r="AD158">
        <f>ROUND((((SUM(SmtRes!BR161:'SmtRes'!BR163))-(SUM(SmtRes!BS161:'SmtRes'!BS163)))+AE158),6)</f>
        <v>27.234999999999999</v>
      </c>
      <c r="AE158">
        <f>ROUND((SUM(SmtRes!BS161:'SmtRes'!BS163)),6)</f>
        <v>23.899000000000001</v>
      </c>
      <c r="AF158">
        <f>ROUND((SUM(SmtRes!BT161:'SmtRes'!BT163)),6)</f>
        <v>418.83920000000001</v>
      </c>
      <c r="AG158">
        <f t="shared" si="147"/>
        <v>0</v>
      </c>
      <c r="AH158">
        <f>(SUM(SmtRes!BU161:'SmtRes'!BU163))</f>
        <v>1.03</v>
      </c>
      <c r="AI158">
        <f>(SUM(SmtRes!BV161:'SmtRes'!BV163))</f>
        <v>0.05</v>
      </c>
      <c r="AJ158">
        <f t="shared" si="148"/>
        <v>0</v>
      </c>
      <c r="AK158">
        <v>469.97320000000002</v>
      </c>
      <c r="AL158">
        <v>0</v>
      </c>
      <c r="AM158">
        <v>27.235000000000003</v>
      </c>
      <c r="AN158">
        <v>23.899000000000001</v>
      </c>
      <c r="AO158">
        <v>418.83920000000001</v>
      </c>
      <c r="AP158">
        <v>0</v>
      </c>
      <c r="AQ158">
        <v>1.03</v>
      </c>
      <c r="AR158">
        <v>0.05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233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9"/>
        <v>469.97999999999996</v>
      </c>
      <c r="CQ158">
        <f>SUMIF(SmtRes!AQ161:'SmtRes'!AQ163,"=1",SmtRes!AA161:'SmtRes'!AA163)</f>
        <v>0</v>
      </c>
      <c r="CR158">
        <f>SUMIF(SmtRes!AQ161:'SmtRes'!AQ163,"=1",SmtRes!AB161:'SmtRes'!AB163)</f>
        <v>544.70000000000005</v>
      </c>
      <c r="CS158">
        <f>SUMIF(SmtRes!AQ161:'SmtRes'!AQ163,"=1",SmtRes!AC161:'SmtRes'!AC163)</f>
        <v>477.98</v>
      </c>
      <c r="CT158">
        <f>SUMIF(SmtRes!AQ161:'SmtRes'!AQ163,"=1",SmtRes!AD161:'SmtRes'!AD163)</f>
        <v>406.64</v>
      </c>
      <c r="CU158">
        <f t="shared" si="150"/>
        <v>0</v>
      </c>
      <c r="CV158">
        <f>SUMIF(SmtRes!AQ161:'SmtRes'!AQ163,"=1",SmtRes!BU161:'SmtRes'!BU163)</f>
        <v>1.03</v>
      </c>
      <c r="CW158">
        <f>SUMIF(SmtRes!AQ161:'SmtRes'!AQ163,"=1",SmtRes!BV161:'SmtRes'!BV163)</f>
        <v>0.05</v>
      </c>
      <c r="CX158">
        <f t="shared" si="151"/>
        <v>0</v>
      </c>
      <c r="CY158">
        <f t="shared" si="152"/>
        <v>456.02219999999994</v>
      </c>
      <c r="CZ158">
        <f t="shared" si="153"/>
        <v>265.64400000000001</v>
      </c>
      <c r="DC158" t="s">
        <v>3</v>
      </c>
      <c r="DD158" t="s">
        <v>22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216</v>
      </c>
      <c r="DW158" t="s">
        <v>216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23</v>
      </c>
      <c r="EH158">
        <v>27</v>
      </c>
      <c r="EI158" t="s">
        <v>24</v>
      </c>
      <c r="EJ158">
        <v>1</v>
      </c>
      <c r="EK158">
        <v>33001</v>
      </c>
      <c r="EL158" t="s">
        <v>24</v>
      </c>
      <c r="EM158" t="s">
        <v>25</v>
      </c>
      <c r="EO158" t="s">
        <v>3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1.03</v>
      </c>
      <c r="EX158">
        <v>0.05</v>
      </c>
      <c r="EY158">
        <v>0</v>
      </c>
      <c r="FQ158">
        <v>0</v>
      </c>
      <c r="FR158">
        <f t="shared" si="154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-156780169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155"/>
        <v>0</v>
      </c>
      <c r="GM158">
        <f t="shared" si="156"/>
        <v>1191.6400000000001</v>
      </c>
      <c r="GN158">
        <f t="shared" si="157"/>
        <v>1191.6400000000001</v>
      </c>
      <c r="GO158">
        <f t="shared" si="158"/>
        <v>0</v>
      </c>
      <c r="GP158">
        <f t="shared" si="159"/>
        <v>0</v>
      </c>
      <c r="GR158">
        <v>0</v>
      </c>
      <c r="GS158">
        <v>3</v>
      </c>
      <c r="GT158">
        <v>0</v>
      </c>
      <c r="GU158" t="s">
        <v>3</v>
      </c>
      <c r="GV158">
        <f t="shared" si="160"/>
        <v>0</v>
      </c>
      <c r="GW158">
        <v>1</v>
      </c>
      <c r="GX158">
        <f t="shared" si="161"/>
        <v>0</v>
      </c>
      <c r="HA158">
        <v>0</v>
      </c>
      <c r="HB158">
        <v>0</v>
      </c>
      <c r="HC158">
        <f t="shared" si="162"/>
        <v>0</v>
      </c>
      <c r="HE158" t="s">
        <v>3</v>
      </c>
      <c r="HF158" t="s">
        <v>3</v>
      </c>
      <c r="HM158" t="s">
        <v>3</v>
      </c>
      <c r="HN158" t="s">
        <v>26</v>
      </c>
      <c r="HO158" t="s">
        <v>27</v>
      </c>
      <c r="HP158" t="s">
        <v>24</v>
      </c>
      <c r="HQ158" t="s">
        <v>24</v>
      </c>
      <c r="IK158">
        <v>0</v>
      </c>
    </row>
    <row r="160" spans="1:245" x14ac:dyDescent="0.2">
      <c r="A160" s="2">
        <v>51</v>
      </c>
      <c r="B160" s="2">
        <f>B147</f>
        <v>1</v>
      </c>
      <c r="C160" s="2">
        <f>A147</f>
        <v>4</v>
      </c>
      <c r="D160" s="2">
        <f>ROW(A147)</f>
        <v>147</v>
      </c>
      <c r="E160" s="2"/>
      <c r="F160" s="2" t="str">
        <f>IF(F147&lt;&gt;"",F147,"")</f>
        <v>Новый раздел</v>
      </c>
      <c r="G160" s="2" t="str">
        <f>IF(G147&lt;&gt;"",G147,"")</f>
        <v>Смена провода ответвлений</v>
      </c>
      <c r="H160" s="2">
        <v>0</v>
      </c>
      <c r="I160" s="2"/>
      <c r="J160" s="2"/>
      <c r="K160" s="2"/>
      <c r="L160" s="2"/>
      <c r="M160" s="2"/>
      <c r="N160" s="2"/>
      <c r="O160" s="2">
        <f t="shared" ref="O160:T160" si="163">ROUND(AB160,2)</f>
        <v>25829.41</v>
      </c>
      <c r="P160" s="2">
        <f t="shared" si="163"/>
        <v>0</v>
      </c>
      <c r="Q160" s="2">
        <f t="shared" si="163"/>
        <v>2140.31</v>
      </c>
      <c r="R160" s="2">
        <f t="shared" si="163"/>
        <v>2031.42</v>
      </c>
      <c r="S160" s="2">
        <f t="shared" si="163"/>
        <v>21657.68</v>
      </c>
      <c r="T160" s="2">
        <f t="shared" si="163"/>
        <v>0</v>
      </c>
      <c r="U160" s="2">
        <f>AH160</f>
        <v>49.500000000000007</v>
      </c>
      <c r="V160" s="2">
        <f>AI160</f>
        <v>4.25</v>
      </c>
      <c r="W160" s="2">
        <f>ROUND(AJ160,2)</f>
        <v>0</v>
      </c>
      <c r="X160" s="2">
        <f>ROUND(AK160,2)</f>
        <v>24399.78</v>
      </c>
      <c r="Y160" s="2">
        <f>ROUND(AL160,2)</f>
        <v>14213.45</v>
      </c>
      <c r="Z160" s="2"/>
      <c r="AA160" s="2"/>
      <c r="AB160" s="2">
        <f>ROUND(SUMIF(AA151:AA158,"=312155347",O151:O158),2)</f>
        <v>25829.41</v>
      </c>
      <c r="AC160" s="2">
        <f>ROUND(SUMIF(AA151:AA158,"=312155347",P151:P158),2)</f>
        <v>0</v>
      </c>
      <c r="AD160" s="2">
        <f>ROUND(SUMIF(AA151:AA158,"=312155347",Q151:Q158),2)</f>
        <v>2140.31</v>
      </c>
      <c r="AE160" s="2">
        <f>ROUND(SUMIF(AA151:AA158,"=312155347",R151:R158),2)</f>
        <v>2031.42</v>
      </c>
      <c r="AF160" s="2">
        <f>ROUND(SUMIF(AA151:AA158,"=312155347",S151:S158),2)</f>
        <v>21657.68</v>
      </c>
      <c r="AG160" s="2">
        <f>ROUND(SUMIF(AA151:AA158,"=312155347",T151:T158),2)</f>
        <v>0</v>
      </c>
      <c r="AH160" s="2">
        <f>SUMIF(AA151:AA158,"=312155347",U151:U158)</f>
        <v>49.500000000000007</v>
      </c>
      <c r="AI160" s="2">
        <f>SUMIF(AA151:AA158,"=312155347",V151:V158)</f>
        <v>4.25</v>
      </c>
      <c r="AJ160" s="2">
        <f>ROUND(SUMIF(AA151:AA158,"=312155347",W151:W158),2)</f>
        <v>0</v>
      </c>
      <c r="AK160" s="2">
        <f>ROUND(SUMIF(AA151:AA158,"=312155347",X151:X158),2)</f>
        <v>24399.78</v>
      </c>
      <c r="AL160" s="2">
        <f>ROUND(SUMIF(AA151:AA158,"=312155347",Y151:Y158),2)</f>
        <v>14213.45</v>
      </c>
      <c r="AM160" s="2"/>
      <c r="AN160" s="2"/>
      <c r="AO160" s="2">
        <f t="shared" ref="AO160:BD160" si="164">ROUND(BX160,2)</f>
        <v>0</v>
      </c>
      <c r="AP160" s="2">
        <f t="shared" si="164"/>
        <v>0</v>
      </c>
      <c r="AQ160" s="2">
        <f t="shared" si="164"/>
        <v>0</v>
      </c>
      <c r="AR160" s="2">
        <f t="shared" si="164"/>
        <v>64442.64</v>
      </c>
      <c r="AS160" s="2">
        <f t="shared" si="164"/>
        <v>64442.64</v>
      </c>
      <c r="AT160" s="2">
        <f t="shared" si="164"/>
        <v>0</v>
      </c>
      <c r="AU160" s="2">
        <f t="shared" si="164"/>
        <v>0</v>
      </c>
      <c r="AV160" s="2">
        <f t="shared" si="164"/>
        <v>0</v>
      </c>
      <c r="AW160" s="2">
        <f t="shared" si="164"/>
        <v>0</v>
      </c>
      <c r="AX160" s="2">
        <f t="shared" si="164"/>
        <v>0</v>
      </c>
      <c r="AY160" s="2">
        <f t="shared" si="164"/>
        <v>0</v>
      </c>
      <c r="AZ160" s="2">
        <f t="shared" si="164"/>
        <v>0</v>
      </c>
      <c r="BA160" s="2">
        <f t="shared" si="164"/>
        <v>0</v>
      </c>
      <c r="BB160" s="2">
        <f t="shared" si="164"/>
        <v>0</v>
      </c>
      <c r="BC160" s="2">
        <f t="shared" si="164"/>
        <v>0</v>
      </c>
      <c r="BD160" s="2">
        <f t="shared" si="164"/>
        <v>0</v>
      </c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>
        <f>ROUND(SUMIF(AA151:AA158,"=312155347",FQ151:FQ158),2)</f>
        <v>0</v>
      </c>
      <c r="BY160" s="2">
        <f>ROUND(SUMIF(AA151:AA158,"=312155347",FR151:FR158),2)</f>
        <v>0</v>
      </c>
      <c r="BZ160" s="2">
        <f>ROUND(SUMIF(AA151:AA158,"=312155347",GL151:GL158),2)</f>
        <v>0</v>
      </c>
      <c r="CA160" s="2">
        <f>ROUND(SUMIF(AA151:AA158,"=312155347",GM151:GM158),2)</f>
        <v>64442.64</v>
      </c>
      <c r="CB160" s="2">
        <f>ROUND(SUMIF(AA151:AA158,"=312155347",GN151:GN158),2)</f>
        <v>64442.64</v>
      </c>
      <c r="CC160" s="2">
        <f>ROUND(SUMIF(AA151:AA158,"=312155347",GO151:GO158),2)</f>
        <v>0</v>
      </c>
      <c r="CD160" s="2">
        <f>ROUND(SUMIF(AA151:AA158,"=312155347",GP151:GP158),2)</f>
        <v>0</v>
      </c>
      <c r="CE160" s="2">
        <f>AC160-BX160</f>
        <v>0</v>
      </c>
      <c r="CF160" s="2">
        <f>AC160-BY160</f>
        <v>0</v>
      </c>
      <c r="CG160" s="2">
        <f>BX160-BZ160</f>
        <v>0</v>
      </c>
      <c r="CH160" s="2">
        <f>AC160-BX160-BY160+BZ160</f>
        <v>0</v>
      </c>
      <c r="CI160" s="2">
        <f>BY160-BZ160</f>
        <v>0</v>
      </c>
      <c r="CJ160" s="2">
        <f>ROUND(SUMIF(AA151:AA158,"=312155347",GX151:GX158),2)</f>
        <v>0</v>
      </c>
      <c r="CK160" s="2">
        <f>ROUND(SUMIF(AA151:AA158,"=312155347",GY151:GY158),2)</f>
        <v>0</v>
      </c>
      <c r="CL160" s="2">
        <f>ROUND(SUMIF(AA151:AA158,"=312155347",GZ151:GZ158),2)</f>
        <v>0</v>
      </c>
      <c r="CM160" s="2">
        <f>ROUND(SUMIF(AA151:AA158,"=312155347",HD151:HD158),2)</f>
        <v>0</v>
      </c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>
        <v>0</v>
      </c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201</v>
      </c>
      <c r="F162" s="4">
        <f>ROUND(Source!O160,O162)</f>
        <v>25829.41</v>
      </c>
      <c r="G162" s="4" t="s">
        <v>129</v>
      </c>
      <c r="H162" s="4" t="s">
        <v>130</v>
      </c>
      <c r="I162" s="4"/>
      <c r="J162" s="4"/>
      <c r="K162" s="4">
        <v>201</v>
      </c>
      <c r="L162" s="4">
        <v>1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25829.410000000003</v>
      </c>
      <c r="X162" s="4">
        <v>1</v>
      </c>
      <c r="Y162" s="4">
        <v>25829.410000000003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202</v>
      </c>
      <c r="F163" s="4">
        <f>ROUND(Source!P160,O163)</f>
        <v>0</v>
      </c>
      <c r="G163" s="4" t="s">
        <v>131</v>
      </c>
      <c r="H163" s="4" t="s">
        <v>132</v>
      </c>
      <c r="I163" s="4"/>
      <c r="J163" s="4"/>
      <c r="K163" s="4">
        <v>202</v>
      </c>
      <c r="L163" s="4">
        <v>2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222</v>
      </c>
      <c r="F164" s="4">
        <f>ROUND(Source!AO160,O164)</f>
        <v>0</v>
      </c>
      <c r="G164" s="4" t="s">
        <v>133</v>
      </c>
      <c r="H164" s="4" t="s">
        <v>134</v>
      </c>
      <c r="I164" s="4"/>
      <c r="J164" s="4"/>
      <c r="K164" s="4">
        <v>222</v>
      </c>
      <c r="L164" s="4">
        <v>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225</v>
      </c>
      <c r="F165" s="4">
        <f>ROUND(Source!AV160,O165)</f>
        <v>0</v>
      </c>
      <c r="G165" s="4" t="s">
        <v>135</v>
      </c>
      <c r="H165" s="4" t="s">
        <v>136</v>
      </c>
      <c r="I165" s="4"/>
      <c r="J165" s="4"/>
      <c r="K165" s="4">
        <v>225</v>
      </c>
      <c r="L165" s="4">
        <v>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226</v>
      </c>
      <c r="F166" s="4">
        <f>ROUND(Source!AW160,O166)</f>
        <v>0</v>
      </c>
      <c r="G166" s="4" t="s">
        <v>137</v>
      </c>
      <c r="H166" s="4" t="s">
        <v>138</v>
      </c>
      <c r="I166" s="4"/>
      <c r="J166" s="4"/>
      <c r="K166" s="4">
        <v>226</v>
      </c>
      <c r="L166" s="4">
        <v>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227</v>
      </c>
      <c r="F167" s="4">
        <f>ROUND(Source!AX160,O167)</f>
        <v>0</v>
      </c>
      <c r="G167" s="4" t="s">
        <v>139</v>
      </c>
      <c r="H167" s="4" t="s">
        <v>140</v>
      </c>
      <c r="I167" s="4"/>
      <c r="J167" s="4"/>
      <c r="K167" s="4">
        <v>227</v>
      </c>
      <c r="L167" s="4">
        <v>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228</v>
      </c>
      <c r="F168" s="4">
        <f>ROUND(Source!AY160,O168)</f>
        <v>0</v>
      </c>
      <c r="G168" s="4" t="s">
        <v>141</v>
      </c>
      <c r="H168" s="4" t="s">
        <v>142</v>
      </c>
      <c r="I168" s="4"/>
      <c r="J168" s="4"/>
      <c r="K168" s="4">
        <v>228</v>
      </c>
      <c r="L168" s="4">
        <v>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216</v>
      </c>
      <c r="F169" s="4">
        <f>ROUND(Source!AP160,O169)</f>
        <v>0</v>
      </c>
      <c r="G169" s="4" t="s">
        <v>143</v>
      </c>
      <c r="H169" s="4" t="s">
        <v>144</v>
      </c>
      <c r="I169" s="4"/>
      <c r="J169" s="4"/>
      <c r="K169" s="4">
        <v>216</v>
      </c>
      <c r="L169" s="4">
        <v>8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223</v>
      </c>
      <c r="F170" s="4">
        <f>ROUND(Source!AQ160,O170)</f>
        <v>0</v>
      </c>
      <c r="G170" s="4" t="s">
        <v>145</v>
      </c>
      <c r="H170" s="4" t="s">
        <v>146</v>
      </c>
      <c r="I170" s="4"/>
      <c r="J170" s="4"/>
      <c r="K170" s="4">
        <v>223</v>
      </c>
      <c r="L170" s="4">
        <v>9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229</v>
      </c>
      <c r="F171" s="4">
        <f>ROUND(Source!AZ160,O171)</f>
        <v>0</v>
      </c>
      <c r="G171" s="4" t="s">
        <v>147</v>
      </c>
      <c r="H171" s="4" t="s">
        <v>148</v>
      </c>
      <c r="I171" s="4"/>
      <c r="J171" s="4"/>
      <c r="K171" s="4">
        <v>229</v>
      </c>
      <c r="L171" s="4">
        <v>10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203</v>
      </c>
      <c r="F172" s="4">
        <f>ROUND(Source!Q160,O172)</f>
        <v>2140.31</v>
      </c>
      <c r="G172" s="4" t="s">
        <v>149</v>
      </c>
      <c r="H172" s="4" t="s">
        <v>150</v>
      </c>
      <c r="I172" s="4"/>
      <c r="J172" s="4"/>
      <c r="K172" s="4">
        <v>203</v>
      </c>
      <c r="L172" s="4">
        <v>11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2140.31</v>
      </c>
      <c r="X172" s="4">
        <v>1</v>
      </c>
      <c r="Y172" s="4">
        <v>2140.31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231</v>
      </c>
      <c r="F173" s="4">
        <f>ROUND(Source!BB160,O173)</f>
        <v>0</v>
      </c>
      <c r="G173" s="4" t="s">
        <v>151</v>
      </c>
      <c r="H173" s="4" t="s">
        <v>152</v>
      </c>
      <c r="I173" s="4"/>
      <c r="J173" s="4"/>
      <c r="K173" s="4">
        <v>231</v>
      </c>
      <c r="L173" s="4">
        <v>12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204</v>
      </c>
      <c r="F174" s="4">
        <f>ROUND(Source!R160,O174)</f>
        <v>2031.42</v>
      </c>
      <c r="G174" s="4" t="s">
        <v>153</v>
      </c>
      <c r="H174" s="4" t="s">
        <v>154</v>
      </c>
      <c r="I174" s="4"/>
      <c r="J174" s="4"/>
      <c r="K174" s="4">
        <v>204</v>
      </c>
      <c r="L174" s="4">
        <v>13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2031.4200000000003</v>
      </c>
      <c r="X174" s="4">
        <v>1</v>
      </c>
      <c r="Y174" s="4">
        <v>2031.4200000000003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205</v>
      </c>
      <c r="F175" s="4">
        <f>ROUND(Source!S160,O175)</f>
        <v>21657.68</v>
      </c>
      <c r="G175" s="4" t="s">
        <v>155</v>
      </c>
      <c r="H175" s="4" t="s">
        <v>156</v>
      </c>
      <c r="I175" s="4"/>
      <c r="J175" s="4"/>
      <c r="K175" s="4">
        <v>205</v>
      </c>
      <c r="L175" s="4">
        <v>14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21657.68</v>
      </c>
      <c r="X175" s="4">
        <v>1</v>
      </c>
      <c r="Y175" s="4">
        <v>21657.68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232</v>
      </c>
      <c r="F176" s="4">
        <f>ROUND(Source!BC160,O176)</f>
        <v>0</v>
      </c>
      <c r="G176" s="4" t="s">
        <v>157</v>
      </c>
      <c r="H176" s="4" t="s">
        <v>158</v>
      </c>
      <c r="I176" s="4"/>
      <c r="J176" s="4"/>
      <c r="K176" s="4">
        <v>232</v>
      </c>
      <c r="L176" s="4">
        <v>15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214</v>
      </c>
      <c r="F177" s="4">
        <f>ROUND(Source!AS160,O177)</f>
        <v>64442.64</v>
      </c>
      <c r="G177" s="4" t="s">
        <v>159</v>
      </c>
      <c r="H177" s="4" t="s">
        <v>160</v>
      </c>
      <c r="I177" s="4"/>
      <c r="J177" s="4"/>
      <c r="K177" s="4">
        <v>214</v>
      </c>
      <c r="L177" s="4">
        <v>16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64442.64</v>
      </c>
      <c r="X177" s="4">
        <v>1</v>
      </c>
      <c r="Y177" s="4">
        <v>64442.64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215</v>
      </c>
      <c r="F178" s="4">
        <f>ROUND(Source!AT160,O178)</f>
        <v>0</v>
      </c>
      <c r="G178" s="4" t="s">
        <v>161</v>
      </c>
      <c r="H178" s="4" t="s">
        <v>162</v>
      </c>
      <c r="I178" s="4"/>
      <c r="J178" s="4"/>
      <c r="K178" s="4">
        <v>215</v>
      </c>
      <c r="L178" s="4">
        <v>17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217</v>
      </c>
      <c r="F179" s="4">
        <f>ROUND(Source!AU160,O179)</f>
        <v>0</v>
      </c>
      <c r="G179" s="4" t="s">
        <v>163</v>
      </c>
      <c r="H179" s="4" t="s">
        <v>164</v>
      </c>
      <c r="I179" s="4"/>
      <c r="J179" s="4"/>
      <c r="K179" s="4">
        <v>217</v>
      </c>
      <c r="L179" s="4">
        <v>18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230</v>
      </c>
      <c r="F180" s="4">
        <f>ROUND(Source!BA160,O180)</f>
        <v>0</v>
      </c>
      <c r="G180" s="4" t="s">
        <v>165</v>
      </c>
      <c r="H180" s="4" t="s">
        <v>166</v>
      </c>
      <c r="I180" s="4"/>
      <c r="J180" s="4"/>
      <c r="K180" s="4">
        <v>230</v>
      </c>
      <c r="L180" s="4">
        <v>19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206</v>
      </c>
      <c r="F181" s="4">
        <f>ROUND(Source!T160,O181)</f>
        <v>0</v>
      </c>
      <c r="G181" s="4" t="s">
        <v>167</v>
      </c>
      <c r="H181" s="4" t="s">
        <v>168</v>
      </c>
      <c r="I181" s="4"/>
      <c r="J181" s="4"/>
      <c r="K181" s="4">
        <v>206</v>
      </c>
      <c r="L181" s="4">
        <v>20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207</v>
      </c>
      <c r="F182" s="4">
        <f>ROUND(Source!U160,O182)</f>
        <v>49.5</v>
      </c>
      <c r="G182" s="4" t="s">
        <v>169</v>
      </c>
      <c r="H182" s="4" t="s">
        <v>170</v>
      </c>
      <c r="I182" s="4"/>
      <c r="J182" s="4"/>
      <c r="K182" s="4">
        <v>207</v>
      </c>
      <c r="L182" s="4">
        <v>21</v>
      </c>
      <c r="M182" s="4">
        <v>3</v>
      </c>
      <c r="N182" s="4" t="s">
        <v>3</v>
      </c>
      <c r="O182" s="4">
        <v>7</v>
      </c>
      <c r="P182" s="4"/>
      <c r="Q182" s="4"/>
      <c r="R182" s="4"/>
      <c r="S182" s="4"/>
      <c r="T182" s="4"/>
      <c r="U182" s="4"/>
      <c r="V182" s="4"/>
      <c r="W182" s="4">
        <v>49.5</v>
      </c>
      <c r="X182" s="4">
        <v>1</v>
      </c>
      <c r="Y182" s="4">
        <v>49.5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208</v>
      </c>
      <c r="F183" s="4">
        <f>ROUND(Source!V160,O183)</f>
        <v>4.25</v>
      </c>
      <c r="G183" s="4" t="s">
        <v>171</v>
      </c>
      <c r="H183" s="4" t="s">
        <v>172</v>
      </c>
      <c r="I183" s="4"/>
      <c r="J183" s="4"/>
      <c r="K183" s="4">
        <v>208</v>
      </c>
      <c r="L183" s="4">
        <v>22</v>
      </c>
      <c r="M183" s="4">
        <v>3</v>
      </c>
      <c r="N183" s="4" t="s">
        <v>3</v>
      </c>
      <c r="O183" s="4">
        <v>7</v>
      </c>
      <c r="P183" s="4"/>
      <c r="Q183" s="4"/>
      <c r="R183" s="4"/>
      <c r="S183" s="4"/>
      <c r="T183" s="4"/>
      <c r="U183" s="4"/>
      <c r="V183" s="4"/>
      <c r="W183" s="4">
        <v>4.25</v>
      </c>
      <c r="X183" s="4">
        <v>1</v>
      </c>
      <c r="Y183" s="4">
        <v>4.25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209</v>
      </c>
      <c r="F184" s="4">
        <f>ROUND(Source!W160,O184)</f>
        <v>0</v>
      </c>
      <c r="G184" s="4" t="s">
        <v>173</v>
      </c>
      <c r="H184" s="4" t="s">
        <v>174</v>
      </c>
      <c r="I184" s="4"/>
      <c r="J184" s="4"/>
      <c r="K184" s="4">
        <v>209</v>
      </c>
      <c r="L184" s="4">
        <v>23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233</v>
      </c>
      <c r="F185" s="4">
        <f>ROUND(Source!BD160,O185)</f>
        <v>0</v>
      </c>
      <c r="G185" s="4" t="s">
        <v>175</v>
      </c>
      <c r="H185" s="4" t="s">
        <v>176</v>
      </c>
      <c r="I185" s="4"/>
      <c r="J185" s="4"/>
      <c r="K185" s="4">
        <v>233</v>
      </c>
      <c r="L185" s="4">
        <v>24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210</v>
      </c>
      <c r="F186" s="4">
        <f>ROUND(Source!X160,O186)</f>
        <v>24399.78</v>
      </c>
      <c r="G186" s="4" t="s">
        <v>177</v>
      </c>
      <c r="H186" s="4" t="s">
        <v>178</v>
      </c>
      <c r="I186" s="4"/>
      <c r="J186" s="4"/>
      <c r="K186" s="4">
        <v>210</v>
      </c>
      <c r="L186" s="4">
        <v>25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24399.78</v>
      </c>
      <c r="X186" s="4">
        <v>1</v>
      </c>
      <c r="Y186" s="4">
        <v>24399.78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211</v>
      </c>
      <c r="F187" s="4">
        <f>ROUND(Source!Y160,O187)</f>
        <v>14213.45</v>
      </c>
      <c r="G187" s="4" t="s">
        <v>179</v>
      </c>
      <c r="H187" s="4" t="s">
        <v>180</v>
      </c>
      <c r="I187" s="4"/>
      <c r="J187" s="4"/>
      <c r="K187" s="4">
        <v>211</v>
      </c>
      <c r="L187" s="4">
        <v>26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14213.45</v>
      </c>
      <c r="X187" s="4">
        <v>1</v>
      </c>
      <c r="Y187" s="4">
        <v>14213.45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224</v>
      </c>
      <c r="F188" s="4">
        <f>ROUND(Source!AR160,O188)</f>
        <v>64442.64</v>
      </c>
      <c r="G188" s="4" t="s">
        <v>181</v>
      </c>
      <c r="H188" s="4" t="s">
        <v>182</v>
      </c>
      <c r="I188" s="4"/>
      <c r="J188" s="4"/>
      <c r="K188" s="4">
        <v>224</v>
      </c>
      <c r="L188" s="4">
        <v>27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64442.64</v>
      </c>
      <c r="X188" s="4">
        <v>1</v>
      </c>
      <c r="Y188" s="4">
        <v>64442.64</v>
      </c>
      <c r="Z188" s="4"/>
      <c r="AA188" s="4"/>
      <c r="AB188" s="4"/>
    </row>
    <row r="190" spans="1:206" x14ac:dyDescent="0.2">
      <c r="A190" s="1">
        <v>4</v>
      </c>
      <c r="B190" s="1">
        <v>1</v>
      </c>
      <c r="C190" s="1"/>
      <c r="D190" s="1">
        <f>ROW(A199)</f>
        <v>199</v>
      </c>
      <c r="E190" s="1"/>
      <c r="F190" s="1" t="s">
        <v>15</v>
      </c>
      <c r="G190" s="1" t="s">
        <v>234</v>
      </c>
      <c r="H190" s="1" t="s">
        <v>3</v>
      </c>
      <c r="I190" s="1">
        <v>0</v>
      </c>
      <c r="J190" s="1"/>
      <c r="K190" s="1">
        <v>0</v>
      </c>
      <c r="L190" s="1"/>
      <c r="M190" s="1" t="s">
        <v>3</v>
      </c>
      <c r="N190" s="1"/>
      <c r="O190" s="1"/>
      <c r="P190" s="1"/>
      <c r="Q190" s="1"/>
      <c r="R190" s="1"/>
      <c r="S190" s="1">
        <v>0</v>
      </c>
      <c r="T190" s="1"/>
      <c r="U190" s="1" t="s">
        <v>3</v>
      </c>
      <c r="V190" s="1">
        <v>0</v>
      </c>
      <c r="W190" s="1"/>
      <c r="X190" s="1"/>
      <c r="Y190" s="1"/>
      <c r="Z190" s="1"/>
      <c r="AA190" s="1"/>
      <c r="AB190" s="1" t="s">
        <v>3</v>
      </c>
      <c r="AC190" s="1" t="s">
        <v>3</v>
      </c>
      <c r="AD190" s="1" t="s">
        <v>3</v>
      </c>
      <c r="AE190" s="1" t="s">
        <v>3</v>
      </c>
      <c r="AF190" s="1" t="s">
        <v>3</v>
      </c>
      <c r="AG190" s="1" t="s">
        <v>3</v>
      </c>
      <c r="AH190" s="1"/>
      <c r="AI190" s="1"/>
      <c r="AJ190" s="1"/>
      <c r="AK190" s="1"/>
      <c r="AL190" s="1"/>
      <c r="AM190" s="1"/>
      <c r="AN190" s="1"/>
      <c r="AO190" s="1"/>
      <c r="AP190" s="1" t="s">
        <v>3</v>
      </c>
      <c r="AQ190" s="1" t="s">
        <v>3</v>
      </c>
      <c r="AR190" s="1" t="s">
        <v>3</v>
      </c>
      <c r="AS190" s="1"/>
      <c r="AT190" s="1"/>
      <c r="AU190" s="1"/>
      <c r="AV190" s="1"/>
      <c r="AW190" s="1"/>
      <c r="AX190" s="1"/>
      <c r="AY190" s="1"/>
      <c r="AZ190" s="1" t="s">
        <v>3</v>
      </c>
      <c r="BA190" s="1"/>
      <c r="BB190" s="1" t="s">
        <v>3</v>
      </c>
      <c r="BC190" s="1" t="s">
        <v>3</v>
      </c>
      <c r="BD190" s="1" t="s">
        <v>3</v>
      </c>
      <c r="BE190" s="1" t="s">
        <v>3</v>
      </c>
      <c r="BF190" s="1" t="s">
        <v>3</v>
      </c>
      <c r="BG190" s="1" t="s">
        <v>3</v>
      </c>
      <c r="BH190" s="1" t="s">
        <v>3</v>
      </c>
      <c r="BI190" s="1" t="s">
        <v>3</v>
      </c>
      <c r="BJ190" s="1" t="s">
        <v>3</v>
      </c>
      <c r="BK190" s="1" t="s">
        <v>3</v>
      </c>
      <c r="BL190" s="1" t="s">
        <v>3</v>
      </c>
      <c r="BM190" s="1" t="s">
        <v>3</v>
      </c>
      <c r="BN190" s="1" t="s">
        <v>3</v>
      </c>
      <c r="BO190" s="1" t="s">
        <v>3</v>
      </c>
      <c r="BP190" s="1" t="s">
        <v>3</v>
      </c>
      <c r="BQ190" s="1"/>
      <c r="BR190" s="1"/>
      <c r="BS190" s="1"/>
      <c r="BT190" s="1"/>
      <c r="BU190" s="1"/>
      <c r="BV190" s="1"/>
      <c r="BW190" s="1"/>
      <c r="BX190" s="1">
        <v>0</v>
      </c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>
        <v>0</v>
      </c>
    </row>
    <row r="192" spans="1:206" x14ac:dyDescent="0.2">
      <c r="A192" s="2">
        <v>52</v>
      </c>
      <c r="B192" s="2">
        <f t="shared" ref="B192:G192" si="165">B199</f>
        <v>1</v>
      </c>
      <c r="C192" s="2">
        <f t="shared" si="165"/>
        <v>4</v>
      </c>
      <c r="D192" s="2">
        <f t="shared" si="165"/>
        <v>190</v>
      </c>
      <c r="E192" s="2">
        <f t="shared" si="165"/>
        <v>0</v>
      </c>
      <c r="F192" s="2" t="str">
        <f t="shared" si="165"/>
        <v>Новый раздел</v>
      </c>
      <c r="G192" s="2" t="str">
        <f t="shared" si="165"/>
        <v>Подвеска существующего провода освещения (снятие и устройство при замене опор)</v>
      </c>
      <c r="H192" s="2"/>
      <c r="I192" s="2"/>
      <c r="J192" s="2"/>
      <c r="K192" s="2"/>
      <c r="L192" s="2"/>
      <c r="M192" s="2"/>
      <c r="N192" s="2"/>
      <c r="O192" s="2">
        <f t="shared" ref="O192:AT192" si="166">O199</f>
        <v>44836.79</v>
      </c>
      <c r="P192" s="2">
        <f t="shared" si="166"/>
        <v>0</v>
      </c>
      <c r="Q192" s="2">
        <f t="shared" si="166"/>
        <v>8556.84</v>
      </c>
      <c r="R192" s="2">
        <f t="shared" si="166"/>
        <v>8469.6299999999992</v>
      </c>
      <c r="S192" s="2">
        <f t="shared" si="166"/>
        <v>27810.32</v>
      </c>
      <c r="T192" s="2">
        <f t="shared" si="166"/>
        <v>0</v>
      </c>
      <c r="U192" s="2">
        <f t="shared" si="166"/>
        <v>63.559000000000012</v>
      </c>
      <c r="V192" s="2">
        <f t="shared" si="166"/>
        <v>17.7196</v>
      </c>
      <c r="W192" s="2">
        <f t="shared" si="166"/>
        <v>0</v>
      </c>
      <c r="X192" s="2">
        <f t="shared" si="166"/>
        <v>37368.35</v>
      </c>
      <c r="Y192" s="2">
        <f t="shared" si="166"/>
        <v>21767.96</v>
      </c>
      <c r="Z192" s="2">
        <f t="shared" si="166"/>
        <v>0</v>
      </c>
      <c r="AA192" s="2">
        <f t="shared" si="166"/>
        <v>0</v>
      </c>
      <c r="AB192" s="2">
        <f t="shared" si="166"/>
        <v>44836.79</v>
      </c>
      <c r="AC192" s="2">
        <f t="shared" si="166"/>
        <v>0</v>
      </c>
      <c r="AD192" s="2">
        <f t="shared" si="166"/>
        <v>8556.84</v>
      </c>
      <c r="AE192" s="2">
        <f t="shared" si="166"/>
        <v>8469.6299999999992</v>
      </c>
      <c r="AF192" s="2">
        <f t="shared" si="166"/>
        <v>27810.32</v>
      </c>
      <c r="AG192" s="2">
        <f t="shared" si="166"/>
        <v>0</v>
      </c>
      <c r="AH192" s="2">
        <f t="shared" si="166"/>
        <v>63.559000000000012</v>
      </c>
      <c r="AI192" s="2">
        <f t="shared" si="166"/>
        <v>17.7196</v>
      </c>
      <c r="AJ192" s="2">
        <f t="shared" si="166"/>
        <v>0</v>
      </c>
      <c r="AK192" s="2">
        <f t="shared" si="166"/>
        <v>37368.35</v>
      </c>
      <c r="AL192" s="2">
        <f t="shared" si="166"/>
        <v>21767.96</v>
      </c>
      <c r="AM192" s="2">
        <f t="shared" si="166"/>
        <v>0</v>
      </c>
      <c r="AN192" s="2">
        <f t="shared" si="166"/>
        <v>0</v>
      </c>
      <c r="AO192" s="2">
        <f t="shared" si="166"/>
        <v>0</v>
      </c>
      <c r="AP192" s="2">
        <f t="shared" si="166"/>
        <v>0</v>
      </c>
      <c r="AQ192" s="2">
        <f t="shared" si="166"/>
        <v>0</v>
      </c>
      <c r="AR192" s="2">
        <f t="shared" si="166"/>
        <v>103973.1</v>
      </c>
      <c r="AS192" s="2">
        <f t="shared" si="166"/>
        <v>103973.1</v>
      </c>
      <c r="AT192" s="2">
        <f t="shared" si="166"/>
        <v>0</v>
      </c>
      <c r="AU192" s="2">
        <f t="shared" ref="AU192:BZ192" si="167">AU199</f>
        <v>0</v>
      </c>
      <c r="AV192" s="2">
        <f t="shared" si="167"/>
        <v>0</v>
      </c>
      <c r="AW192" s="2">
        <f t="shared" si="167"/>
        <v>0</v>
      </c>
      <c r="AX192" s="2">
        <f t="shared" si="167"/>
        <v>0</v>
      </c>
      <c r="AY192" s="2">
        <f t="shared" si="167"/>
        <v>0</v>
      </c>
      <c r="AZ192" s="2">
        <f t="shared" si="167"/>
        <v>0</v>
      </c>
      <c r="BA192" s="2">
        <f t="shared" si="167"/>
        <v>0</v>
      </c>
      <c r="BB192" s="2">
        <f t="shared" si="167"/>
        <v>0</v>
      </c>
      <c r="BC192" s="2">
        <f t="shared" si="167"/>
        <v>0</v>
      </c>
      <c r="BD192" s="2">
        <f t="shared" si="167"/>
        <v>0</v>
      </c>
      <c r="BE192" s="2">
        <f t="shared" si="167"/>
        <v>0</v>
      </c>
      <c r="BF192" s="2">
        <f t="shared" si="167"/>
        <v>0</v>
      </c>
      <c r="BG192" s="2">
        <f t="shared" si="167"/>
        <v>0</v>
      </c>
      <c r="BH192" s="2">
        <f t="shared" si="167"/>
        <v>0</v>
      </c>
      <c r="BI192" s="2">
        <f t="shared" si="167"/>
        <v>0</v>
      </c>
      <c r="BJ192" s="2">
        <f t="shared" si="167"/>
        <v>0</v>
      </c>
      <c r="BK192" s="2">
        <f t="shared" si="167"/>
        <v>0</v>
      </c>
      <c r="BL192" s="2">
        <f t="shared" si="167"/>
        <v>0</v>
      </c>
      <c r="BM192" s="2">
        <f t="shared" si="167"/>
        <v>0</v>
      </c>
      <c r="BN192" s="2">
        <f t="shared" si="167"/>
        <v>0</v>
      </c>
      <c r="BO192" s="2">
        <f t="shared" si="167"/>
        <v>0</v>
      </c>
      <c r="BP192" s="2">
        <f t="shared" si="167"/>
        <v>0</v>
      </c>
      <c r="BQ192" s="2">
        <f t="shared" si="167"/>
        <v>0</v>
      </c>
      <c r="BR192" s="2">
        <f t="shared" si="167"/>
        <v>0</v>
      </c>
      <c r="BS192" s="2">
        <f t="shared" si="167"/>
        <v>0</v>
      </c>
      <c r="BT192" s="2">
        <f t="shared" si="167"/>
        <v>0</v>
      </c>
      <c r="BU192" s="2">
        <f t="shared" si="167"/>
        <v>0</v>
      </c>
      <c r="BV192" s="2">
        <f t="shared" si="167"/>
        <v>0</v>
      </c>
      <c r="BW192" s="2">
        <f t="shared" si="167"/>
        <v>0</v>
      </c>
      <c r="BX192" s="2">
        <f t="shared" si="167"/>
        <v>0</v>
      </c>
      <c r="BY192" s="2">
        <f t="shared" si="167"/>
        <v>0</v>
      </c>
      <c r="BZ192" s="2">
        <f t="shared" si="167"/>
        <v>0</v>
      </c>
      <c r="CA192" s="2">
        <f t="shared" ref="CA192:DF192" si="168">CA199</f>
        <v>103973.1</v>
      </c>
      <c r="CB192" s="2">
        <f t="shared" si="168"/>
        <v>103973.1</v>
      </c>
      <c r="CC192" s="2">
        <f t="shared" si="168"/>
        <v>0</v>
      </c>
      <c r="CD192" s="2">
        <f t="shared" si="168"/>
        <v>0</v>
      </c>
      <c r="CE192" s="2">
        <f t="shared" si="168"/>
        <v>0</v>
      </c>
      <c r="CF192" s="2">
        <f t="shared" si="168"/>
        <v>0</v>
      </c>
      <c r="CG192" s="2">
        <f t="shared" si="168"/>
        <v>0</v>
      </c>
      <c r="CH192" s="2">
        <f t="shared" si="168"/>
        <v>0</v>
      </c>
      <c r="CI192" s="2">
        <f t="shared" si="168"/>
        <v>0</v>
      </c>
      <c r="CJ192" s="2">
        <f t="shared" si="168"/>
        <v>0</v>
      </c>
      <c r="CK192" s="2">
        <f t="shared" si="168"/>
        <v>0</v>
      </c>
      <c r="CL192" s="2">
        <f t="shared" si="168"/>
        <v>0</v>
      </c>
      <c r="CM192" s="2">
        <f t="shared" si="168"/>
        <v>0</v>
      </c>
      <c r="CN192" s="2">
        <f t="shared" si="168"/>
        <v>0</v>
      </c>
      <c r="CO192" s="2">
        <f t="shared" si="168"/>
        <v>0</v>
      </c>
      <c r="CP192" s="2">
        <f t="shared" si="168"/>
        <v>0</v>
      </c>
      <c r="CQ192" s="2">
        <f t="shared" si="168"/>
        <v>0</v>
      </c>
      <c r="CR192" s="2">
        <f t="shared" si="168"/>
        <v>0</v>
      </c>
      <c r="CS192" s="2">
        <f t="shared" si="168"/>
        <v>0</v>
      </c>
      <c r="CT192" s="2">
        <f t="shared" si="168"/>
        <v>0</v>
      </c>
      <c r="CU192" s="2">
        <f t="shared" si="168"/>
        <v>0</v>
      </c>
      <c r="CV192" s="2">
        <f t="shared" si="168"/>
        <v>0</v>
      </c>
      <c r="CW192" s="2">
        <f t="shared" si="168"/>
        <v>0</v>
      </c>
      <c r="CX192" s="2">
        <f t="shared" si="168"/>
        <v>0</v>
      </c>
      <c r="CY192" s="2">
        <f t="shared" si="168"/>
        <v>0</v>
      </c>
      <c r="CZ192" s="2">
        <f t="shared" si="168"/>
        <v>0</v>
      </c>
      <c r="DA192" s="2">
        <f t="shared" si="168"/>
        <v>0</v>
      </c>
      <c r="DB192" s="2">
        <f t="shared" si="168"/>
        <v>0</v>
      </c>
      <c r="DC192" s="2">
        <f t="shared" si="168"/>
        <v>0</v>
      </c>
      <c r="DD192" s="2">
        <f t="shared" si="168"/>
        <v>0</v>
      </c>
      <c r="DE192" s="2">
        <f t="shared" si="168"/>
        <v>0</v>
      </c>
      <c r="DF192" s="2">
        <f t="shared" si="168"/>
        <v>0</v>
      </c>
      <c r="DG192" s="3">
        <f t="shared" ref="DG192:EL192" si="169">DG199</f>
        <v>0</v>
      </c>
      <c r="DH192" s="3">
        <f t="shared" si="169"/>
        <v>0</v>
      </c>
      <c r="DI192" s="3">
        <f t="shared" si="169"/>
        <v>0</v>
      </c>
      <c r="DJ192" s="3">
        <f t="shared" si="169"/>
        <v>0</v>
      </c>
      <c r="DK192" s="3">
        <f t="shared" si="169"/>
        <v>0</v>
      </c>
      <c r="DL192" s="3">
        <f t="shared" si="169"/>
        <v>0</v>
      </c>
      <c r="DM192" s="3">
        <f t="shared" si="169"/>
        <v>0</v>
      </c>
      <c r="DN192" s="3">
        <f t="shared" si="169"/>
        <v>0</v>
      </c>
      <c r="DO192" s="3">
        <f t="shared" si="169"/>
        <v>0</v>
      </c>
      <c r="DP192" s="3">
        <f t="shared" si="169"/>
        <v>0</v>
      </c>
      <c r="DQ192" s="3">
        <f t="shared" si="169"/>
        <v>0</v>
      </c>
      <c r="DR192" s="3">
        <f t="shared" si="169"/>
        <v>0</v>
      </c>
      <c r="DS192" s="3">
        <f t="shared" si="169"/>
        <v>0</v>
      </c>
      <c r="DT192" s="3">
        <f t="shared" si="169"/>
        <v>0</v>
      </c>
      <c r="DU192" s="3">
        <f t="shared" si="169"/>
        <v>0</v>
      </c>
      <c r="DV192" s="3">
        <f t="shared" si="169"/>
        <v>0</v>
      </c>
      <c r="DW192" s="3">
        <f t="shared" si="169"/>
        <v>0</v>
      </c>
      <c r="DX192" s="3">
        <f t="shared" si="169"/>
        <v>0</v>
      </c>
      <c r="DY192" s="3">
        <f t="shared" si="169"/>
        <v>0</v>
      </c>
      <c r="DZ192" s="3">
        <f t="shared" si="169"/>
        <v>0</v>
      </c>
      <c r="EA192" s="3">
        <f t="shared" si="169"/>
        <v>0</v>
      </c>
      <c r="EB192" s="3">
        <f t="shared" si="169"/>
        <v>0</v>
      </c>
      <c r="EC192" s="3">
        <f t="shared" si="169"/>
        <v>0</v>
      </c>
      <c r="ED192" s="3">
        <f t="shared" si="169"/>
        <v>0</v>
      </c>
      <c r="EE192" s="3">
        <f t="shared" si="169"/>
        <v>0</v>
      </c>
      <c r="EF192" s="3">
        <f t="shared" si="169"/>
        <v>0</v>
      </c>
      <c r="EG192" s="3">
        <f t="shared" si="169"/>
        <v>0</v>
      </c>
      <c r="EH192" s="3">
        <f t="shared" si="169"/>
        <v>0</v>
      </c>
      <c r="EI192" s="3">
        <f t="shared" si="169"/>
        <v>0</v>
      </c>
      <c r="EJ192" s="3">
        <f t="shared" si="169"/>
        <v>0</v>
      </c>
      <c r="EK192" s="3">
        <f t="shared" si="169"/>
        <v>0</v>
      </c>
      <c r="EL192" s="3">
        <f t="shared" si="169"/>
        <v>0</v>
      </c>
      <c r="EM192" s="3">
        <f t="shared" ref="EM192:FR192" si="170">EM199</f>
        <v>0</v>
      </c>
      <c r="EN192" s="3">
        <f t="shared" si="170"/>
        <v>0</v>
      </c>
      <c r="EO192" s="3">
        <f t="shared" si="170"/>
        <v>0</v>
      </c>
      <c r="EP192" s="3">
        <f t="shared" si="170"/>
        <v>0</v>
      </c>
      <c r="EQ192" s="3">
        <f t="shared" si="170"/>
        <v>0</v>
      </c>
      <c r="ER192" s="3">
        <f t="shared" si="170"/>
        <v>0</v>
      </c>
      <c r="ES192" s="3">
        <f t="shared" si="170"/>
        <v>0</v>
      </c>
      <c r="ET192" s="3">
        <f t="shared" si="170"/>
        <v>0</v>
      </c>
      <c r="EU192" s="3">
        <f t="shared" si="170"/>
        <v>0</v>
      </c>
      <c r="EV192" s="3">
        <f t="shared" si="170"/>
        <v>0</v>
      </c>
      <c r="EW192" s="3">
        <f t="shared" si="170"/>
        <v>0</v>
      </c>
      <c r="EX192" s="3">
        <f t="shared" si="170"/>
        <v>0</v>
      </c>
      <c r="EY192" s="3">
        <f t="shared" si="170"/>
        <v>0</v>
      </c>
      <c r="EZ192" s="3">
        <f t="shared" si="170"/>
        <v>0</v>
      </c>
      <c r="FA192" s="3">
        <f t="shared" si="170"/>
        <v>0</v>
      </c>
      <c r="FB192" s="3">
        <f t="shared" si="170"/>
        <v>0</v>
      </c>
      <c r="FC192" s="3">
        <f t="shared" si="170"/>
        <v>0</v>
      </c>
      <c r="FD192" s="3">
        <f t="shared" si="170"/>
        <v>0</v>
      </c>
      <c r="FE192" s="3">
        <f t="shared" si="170"/>
        <v>0</v>
      </c>
      <c r="FF192" s="3">
        <f t="shared" si="170"/>
        <v>0</v>
      </c>
      <c r="FG192" s="3">
        <f t="shared" si="170"/>
        <v>0</v>
      </c>
      <c r="FH192" s="3">
        <f t="shared" si="170"/>
        <v>0</v>
      </c>
      <c r="FI192" s="3">
        <f t="shared" si="170"/>
        <v>0</v>
      </c>
      <c r="FJ192" s="3">
        <f t="shared" si="170"/>
        <v>0</v>
      </c>
      <c r="FK192" s="3">
        <f t="shared" si="170"/>
        <v>0</v>
      </c>
      <c r="FL192" s="3">
        <f t="shared" si="170"/>
        <v>0</v>
      </c>
      <c r="FM192" s="3">
        <f t="shared" si="170"/>
        <v>0</v>
      </c>
      <c r="FN192" s="3">
        <f t="shared" si="170"/>
        <v>0</v>
      </c>
      <c r="FO192" s="3">
        <f t="shared" si="170"/>
        <v>0</v>
      </c>
      <c r="FP192" s="3">
        <f t="shared" si="170"/>
        <v>0</v>
      </c>
      <c r="FQ192" s="3">
        <f t="shared" si="170"/>
        <v>0</v>
      </c>
      <c r="FR192" s="3">
        <f t="shared" si="170"/>
        <v>0</v>
      </c>
      <c r="FS192" s="3">
        <f t="shared" ref="FS192:GX192" si="171">FS199</f>
        <v>0</v>
      </c>
      <c r="FT192" s="3">
        <f t="shared" si="171"/>
        <v>0</v>
      </c>
      <c r="FU192" s="3">
        <f t="shared" si="171"/>
        <v>0</v>
      </c>
      <c r="FV192" s="3">
        <f t="shared" si="171"/>
        <v>0</v>
      </c>
      <c r="FW192" s="3">
        <f t="shared" si="171"/>
        <v>0</v>
      </c>
      <c r="FX192" s="3">
        <f t="shared" si="171"/>
        <v>0</v>
      </c>
      <c r="FY192" s="3">
        <f t="shared" si="171"/>
        <v>0</v>
      </c>
      <c r="FZ192" s="3">
        <f t="shared" si="171"/>
        <v>0</v>
      </c>
      <c r="GA192" s="3">
        <f t="shared" si="171"/>
        <v>0</v>
      </c>
      <c r="GB192" s="3">
        <f t="shared" si="171"/>
        <v>0</v>
      </c>
      <c r="GC192" s="3">
        <f t="shared" si="171"/>
        <v>0</v>
      </c>
      <c r="GD192" s="3">
        <f t="shared" si="171"/>
        <v>0</v>
      </c>
      <c r="GE192" s="3">
        <f t="shared" si="171"/>
        <v>0</v>
      </c>
      <c r="GF192" s="3">
        <f t="shared" si="171"/>
        <v>0</v>
      </c>
      <c r="GG192" s="3">
        <f t="shared" si="171"/>
        <v>0</v>
      </c>
      <c r="GH192" s="3">
        <f t="shared" si="171"/>
        <v>0</v>
      </c>
      <c r="GI192" s="3">
        <f t="shared" si="171"/>
        <v>0</v>
      </c>
      <c r="GJ192" s="3">
        <f t="shared" si="171"/>
        <v>0</v>
      </c>
      <c r="GK192" s="3">
        <f t="shared" si="171"/>
        <v>0</v>
      </c>
      <c r="GL192" s="3">
        <f t="shared" si="171"/>
        <v>0</v>
      </c>
      <c r="GM192" s="3">
        <f t="shared" si="171"/>
        <v>0</v>
      </c>
      <c r="GN192" s="3">
        <f t="shared" si="171"/>
        <v>0</v>
      </c>
      <c r="GO192" s="3">
        <f t="shared" si="171"/>
        <v>0</v>
      </c>
      <c r="GP192" s="3">
        <f t="shared" si="171"/>
        <v>0</v>
      </c>
      <c r="GQ192" s="3">
        <f t="shared" si="171"/>
        <v>0</v>
      </c>
      <c r="GR192" s="3">
        <f t="shared" si="171"/>
        <v>0</v>
      </c>
      <c r="GS192" s="3">
        <f t="shared" si="171"/>
        <v>0</v>
      </c>
      <c r="GT192" s="3">
        <f t="shared" si="171"/>
        <v>0</v>
      </c>
      <c r="GU192" s="3">
        <f t="shared" si="171"/>
        <v>0</v>
      </c>
      <c r="GV192" s="3">
        <f t="shared" si="171"/>
        <v>0</v>
      </c>
      <c r="GW192" s="3">
        <f t="shared" si="171"/>
        <v>0</v>
      </c>
      <c r="GX192" s="3">
        <f t="shared" si="171"/>
        <v>0</v>
      </c>
    </row>
    <row r="194" spans="1:245" x14ac:dyDescent="0.2">
      <c r="A194">
        <v>17</v>
      </c>
      <c r="B194">
        <v>1</v>
      </c>
      <c r="C194">
        <f>ROW(SmtRes!A167)</f>
        <v>167</v>
      </c>
      <c r="D194">
        <f>ROW(EtalonRes!A197)</f>
        <v>197</v>
      </c>
      <c r="E194" t="s">
        <v>235</v>
      </c>
      <c r="F194" t="s">
        <v>236</v>
      </c>
      <c r="G194" t="s">
        <v>237</v>
      </c>
      <c r="H194" t="s">
        <v>20</v>
      </c>
      <c r="I194">
        <v>26</v>
      </c>
      <c r="J194">
        <v>0</v>
      </c>
      <c r="K194">
        <v>26</v>
      </c>
      <c r="O194">
        <f>ROUND(CP194,2)</f>
        <v>23701.18</v>
      </c>
      <c r="P194">
        <f>SUMIF(SmtRes!AQ164:'SmtRes'!AQ167,"=1",SmtRes!DF164:'SmtRes'!DF167)</f>
        <v>0</v>
      </c>
      <c r="Q194">
        <f>SUMIF(SmtRes!AQ164:'SmtRes'!AQ167,"=1",SmtRes!DG164:'SmtRes'!DG167)</f>
        <v>4825.34</v>
      </c>
      <c r="R194">
        <f>SUMIF(SmtRes!AQ164:'SmtRes'!AQ167,"=1",SmtRes!DH164:'SmtRes'!DH167)</f>
        <v>5095.2699999999995</v>
      </c>
      <c r="S194">
        <f>SUMIF(SmtRes!AQ164:'SmtRes'!AQ167,"=1",SmtRes!DI164:'SmtRes'!DI167)</f>
        <v>13780.57</v>
      </c>
      <c r="T194">
        <f>ROUND(CU194*I194,2)</f>
        <v>0</v>
      </c>
      <c r="U194">
        <f>SUMIF(SmtRes!AQ164:'SmtRes'!AQ167,"=1",SmtRes!CV164:'SmtRes'!CV167)</f>
        <v>33.020000000000003</v>
      </c>
      <c r="V194">
        <f>SUMIF(SmtRes!AQ164:'SmtRes'!AQ167,"=1",SmtRes!CW164:'SmtRes'!CW167)</f>
        <v>10.66</v>
      </c>
      <c r="W194">
        <f>ROUND(CX194*I194,2)</f>
        <v>0</v>
      </c>
      <c r="X194">
        <f t="shared" ref="X194:Y197" si="172">ROUND(CY194,2)</f>
        <v>19442.12</v>
      </c>
      <c r="Y194">
        <f t="shared" si="172"/>
        <v>11325.5</v>
      </c>
      <c r="AA194">
        <v>312155347</v>
      </c>
      <c r="AB194">
        <f>ROUND((AC194+AD194+AF194),6)</f>
        <v>684.05930000000001</v>
      </c>
      <c r="AC194">
        <f>ROUND((0),6)</f>
        <v>0</v>
      </c>
      <c r="AD194">
        <f>ROUND((((SUM(SmtRes!BR164:'SmtRes'!BR167))-(SUM(SmtRes!BS164:'SmtRes'!BS167)))+AE194),6)</f>
        <v>154.03749999999999</v>
      </c>
      <c r="AE194">
        <f>ROUND((SUM(SmtRes!BS164:'SmtRes'!BS167)),6)</f>
        <v>195.9718</v>
      </c>
      <c r="AF194">
        <f>ROUND((SUM(SmtRes!BT164:'SmtRes'!BT167)),6)</f>
        <v>530.02179999999998</v>
      </c>
      <c r="AG194">
        <f>ROUND((AP194),6)</f>
        <v>0</v>
      </c>
      <c r="AH194">
        <f>(SUM(SmtRes!BU164:'SmtRes'!BU167))</f>
        <v>1.27</v>
      </c>
      <c r="AI194">
        <f>(SUM(SmtRes!BV164:'SmtRes'!BV167))</f>
        <v>0.41</v>
      </c>
      <c r="AJ194">
        <f>(AS194)</f>
        <v>0</v>
      </c>
      <c r="AK194">
        <v>880.03110000000004</v>
      </c>
      <c r="AL194">
        <v>0</v>
      </c>
      <c r="AM194">
        <v>154.03749999999999</v>
      </c>
      <c r="AN194">
        <v>195.9718</v>
      </c>
      <c r="AO194">
        <v>530.02179999999998</v>
      </c>
      <c r="AP194">
        <v>0</v>
      </c>
      <c r="AQ194">
        <v>1.27</v>
      </c>
      <c r="AR194">
        <v>0.41</v>
      </c>
      <c r="AS194">
        <v>0</v>
      </c>
      <c r="AT194">
        <v>103</v>
      </c>
      <c r="AU194">
        <v>60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0</v>
      </c>
      <c r="BI194">
        <v>1</v>
      </c>
      <c r="BJ194" t="s">
        <v>238</v>
      </c>
      <c r="BM194">
        <v>33002</v>
      </c>
      <c r="BN194">
        <v>0</v>
      </c>
      <c r="BO194" t="s">
        <v>3</v>
      </c>
      <c r="BP194">
        <v>0</v>
      </c>
      <c r="BQ194">
        <v>2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103</v>
      </c>
      <c r="CA194">
        <v>60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>(P194+Q194+S194+R194)</f>
        <v>23701.18</v>
      </c>
      <c r="CQ194">
        <f>SUMIF(SmtRes!AQ164:'SmtRes'!AQ167,"=1",SmtRes!AA164:'SmtRes'!AA167)</f>
        <v>0</v>
      </c>
      <c r="CR194">
        <f>SUMIF(SmtRes!AQ164:'SmtRes'!AQ167,"=1",SmtRes!AB164:'SmtRes'!AB167)</f>
        <v>981.58</v>
      </c>
      <c r="CS194">
        <f>SUMIF(SmtRes!AQ164:'SmtRes'!AQ167,"=1",SmtRes!AC164:'SmtRes'!AC167)</f>
        <v>955.96</v>
      </c>
      <c r="CT194">
        <f>SUMIF(SmtRes!AQ164:'SmtRes'!AQ167,"=1",SmtRes!AD164:'SmtRes'!AD167)</f>
        <v>417.34</v>
      </c>
      <c r="CU194">
        <f>AG194</f>
        <v>0</v>
      </c>
      <c r="CV194">
        <f>SUMIF(SmtRes!AQ164:'SmtRes'!AQ167,"=1",SmtRes!BU164:'SmtRes'!BU167)</f>
        <v>1.27</v>
      </c>
      <c r="CW194">
        <f>SUMIF(SmtRes!AQ164:'SmtRes'!AQ167,"=1",SmtRes!BV164:'SmtRes'!BV167)</f>
        <v>0.41</v>
      </c>
      <c r="CX194">
        <f>AJ194</f>
        <v>0</v>
      </c>
      <c r="CY194">
        <f>(((S194+R194)*AT194)/100)</f>
        <v>19442.1152</v>
      </c>
      <c r="CZ194">
        <f>(((S194+R194)*AU194)/100)</f>
        <v>11325.503999999999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1013</v>
      </c>
      <c r="DV194" t="s">
        <v>20</v>
      </c>
      <c r="DW194" t="s">
        <v>20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293259713</v>
      </c>
      <c r="EF194">
        <v>2</v>
      </c>
      <c r="EG194" t="s">
        <v>23</v>
      </c>
      <c r="EH194">
        <v>27</v>
      </c>
      <c r="EI194" t="s">
        <v>24</v>
      </c>
      <c r="EJ194">
        <v>1</v>
      </c>
      <c r="EK194">
        <v>33002</v>
      </c>
      <c r="EL194" t="s">
        <v>24</v>
      </c>
      <c r="EM194" t="s">
        <v>25</v>
      </c>
      <c r="EO194" t="s">
        <v>3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1.27</v>
      </c>
      <c r="EX194">
        <v>0.41</v>
      </c>
      <c r="EY194">
        <v>0</v>
      </c>
      <c r="FQ194">
        <v>0</v>
      </c>
      <c r="FR194">
        <f>ROUND(IF(BI194=3,GM194,0),2)</f>
        <v>0</v>
      </c>
      <c r="FS194">
        <v>0</v>
      </c>
      <c r="FX194">
        <v>103</v>
      </c>
      <c r="FY194">
        <v>60</v>
      </c>
      <c r="GA194" t="s">
        <v>3</v>
      </c>
      <c r="GD194">
        <v>1</v>
      </c>
      <c r="GF194">
        <v>-2080053868</v>
      </c>
      <c r="GG194">
        <v>2</v>
      </c>
      <c r="GH194">
        <v>1</v>
      </c>
      <c r="GI194">
        <v>-2</v>
      </c>
      <c r="GJ194">
        <v>0</v>
      </c>
      <c r="GK194">
        <v>0</v>
      </c>
      <c r="GL194">
        <f>ROUND(IF(AND(BH194=3,BI194=3,FS194&lt;&gt;0),P194,0),2)</f>
        <v>0</v>
      </c>
      <c r="GM194">
        <f>ROUND(O194+X194+Y194,2)+GX194</f>
        <v>54468.800000000003</v>
      </c>
      <c r="GN194">
        <f>IF(OR(BI194=0,BI194=1),GM194-GX194,0)</f>
        <v>54468.800000000003</v>
      </c>
      <c r="GO194">
        <f>IF(BI194=2,GM194-GX194,0)</f>
        <v>0</v>
      </c>
      <c r="GP194">
        <f>IF(BI194=4,GM194-GX194,0)</f>
        <v>0</v>
      </c>
      <c r="GR194">
        <v>0</v>
      </c>
      <c r="GS194">
        <v>3</v>
      </c>
      <c r="GT194">
        <v>0</v>
      </c>
      <c r="GU194" t="s">
        <v>3</v>
      </c>
      <c r="GV194">
        <f>ROUND((GT194),6)</f>
        <v>0</v>
      </c>
      <c r="GW194">
        <v>1</v>
      </c>
      <c r="GX194">
        <f>ROUND(HC194*I194,2)</f>
        <v>0</v>
      </c>
      <c r="HA194">
        <v>0</v>
      </c>
      <c r="HB194">
        <v>0</v>
      </c>
      <c r="HC194">
        <f>GV194*GW194</f>
        <v>0</v>
      </c>
      <c r="HE194" t="s">
        <v>3</v>
      </c>
      <c r="HF194" t="s">
        <v>3</v>
      </c>
      <c r="HM194" t="s">
        <v>3</v>
      </c>
      <c r="HN194" t="s">
        <v>26</v>
      </c>
      <c r="HO194" t="s">
        <v>27</v>
      </c>
      <c r="HP194" t="s">
        <v>24</v>
      </c>
      <c r="HQ194" t="s">
        <v>24</v>
      </c>
      <c r="IK194">
        <v>0</v>
      </c>
    </row>
    <row r="195" spans="1:245" x14ac:dyDescent="0.2">
      <c r="A195">
        <v>17</v>
      </c>
      <c r="B195">
        <v>1</v>
      </c>
      <c r="C195">
        <f>ROW(SmtRes!A171)</f>
        <v>171</v>
      </c>
      <c r="D195">
        <f>ROW(EtalonRes!A201)</f>
        <v>201</v>
      </c>
      <c r="E195" t="s">
        <v>239</v>
      </c>
      <c r="F195" t="s">
        <v>240</v>
      </c>
      <c r="G195" t="s">
        <v>241</v>
      </c>
      <c r="H195" t="s">
        <v>20</v>
      </c>
      <c r="I195">
        <v>-26</v>
      </c>
      <c r="J195">
        <v>0</v>
      </c>
      <c r="K195">
        <v>-26</v>
      </c>
      <c r="O195">
        <f>ROUND(CP195,2)</f>
        <v>-3530.75</v>
      </c>
      <c r="P195">
        <f>SUMIF(SmtRes!AQ168:'SmtRes'!AQ171,"=1",SmtRes!DF168:'SmtRes'!DF171)</f>
        <v>0</v>
      </c>
      <c r="Q195">
        <f>SUMIF(SmtRes!AQ168:'SmtRes'!AQ171,"=1",SmtRes!DG168:'SmtRes'!DG171)</f>
        <v>-936.74</v>
      </c>
      <c r="R195">
        <f>SUMIF(SmtRes!AQ168:'SmtRes'!AQ171,"=1",SmtRes!DH168:'SmtRes'!DH171)</f>
        <v>-994.18999999999994</v>
      </c>
      <c r="S195">
        <f>SUMIF(SmtRes!AQ168:'SmtRes'!AQ171,"=1",SmtRes!DI168:'SmtRes'!DI171)</f>
        <v>-1599.82</v>
      </c>
      <c r="T195">
        <f>ROUND(CU195*I195,2)</f>
        <v>0</v>
      </c>
      <c r="U195">
        <f>SUMIF(SmtRes!AQ168:'SmtRes'!AQ171,"=1",SmtRes!CV168:'SmtRes'!CV171)</f>
        <v>-3.9</v>
      </c>
      <c r="V195">
        <f>SUMIF(SmtRes!AQ168:'SmtRes'!AQ171,"=1",SmtRes!CW168:'SmtRes'!CW171)</f>
        <v>-2.08</v>
      </c>
      <c r="W195">
        <f>ROUND(CX195*I195,2)</f>
        <v>0</v>
      </c>
      <c r="X195">
        <f t="shared" si="172"/>
        <v>-2671.83</v>
      </c>
      <c r="Y195">
        <f t="shared" si="172"/>
        <v>-1556.41</v>
      </c>
      <c r="AA195">
        <v>312155347</v>
      </c>
      <c r="AB195">
        <f>ROUND((AC195+AD195+AF195),6)</f>
        <v>91.249600000000001</v>
      </c>
      <c r="AC195">
        <f>ROUND((0),6)</f>
        <v>0</v>
      </c>
      <c r="AD195">
        <f>ROUND((((SUM(SmtRes!BR168:'SmtRes'!BR171))-(SUM(SmtRes!BS168:'SmtRes'!BS171)))+AE195),6)</f>
        <v>29.7181</v>
      </c>
      <c r="AE195">
        <f>ROUND((SUM(SmtRes!BS168:'SmtRes'!BS171)),6)</f>
        <v>38.238399999999999</v>
      </c>
      <c r="AF195">
        <f>ROUND((SUM(SmtRes!BT168:'SmtRes'!BT171)),6)</f>
        <v>61.531500000000001</v>
      </c>
      <c r="AG195">
        <f>ROUND((AP195),6)</f>
        <v>0</v>
      </c>
      <c r="AH195">
        <f>(SUM(SmtRes!BU168:'SmtRes'!BU171))</f>
        <v>0.15</v>
      </c>
      <c r="AI195">
        <f>(SUM(SmtRes!BV168:'SmtRes'!BV171))</f>
        <v>0.08</v>
      </c>
      <c r="AJ195">
        <f>(AS195)</f>
        <v>0</v>
      </c>
      <c r="AK195">
        <v>129.488</v>
      </c>
      <c r="AL195">
        <v>0</v>
      </c>
      <c r="AM195">
        <v>29.718100000000007</v>
      </c>
      <c r="AN195">
        <v>38.238400000000006</v>
      </c>
      <c r="AO195">
        <v>61.531499999999994</v>
      </c>
      <c r="AP195">
        <v>0</v>
      </c>
      <c r="AQ195">
        <v>0.15</v>
      </c>
      <c r="AR195">
        <v>0.08</v>
      </c>
      <c r="AS195">
        <v>0</v>
      </c>
      <c r="AT195">
        <v>103</v>
      </c>
      <c r="AU195">
        <v>60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242</v>
      </c>
      <c r="BM195">
        <v>33002</v>
      </c>
      <c r="BN195">
        <v>0</v>
      </c>
      <c r="BO195" t="s">
        <v>3</v>
      </c>
      <c r="BP195">
        <v>0</v>
      </c>
      <c r="BQ195">
        <v>2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103</v>
      </c>
      <c r="CA195">
        <v>60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>(P195+Q195+S195+R195)</f>
        <v>-3530.75</v>
      </c>
      <c r="CQ195">
        <f>SUMIF(SmtRes!AQ168:'SmtRes'!AQ171,"=1",SmtRes!AA168:'SmtRes'!AA171)</f>
        <v>0</v>
      </c>
      <c r="CR195">
        <f>SUMIF(SmtRes!AQ168:'SmtRes'!AQ171,"=1",SmtRes!AB168:'SmtRes'!AB171)</f>
        <v>981.58</v>
      </c>
      <c r="CS195">
        <f>SUMIF(SmtRes!AQ168:'SmtRes'!AQ171,"=1",SmtRes!AC168:'SmtRes'!AC171)</f>
        <v>955.96</v>
      </c>
      <c r="CT195">
        <f>SUMIF(SmtRes!AQ168:'SmtRes'!AQ171,"=1",SmtRes!AD168:'SmtRes'!AD171)</f>
        <v>410.21</v>
      </c>
      <c r="CU195">
        <f>AG195</f>
        <v>0</v>
      </c>
      <c r="CV195">
        <f>SUMIF(SmtRes!AQ168:'SmtRes'!AQ171,"=1",SmtRes!BU168:'SmtRes'!BU171)</f>
        <v>0.15</v>
      </c>
      <c r="CW195">
        <f>SUMIF(SmtRes!AQ168:'SmtRes'!AQ171,"=1",SmtRes!BV168:'SmtRes'!BV171)</f>
        <v>0.08</v>
      </c>
      <c r="CX195">
        <f>AJ195</f>
        <v>0</v>
      </c>
      <c r="CY195">
        <f>(((S195+R195)*AT195)/100)</f>
        <v>-2671.8302999999996</v>
      </c>
      <c r="CZ195">
        <f>(((S195+R195)*AU195)/100)</f>
        <v>-1556.4059999999997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293259713</v>
      </c>
      <c r="EF195">
        <v>2</v>
      </c>
      <c r="EG195" t="s">
        <v>23</v>
      </c>
      <c r="EH195">
        <v>27</v>
      </c>
      <c r="EI195" t="s">
        <v>24</v>
      </c>
      <c r="EJ195">
        <v>1</v>
      </c>
      <c r="EK195">
        <v>33002</v>
      </c>
      <c r="EL195" t="s">
        <v>24</v>
      </c>
      <c r="EM195" t="s">
        <v>25</v>
      </c>
      <c r="EO195" t="s">
        <v>3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0.15</v>
      </c>
      <c r="EX195">
        <v>0.08</v>
      </c>
      <c r="EY195">
        <v>0</v>
      </c>
      <c r="FQ195">
        <v>0</v>
      </c>
      <c r="FR195">
        <f>ROUND(IF(BI195=3,GM195,0),2)</f>
        <v>0</v>
      </c>
      <c r="FS195">
        <v>0</v>
      </c>
      <c r="FX195">
        <v>103</v>
      </c>
      <c r="FY195">
        <v>60</v>
      </c>
      <c r="GA195" t="s">
        <v>3</v>
      </c>
      <c r="GD195">
        <v>1</v>
      </c>
      <c r="GF195">
        <v>211252595</v>
      </c>
      <c r="GG195">
        <v>2</v>
      </c>
      <c r="GH195">
        <v>1</v>
      </c>
      <c r="GI195">
        <v>-2</v>
      </c>
      <c r="GJ195">
        <v>0</v>
      </c>
      <c r="GK195">
        <v>0</v>
      </c>
      <c r="GL195">
        <f>ROUND(IF(AND(BH195=3,BI195=3,FS195&lt;&gt;0),P195,0),2)</f>
        <v>0</v>
      </c>
      <c r="GM195">
        <f>ROUND(O195+X195+Y195,2)+GX195</f>
        <v>-7758.99</v>
      </c>
      <c r="GN195">
        <f>IF(OR(BI195=0,BI195=1),GM195-GX195,0)</f>
        <v>-7758.99</v>
      </c>
      <c r="GO195">
        <f>IF(BI195=2,GM195-GX195,0)</f>
        <v>0</v>
      </c>
      <c r="GP195">
        <f>IF(BI195=4,GM195-GX195,0)</f>
        <v>0</v>
      </c>
      <c r="GR195">
        <v>0</v>
      </c>
      <c r="GS195">
        <v>3</v>
      </c>
      <c r="GT195">
        <v>0</v>
      </c>
      <c r="GU195" t="s">
        <v>3</v>
      </c>
      <c r="GV195">
        <f>ROUND((GT195),6)</f>
        <v>0</v>
      </c>
      <c r="GW195">
        <v>1</v>
      </c>
      <c r="GX195">
        <f>ROUND(HC195*I195,2)</f>
        <v>0</v>
      </c>
      <c r="HA195">
        <v>0</v>
      </c>
      <c r="HB195">
        <v>0</v>
      </c>
      <c r="HC195">
        <f>GV195*GW195</f>
        <v>0</v>
      </c>
      <c r="HE195" t="s">
        <v>3</v>
      </c>
      <c r="HF195" t="s">
        <v>3</v>
      </c>
      <c r="HM195" t="s">
        <v>3</v>
      </c>
      <c r="HN195" t="s">
        <v>26</v>
      </c>
      <c r="HO195" t="s">
        <v>27</v>
      </c>
      <c r="HP195" t="s">
        <v>24</v>
      </c>
      <c r="HQ195" t="s">
        <v>24</v>
      </c>
      <c r="IK195">
        <v>0</v>
      </c>
    </row>
    <row r="196" spans="1:245" x14ac:dyDescent="0.2">
      <c r="A196">
        <v>17</v>
      </c>
      <c r="B196">
        <v>1</v>
      </c>
      <c r="C196">
        <f>ROW(SmtRes!A181)</f>
        <v>181</v>
      </c>
      <c r="D196">
        <f>ROW(EtalonRes!A212)</f>
        <v>212</v>
      </c>
      <c r="E196" t="s">
        <v>243</v>
      </c>
      <c r="F196" t="s">
        <v>244</v>
      </c>
      <c r="G196" t="s">
        <v>245</v>
      </c>
      <c r="H196" t="s">
        <v>246</v>
      </c>
      <c r="I196">
        <v>1.59</v>
      </c>
      <c r="J196">
        <v>0</v>
      </c>
      <c r="K196">
        <v>1.59</v>
      </c>
      <c r="O196">
        <f>ROUND(CP196,2)</f>
        <v>18765.810000000001</v>
      </c>
      <c r="P196">
        <f>SUMIF(SmtRes!AQ172:'SmtRes'!AQ181,"=1",SmtRes!DF172:'SmtRes'!DF181)</f>
        <v>0</v>
      </c>
      <c r="Q196">
        <f>SUMIF(SmtRes!AQ172:'SmtRes'!AQ181,"=1",SmtRes!DG172:'SmtRes'!DG181)</f>
        <v>3703.47</v>
      </c>
      <c r="R196">
        <f>SUMIF(SmtRes!AQ172:'SmtRes'!AQ181,"=1",SmtRes!DH172:'SmtRes'!DH181)</f>
        <v>3374.35</v>
      </c>
      <c r="S196">
        <f>SUMIF(SmtRes!AQ172:'SmtRes'!AQ181,"=1",SmtRes!DI172:'SmtRes'!DI181)</f>
        <v>11687.99</v>
      </c>
      <c r="T196">
        <f>ROUND(CU196*I196,2)</f>
        <v>0</v>
      </c>
      <c r="U196">
        <f>SUMIF(SmtRes!AQ172:'SmtRes'!AQ181,"=1",SmtRes!CV172:'SmtRes'!CV181)</f>
        <v>25.599</v>
      </c>
      <c r="V196">
        <f>SUMIF(SmtRes!AQ172:'SmtRes'!AQ181,"=1",SmtRes!CW172:'SmtRes'!CW181)</f>
        <v>7.0595999999999997</v>
      </c>
      <c r="W196">
        <f>ROUND(CX196*I196,2)</f>
        <v>0</v>
      </c>
      <c r="X196">
        <f t="shared" si="172"/>
        <v>15514.21</v>
      </c>
      <c r="Y196">
        <f t="shared" si="172"/>
        <v>9037.4</v>
      </c>
      <c r="AA196">
        <v>312155347</v>
      </c>
      <c r="AB196">
        <f>ROUND((AC196+AD196+AF196),6)</f>
        <v>9573.7924999999996</v>
      </c>
      <c r="AC196">
        <f>ROUND((0),6)</f>
        <v>0</v>
      </c>
      <c r="AD196">
        <f>ROUND((((SUM(SmtRes!BR172:'SmtRes'!BR181))-(SUM(SmtRes!BS172:'SmtRes'!BS181)))+AE196),6)</f>
        <v>2222.8544999999999</v>
      </c>
      <c r="AE196">
        <f>ROUND((SUM(SmtRes!BS172:'SmtRes'!BS181)),6)</f>
        <v>2122.2312000000002</v>
      </c>
      <c r="AF196">
        <f>ROUND((SUM(SmtRes!BT172:'SmtRes'!BT181)),6)</f>
        <v>7350.9380000000001</v>
      </c>
      <c r="AG196">
        <f>ROUND((AP196),6)</f>
        <v>0</v>
      </c>
      <c r="AH196">
        <f>(SUM(SmtRes!BU172:'SmtRes'!BU181))</f>
        <v>16.100000000000001</v>
      </c>
      <c r="AI196">
        <f>(SUM(SmtRes!BV172:'SmtRes'!BV181))</f>
        <v>4.4399999999999995</v>
      </c>
      <c r="AJ196">
        <f>(AS196)</f>
        <v>0</v>
      </c>
      <c r="AK196">
        <v>13309.631060000002</v>
      </c>
      <c r="AL196">
        <v>1613.60736</v>
      </c>
      <c r="AM196">
        <v>2222.8545000000004</v>
      </c>
      <c r="AN196">
        <v>2122.2312000000002</v>
      </c>
      <c r="AO196">
        <v>7350.9380000000001</v>
      </c>
      <c r="AP196">
        <v>0</v>
      </c>
      <c r="AQ196">
        <v>16.100000000000001</v>
      </c>
      <c r="AR196">
        <v>4.4399999999999995</v>
      </c>
      <c r="AS196">
        <v>0</v>
      </c>
      <c r="AT196">
        <v>103</v>
      </c>
      <c r="AU196">
        <v>60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247</v>
      </c>
      <c r="BM196">
        <v>33001</v>
      </c>
      <c r="BN196">
        <v>0</v>
      </c>
      <c r="BO196" t="s">
        <v>3</v>
      </c>
      <c r="BP196">
        <v>0</v>
      </c>
      <c r="BQ196">
        <v>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103</v>
      </c>
      <c r="CA196">
        <v>60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>(P196+Q196+S196+R196)</f>
        <v>18765.809999999998</v>
      </c>
      <c r="CQ196">
        <f>SUMIF(SmtRes!AQ172:'SmtRes'!AQ181,"=1",SmtRes!AA172:'SmtRes'!AA181)</f>
        <v>576778.23999999999</v>
      </c>
      <c r="CR196">
        <f>SUMIF(SmtRes!AQ172:'SmtRes'!AQ181,"=1",SmtRes!AB172:'SmtRes'!AB181)</f>
        <v>1542.31</v>
      </c>
      <c r="CS196">
        <f>SUMIF(SmtRes!AQ172:'SmtRes'!AQ181,"=1",SmtRes!AC172:'SmtRes'!AC181)</f>
        <v>1433.94</v>
      </c>
      <c r="CT196">
        <f>SUMIF(SmtRes!AQ172:'SmtRes'!AQ181,"=1",SmtRes!AD172:'SmtRes'!AD181)</f>
        <v>456.58</v>
      </c>
      <c r="CU196">
        <f>AG196</f>
        <v>0</v>
      </c>
      <c r="CV196">
        <f>SUMIF(SmtRes!AQ172:'SmtRes'!AQ181,"=1",SmtRes!BU172:'SmtRes'!BU181)</f>
        <v>16.100000000000001</v>
      </c>
      <c r="CW196">
        <f>SUMIF(SmtRes!AQ172:'SmtRes'!AQ181,"=1",SmtRes!BV172:'SmtRes'!BV181)</f>
        <v>4.4399999999999995</v>
      </c>
      <c r="CX196">
        <f>AJ196</f>
        <v>0</v>
      </c>
      <c r="CY196">
        <f>(((S196+R196)*AT196)/100)</f>
        <v>15514.2102</v>
      </c>
      <c r="CZ196">
        <f>(((S196+R196)*AU196)/100)</f>
        <v>9037.4040000000005</v>
      </c>
      <c r="DC196" t="s">
        <v>3</v>
      </c>
      <c r="DD196" t="s">
        <v>22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246</v>
      </c>
      <c r="DW196" t="s">
        <v>246</v>
      </c>
      <c r="DX196">
        <v>1000</v>
      </c>
      <c r="DZ196" t="s">
        <v>3</v>
      </c>
      <c r="EA196" t="s">
        <v>3</v>
      </c>
      <c r="EB196" t="s">
        <v>3</v>
      </c>
      <c r="EC196" t="s">
        <v>3</v>
      </c>
      <c r="EE196">
        <v>293259405</v>
      </c>
      <c r="EF196">
        <v>2</v>
      </c>
      <c r="EG196" t="s">
        <v>23</v>
      </c>
      <c r="EH196">
        <v>27</v>
      </c>
      <c r="EI196" t="s">
        <v>24</v>
      </c>
      <c r="EJ196">
        <v>1</v>
      </c>
      <c r="EK196">
        <v>33001</v>
      </c>
      <c r="EL196" t="s">
        <v>24</v>
      </c>
      <c r="EM196" t="s">
        <v>25</v>
      </c>
      <c r="EO196" t="s">
        <v>3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16.100000000000001</v>
      </c>
      <c r="EX196">
        <v>4.4400000000000004</v>
      </c>
      <c r="EY196">
        <v>0</v>
      </c>
      <c r="FQ196">
        <v>0</v>
      </c>
      <c r="FR196">
        <f>ROUND(IF(BI196=3,GM196,0),2)</f>
        <v>0</v>
      </c>
      <c r="FS196">
        <v>0</v>
      </c>
      <c r="FX196">
        <v>103</v>
      </c>
      <c r="FY196">
        <v>60</v>
      </c>
      <c r="GA196" t="s">
        <v>3</v>
      </c>
      <c r="GD196">
        <v>1</v>
      </c>
      <c r="GF196">
        <v>-2026756271</v>
      </c>
      <c r="GG196">
        <v>2</v>
      </c>
      <c r="GH196">
        <v>1</v>
      </c>
      <c r="GI196">
        <v>-2</v>
      </c>
      <c r="GJ196">
        <v>0</v>
      </c>
      <c r="GK196">
        <v>0</v>
      </c>
      <c r="GL196">
        <f>ROUND(IF(AND(BH196=3,BI196=3,FS196&lt;&gt;0),P196,0),2)</f>
        <v>0</v>
      </c>
      <c r="GM196">
        <f>ROUND(O196+X196+Y196,2)+GX196</f>
        <v>43317.42</v>
      </c>
      <c r="GN196">
        <f>IF(OR(BI196=0,BI196=1),GM196-GX196,0)</f>
        <v>43317.42</v>
      </c>
      <c r="GO196">
        <f>IF(BI196=2,GM196-GX196,0)</f>
        <v>0</v>
      </c>
      <c r="GP196">
        <f>IF(BI196=4,GM196-GX196,0)</f>
        <v>0</v>
      </c>
      <c r="GR196">
        <v>0</v>
      </c>
      <c r="GS196">
        <v>3</v>
      </c>
      <c r="GT196">
        <v>0</v>
      </c>
      <c r="GU196" t="s">
        <v>3</v>
      </c>
      <c r="GV196">
        <f>ROUND((GT196),6)</f>
        <v>0</v>
      </c>
      <c r="GW196">
        <v>1</v>
      </c>
      <c r="GX196">
        <f>ROUND(HC196*I196,2)</f>
        <v>0</v>
      </c>
      <c r="HA196">
        <v>0</v>
      </c>
      <c r="HB196">
        <v>0</v>
      </c>
      <c r="HC196">
        <f>GV196*GW196</f>
        <v>0</v>
      </c>
      <c r="HE196" t="s">
        <v>3</v>
      </c>
      <c r="HF196" t="s">
        <v>3</v>
      </c>
      <c r="HM196" t="s">
        <v>3</v>
      </c>
      <c r="HN196" t="s">
        <v>26</v>
      </c>
      <c r="HO196" t="s">
        <v>27</v>
      </c>
      <c r="HP196" t="s">
        <v>24</v>
      </c>
      <c r="HQ196" t="s">
        <v>24</v>
      </c>
      <c r="IK196">
        <v>0</v>
      </c>
    </row>
    <row r="197" spans="1:245" x14ac:dyDescent="0.2">
      <c r="A197">
        <v>17</v>
      </c>
      <c r="B197">
        <v>1</v>
      </c>
      <c r="C197">
        <f>ROW(SmtRes!A190)</f>
        <v>190</v>
      </c>
      <c r="D197">
        <f>ROW(EtalonRes!A221)</f>
        <v>221</v>
      </c>
      <c r="E197" t="s">
        <v>248</v>
      </c>
      <c r="F197" t="s">
        <v>249</v>
      </c>
      <c r="G197" t="s">
        <v>250</v>
      </c>
      <c r="H197" t="s">
        <v>20</v>
      </c>
      <c r="I197">
        <v>26</v>
      </c>
      <c r="J197">
        <v>0</v>
      </c>
      <c r="K197">
        <v>26</v>
      </c>
      <c r="O197">
        <f>ROUND(CP197,2)</f>
        <v>5900.55</v>
      </c>
      <c r="P197">
        <f>SUMIF(SmtRes!AQ182:'SmtRes'!AQ190,"=1",SmtRes!DF182:'SmtRes'!DF190)</f>
        <v>0</v>
      </c>
      <c r="Q197">
        <f>SUMIF(SmtRes!AQ182:'SmtRes'!AQ190,"=1",SmtRes!DG182:'SmtRes'!DG190)</f>
        <v>964.77</v>
      </c>
      <c r="R197">
        <f>SUMIF(SmtRes!AQ182:'SmtRes'!AQ190,"=1",SmtRes!DH182:'SmtRes'!DH190)</f>
        <v>994.2</v>
      </c>
      <c r="S197">
        <f>SUMIF(SmtRes!AQ182:'SmtRes'!AQ190,"=1",SmtRes!DI182:'SmtRes'!DI190)</f>
        <v>3941.58</v>
      </c>
      <c r="T197">
        <f>ROUND(CU197*I197,2)</f>
        <v>0</v>
      </c>
      <c r="U197">
        <f>SUMIF(SmtRes!AQ182:'SmtRes'!AQ190,"=1",SmtRes!CV182:'SmtRes'!CV190)</f>
        <v>8.84</v>
      </c>
      <c r="V197">
        <f>SUMIF(SmtRes!AQ182:'SmtRes'!AQ190,"=1",SmtRes!CW182:'SmtRes'!CW190)</f>
        <v>2.08</v>
      </c>
      <c r="W197">
        <f>ROUND(CX197*I197,2)</f>
        <v>0</v>
      </c>
      <c r="X197">
        <f t="shared" si="172"/>
        <v>5083.8500000000004</v>
      </c>
      <c r="Y197">
        <f t="shared" si="172"/>
        <v>2961.47</v>
      </c>
      <c r="AA197">
        <v>312155347</v>
      </c>
      <c r="AB197">
        <f>ROUND((AC197+AD197+AF197),6)</f>
        <v>183.297</v>
      </c>
      <c r="AC197">
        <f>ROUND((0),6)</f>
        <v>0</v>
      </c>
      <c r="AD197">
        <f>ROUND((((SUM(SmtRes!BR182:'SmtRes'!BR190))-(SUM(SmtRes!BS182:'SmtRes'!BS190)))+AE197),6)</f>
        <v>31.697800000000001</v>
      </c>
      <c r="AE197">
        <f>ROUND((SUM(SmtRes!BS182:'SmtRes'!BS190)),6)</f>
        <v>38.238399999999999</v>
      </c>
      <c r="AF197">
        <f>ROUND((SUM(SmtRes!BT182:'SmtRes'!BT190)),6)</f>
        <v>151.5992</v>
      </c>
      <c r="AG197">
        <f>ROUND((AP197),6)</f>
        <v>0</v>
      </c>
      <c r="AH197">
        <f>(SUM(SmtRes!BU182:'SmtRes'!BU190))</f>
        <v>0.34</v>
      </c>
      <c r="AI197">
        <f>(SUM(SmtRes!BV182:'SmtRes'!BV190))</f>
        <v>0.08</v>
      </c>
      <c r="AJ197">
        <f>(AS197)</f>
        <v>0</v>
      </c>
      <c r="AK197">
        <v>1597.5451379999997</v>
      </c>
      <c r="AL197">
        <v>1376.009738</v>
      </c>
      <c r="AM197">
        <v>31.697800000000001</v>
      </c>
      <c r="AN197">
        <v>38.238399999999999</v>
      </c>
      <c r="AO197">
        <v>151.5992</v>
      </c>
      <c r="AP197">
        <v>0</v>
      </c>
      <c r="AQ197">
        <v>0.34</v>
      </c>
      <c r="AR197">
        <v>0.08</v>
      </c>
      <c r="AS197">
        <v>0</v>
      </c>
      <c r="AT197">
        <v>103</v>
      </c>
      <c r="AU197">
        <v>60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251</v>
      </c>
      <c r="BM197">
        <v>33001</v>
      </c>
      <c r="BN197">
        <v>0</v>
      </c>
      <c r="BO197" t="s">
        <v>3</v>
      </c>
      <c r="BP197">
        <v>0</v>
      </c>
      <c r="BQ197">
        <v>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103</v>
      </c>
      <c r="CA197">
        <v>60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>(P197+Q197+S197+R197)</f>
        <v>5900.55</v>
      </c>
      <c r="CQ197">
        <f>SUMIF(SmtRes!AQ182:'SmtRes'!AQ190,"=1",SmtRes!AA182:'SmtRes'!AA190)</f>
        <v>576778.23999999999</v>
      </c>
      <c r="CR197">
        <f>SUMIF(SmtRes!AQ182:'SmtRes'!AQ190,"=1",SmtRes!AB182:'SmtRes'!AB190)</f>
        <v>981.58</v>
      </c>
      <c r="CS197">
        <f>SUMIF(SmtRes!AQ182:'SmtRes'!AQ190,"=1",SmtRes!AC182:'SmtRes'!AC190)</f>
        <v>955.96</v>
      </c>
      <c r="CT197">
        <f>SUMIF(SmtRes!AQ182:'SmtRes'!AQ190,"=1",SmtRes!AD182:'SmtRes'!AD190)</f>
        <v>445.88</v>
      </c>
      <c r="CU197">
        <f>AG197</f>
        <v>0</v>
      </c>
      <c r="CV197">
        <f>SUMIF(SmtRes!AQ182:'SmtRes'!AQ190,"=1",SmtRes!BU182:'SmtRes'!BU190)</f>
        <v>0.34</v>
      </c>
      <c r="CW197">
        <f>SUMIF(SmtRes!AQ182:'SmtRes'!AQ190,"=1",SmtRes!BV182:'SmtRes'!BV190)</f>
        <v>0.08</v>
      </c>
      <c r="CX197">
        <f>AJ197</f>
        <v>0</v>
      </c>
      <c r="CY197">
        <f>(((S197+R197)*AT197)/100)</f>
        <v>5083.8534</v>
      </c>
      <c r="CZ197">
        <f>(((S197+R197)*AU197)/100)</f>
        <v>2961.4679999999998</v>
      </c>
      <c r="DC197" t="s">
        <v>3</v>
      </c>
      <c r="DD197" t="s">
        <v>22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293259405</v>
      </c>
      <c r="EF197">
        <v>2</v>
      </c>
      <c r="EG197" t="s">
        <v>23</v>
      </c>
      <c r="EH197">
        <v>27</v>
      </c>
      <c r="EI197" t="s">
        <v>24</v>
      </c>
      <c r="EJ197">
        <v>1</v>
      </c>
      <c r="EK197">
        <v>33001</v>
      </c>
      <c r="EL197" t="s">
        <v>24</v>
      </c>
      <c r="EM197" t="s">
        <v>25</v>
      </c>
      <c r="EO197" t="s">
        <v>3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0.34</v>
      </c>
      <c r="EX197">
        <v>0.08</v>
      </c>
      <c r="EY197">
        <v>0</v>
      </c>
      <c r="FQ197">
        <v>0</v>
      </c>
      <c r="FR197">
        <f>ROUND(IF(BI197=3,GM197,0),2)</f>
        <v>0</v>
      </c>
      <c r="FS197">
        <v>0</v>
      </c>
      <c r="FX197">
        <v>103</v>
      </c>
      <c r="FY197">
        <v>60</v>
      </c>
      <c r="GA197" t="s">
        <v>3</v>
      </c>
      <c r="GD197">
        <v>1</v>
      </c>
      <c r="GF197">
        <v>360699263</v>
      </c>
      <c r="GG197">
        <v>2</v>
      </c>
      <c r="GH197">
        <v>1</v>
      </c>
      <c r="GI197">
        <v>-2</v>
      </c>
      <c r="GJ197">
        <v>0</v>
      </c>
      <c r="GK197">
        <v>0</v>
      </c>
      <c r="GL197">
        <f>ROUND(IF(AND(BH197=3,BI197=3,FS197&lt;&gt;0),P197,0),2)</f>
        <v>0</v>
      </c>
      <c r="GM197">
        <f>ROUND(O197+X197+Y197,2)+GX197</f>
        <v>13945.87</v>
      </c>
      <c r="GN197">
        <f>IF(OR(BI197=0,BI197=1),GM197-GX197,0)</f>
        <v>13945.87</v>
      </c>
      <c r="GO197">
        <f>IF(BI197=2,GM197-GX197,0)</f>
        <v>0</v>
      </c>
      <c r="GP197">
        <f>IF(BI197=4,GM197-GX197,0)</f>
        <v>0</v>
      </c>
      <c r="GR197">
        <v>0</v>
      </c>
      <c r="GS197">
        <v>3</v>
      </c>
      <c r="GT197">
        <v>0</v>
      </c>
      <c r="GU197" t="s">
        <v>3</v>
      </c>
      <c r="GV197">
        <f>ROUND((GT197),6)</f>
        <v>0</v>
      </c>
      <c r="GW197">
        <v>1</v>
      </c>
      <c r="GX197">
        <f>ROUND(HC197*I197,2)</f>
        <v>0</v>
      </c>
      <c r="HA197">
        <v>0</v>
      </c>
      <c r="HB197">
        <v>0</v>
      </c>
      <c r="HC197">
        <f>GV197*GW197</f>
        <v>0</v>
      </c>
      <c r="HE197" t="s">
        <v>3</v>
      </c>
      <c r="HF197" t="s">
        <v>3</v>
      </c>
      <c r="HM197" t="s">
        <v>3</v>
      </c>
      <c r="HN197" t="s">
        <v>26</v>
      </c>
      <c r="HO197" t="s">
        <v>27</v>
      </c>
      <c r="HP197" t="s">
        <v>24</v>
      </c>
      <c r="HQ197" t="s">
        <v>24</v>
      </c>
      <c r="IK197">
        <v>0</v>
      </c>
    </row>
    <row r="199" spans="1:245" x14ac:dyDescent="0.2">
      <c r="A199" s="2">
        <v>51</v>
      </c>
      <c r="B199" s="2">
        <f>B190</f>
        <v>1</v>
      </c>
      <c r="C199" s="2">
        <f>A190</f>
        <v>4</v>
      </c>
      <c r="D199" s="2">
        <f>ROW(A190)</f>
        <v>190</v>
      </c>
      <c r="E199" s="2"/>
      <c r="F199" s="2" t="str">
        <f>IF(F190&lt;&gt;"",F190,"")</f>
        <v>Новый раздел</v>
      </c>
      <c r="G199" s="2" t="str">
        <f>IF(G190&lt;&gt;"",G190,"")</f>
        <v>Подвеска существующего провода освещения (снятие и устройство при замене опор)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73">ROUND(AB199,2)</f>
        <v>44836.79</v>
      </c>
      <c r="P199" s="2">
        <f t="shared" si="173"/>
        <v>0</v>
      </c>
      <c r="Q199" s="2">
        <f t="shared" si="173"/>
        <v>8556.84</v>
      </c>
      <c r="R199" s="2">
        <f t="shared" si="173"/>
        <v>8469.6299999999992</v>
      </c>
      <c r="S199" s="2">
        <f t="shared" si="173"/>
        <v>27810.32</v>
      </c>
      <c r="T199" s="2">
        <f t="shared" si="173"/>
        <v>0</v>
      </c>
      <c r="U199" s="2">
        <f>AH199</f>
        <v>63.559000000000012</v>
      </c>
      <c r="V199" s="2">
        <f>AI199</f>
        <v>17.7196</v>
      </c>
      <c r="W199" s="2">
        <f>ROUND(AJ199,2)</f>
        <v>0</v>
      </c>
      <c r="X199" s="2">
        <f>ROUND(AK199,2)</f>
        <v>37368.35</v>
      </c>
      <c r="Y199" s="2">
        <f>ROUND(AL199,2)</f>
        <v>21767.96</v>
      </c>
      <c r="Z199" s="2"/>
      <c r="AA199" s="2"/>
      <c r="AB199" s="2">
        <f>ROUND(SUMIF(AA194:AA197,"=312155347",O194:O197),2)</f>
        <v>44836.79</v>
      </c>
      <c r="AC199" s="2">
        <f>ROUND(SUMIF(AA194:AA197,"=312155347",P194:P197),2)</f>
        <v>0</v>
      </c>
      <c r="AD199" s="2">
        <f>ROUND(SUMIF(AA194:AA197,"=312155347",Q194:Q197),2)</f>
        <v>8556.84</v>
      </c>
      <c r="AE199" s="2">
        <f>ROUND(SUMIF(AA194:AA197,"=312155347",R194:R197),2)</f>
        <v>8469.6299999999992</v>
      </c>
      <c r="AF199" s="2">
        <f>ROUND(SUMIF(AA194:AA197,"=312155347",S194:S197),2)</f>
        <v>27810.32</v>
      </c>
      <c r="AG199" s="2">
        <f>ROUND(SUMIF(AA194:AA197,"=312155347",T194:T197),2)</f>
        <v>0</v>
      </c>
      <c r="AH199" s="2">
        <f>SUMIF(AA194:AA197,"=312155347",U194:U197)</f>
        <v>63.559000000000012</v>
      </c>
      <c r="AI199" s="2">
        <f>SUMIF(AA194:AA197,"=312155347",V194:V197)</f>
        <v>17.7196</v>
      </c>
      <c r="AJ199" s="2">
        <f>ROUND(SUMIF(AA194:AA197,"=312155347",W194:W197),2)</f>
        <v>0</v>
      </c>
      <c r="AK199" s="2">
        <f>ROUND(SUMIF(AA194:AA197,"=312155347",X194:X197),2)</f>
        <v>37368.35</v>
      </c>
      <c r="AL199" s="2">
        <f>ROUND(SUMIF(AA194:AA197,"=312155347",Y194:Y197),2)</f>
        <v>21767.96</v>
      </c>
      <c r="AM199" s="2"/>
      <c r="AN199" s="2"/>
      <c r="AO199" s="2">
        <f t="shared" ref="AO199:BD199" si="174">ROUND(BX199,2)</f>
        <v>0</v>
      </c>
      <c r="AP199" s="2">
        <f t="shared" si="174"/>
        <v>0</v>
      </c>
      <c r="AQ199" s="2">
        <f t="shared" si="174"/>
        <v>0</v>
      </c>
      <c r="AR199" s="2">
        <f t="shared" si="174"/>
        <v>103973.1</v>
      </c>
      <c r="AS199" s="2">
        <f t="shared" si="174"/>
        <v>103973.1</v>
      </c>
      <c r="AT199" s="2">
        <f t="shared" si="174"/>
        <v>0</v>
      </c>
      <c r="AU199" s="2">
        <f t="shared" si="174"/>
        <v>0</v>
      </c>
      <c r="AV199" s="2">
        <f t="shared" si="174"/>
        <v>0</v>
      </c>
      <c r="AW199" s="2">
        <f t="shared" si="174"/>
        <v>0</v>
      </c>
      <c r="AX199" s="2">
        <f t="shared" si="174"/>
        <v>0</v>
      </c>
      <c r="AY199" s="2">
        <f t="shared" si="174"/>
        <v>0</v>
      </c>
      <c r="AZ199" s="2">
        <f t="shared" si="174"/>
        <v>0</v>
      </c>
      <c r="BA199" s="2">
        <f t="shared" si="174"/>
        <v>0</v>
      </c>
      <c r="BB199" s="2">
        <f t="shared" si="174"/>
        <v>0</v>
      </c>
      <c r="BC199" s="2">
        <f t="shared" si="174"/>
        <v>0</v>
      </c>
      <c r="BD199" s="2">
        <f t="shared" si="174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>
        <f>ROUND(SUMIF(AA194:AA197,"=312155347",FQ194:FQ197),2)</f>
        <v>0</v>
      </c>
      <c r="BY199" s="2">
        <f>ROUND(SUMIF(AA194:AA197,"=312155347",FR194:FR197),2)</f>
        <v>0</v>
      </c>
      <c r="BZ199" s="2">
        <f>ROUND(SUMIF(AA194:AA197,"=312155347",GL194:GL197),2)</f>
        <v>0</v>
      </c>
      <c r="CA199" s="2">
        <f>ROUND(SUMIF(AA194:AA197,"=312155347",GM194:GM197),2)</f>
        <v>103973.1</v>
      </c>
      <c r="CB199" s="2">
        <f>ROUND(SUMIF(AA194:AA197,"=312155347",GN194:GN197),2)</f>
        <v>103973.1</v>
      </c>
      <c r="CC199" s="2">
        <f>ROUND(SUMIF(AA194:AA197,"=312155347",GO194:GO197),2)</f>
        <v>0</v>
      </c>
      <c r="CD199" s="2">
        <f>ROUND(SUMIF(AA194:AA197,"=312155347",GP194:GP197),2)</f>
        <v>0</v>
      </c>
      <c r="CE199" s="2">
        <f>AC199-BX199</f>
        <v>0</v>
      </c>
      <c r="CF199" s="2">
        <f>AC199-BY199</f>
        <v>0</v>
      </c>
      <c r="CG199" s="2">
        <f>BX199-BZ199</f>
        <v>0</v>
      </c>
      <c r="CH199" s="2">
        <f>AC199-BX199-BY199+BZ199</f>
        <v>0</v>
      </c>
      <c r="CI199" s="2">
        <f>BY199-BZ199</f>
        <v>0</v>
      </c>
      <c r="CJ199" s="2">
        <f>ROUND(SUMIF(AA194:AA197,"=312155347",GX194:GX197),2)</f>
        <v>0</v>
      </c>
      <c r="CK199" s="2">
        <f>ROUND(SUMIF(AA194:AA197,"=312155347",GY194:GY197),2)</f>
        <v>0</v>
      </c>
      <c r="CL199" s="2">
        <f>ROUND(SUMIF(AA194:AA197,"=312155347",GZ194:GZ197),2)</f>
        <v>0</v>
      </c>
      <c r="CM199" s="2">
        <f>ROUND(SUMIF(AA194:AA197,"=312155347",HD194:HD197),2)</f>
        <v>0</v>
      </c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45" x14ac:dyDescent="0.2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44836.79</v>
      </c>
      <c r="G201" s="4" t="s">
        <v>129</v>
      </c>
      <c r="H201" s="4" t="s">
        <v>130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44836.790000000008</v>
      </c>
      <c r="X201" s="4">
        <v>1</v>
      </c>
      <c r="Y201" s="4">
        <v>44836.790000000008</v>
      </c>
      <c r="Z201" s="4"/>
      <c r="AA201" s="4"/>
      <c r="AB201" s="4"/>
    </row>
    <row r="202" spans="1:245" x14ac:dyDescent="0.2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0</v>
      </c>
      <c r="G202" s="4" t="s">
        <v>131</v>
      </c>
      <c r="H202" s="4" t="s">
        <v>132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45" x14ac:dyDescent="0.2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133</v>
      </c>
      <c r="H203" s="4" t="s">
        <v>134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45" x14ac:dyDescent="0.2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0</v>
      </c>
      <c r="G204" s="4" t="s">
        <v>135</v>
      </c>
      <c r="H204" s="4" t="s">
        <v>136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45" x14ac:dyDescent="0.2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0</v>
      </c>
      <c r="G205" s="4" t="s">
        <v>137</v>
      </c>
      <c r="H205" s="4" t="s">
        <v>138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45" x14ac:dyDescent="0.2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139</v>
      </c>
      <c r="H206" s="4" t="s">
        <v>140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45" x14ac:dyDescent="0.2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0</v>
      </c>
      <c r="G207" s="4" t="s">
        <v>141</v>
      </c>
      <c r="H207" s="4" t="s">
        <v>142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0</v>
      </c>
      <c r="G208" s="4" t="s">
        <v>143</v>
      </c>
      <c r="H208" s="4" t="s">
        <v>144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145</v>
      </c>
      <c r="H209" s="4" t="s">
        <v>146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0</v>
      </c>
      <c r="G210" s="4" t="s">
        <v>147</v>
      </c>
      <c r="H210" s="4" t="s">
        <v>148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8556.84</v>
      </c>
      <c r="G211" s="4" t="s">
        <v>149</v>
      </c>
      <c r="H211" s="4" t="s">
        <v>150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8556.84</v>
      </c>
      <c r="X211" s="4">
        <v>1</v>
      </c>
      <c r="Y211" s="4">
        <v>8556.84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151</v>
      </c>
      <c r="H212" s="4" t="s">
        <v>152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8469.6299999999992</v>
      </c>
      <c r="G213" s="4" t="s">
        <v>153</v>
      </c>
      <c r="H213" s="4" t="s">
        <v>154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8469.630000000001</v>
      </c>
      <c r="X213" s="4">
        <v>1</v>
      </c>
      <c r="Y213" s="4">
        <v>8469.630000000001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27810.32</v>
      </c>
      <c r="G214" s="4" t="s">
        <v>155</v>
      </c>
      <c r="H214" s="4" t="s">
        <v>156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27810.32</v>
      </c>
      <c r="X214" s="4">
        <v>1</v>
      </c>
      <c r="Y214" s="4">
        <v>27810.32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157</v>
      </c>
      <c r="H215" s="4" t="s">
        <v>158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103973.1</v>
      </c>
      <c r="G216" s="4" t="s">
        <v>159</v>
      </c>
      <c r="H216" s="4" t="s">
        <v>160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103973.1</v>
      </c>
      <c r="X216" s="4">
        <v>1</v>
      </c>
      <c r="Y216" s="4">
        <v>103973.1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0</v>
      </c>
      <c r="G217" s="4" t="s">
        <v>161</v>
      </c>
      <c r="H217" s="4" t="s">
        <v>162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163</v>
      </c>
      <c r="H218" s="4" t="s">
        <v>164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165</v>
      </c>
      <c r="H219" s="4" t="s">
        <v>166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167</v>
      </c>
      <c r="H220" s="4" t="s">
        <v>168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ROUND(Source!U199,O221)</f>
        <v>63.558999999999997</v>
      </c>
      <c r="G221" s="4" t="s">
        <v>169</v>
      </c>
      <c r="H221" s="4" t="s">
        <v>170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7</v>
      </c>
      <c r="P221" s="4"/>
      <c r="Q221" s="4"/>
      <c r="R221" s="4"/>
      <c r="S221" s="4"/>
      <c r="T221" s="4"/>
      <c r="U221" s="4"/>
      <c r="V221" s="4"/>
      <c r="W221" s="4">
        <v>63.558999999999997</v>
      </c>
      <c r="X221" s="4">
        <v>1</v>
      </c>
      <c r="Y221" s="4">
        <v>63.558999999999997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ROUND(Source!V199,O222)</f>
        <v>17.7196</v>
      </c>
      <c r="G222" s="4" t="s">
        <v>171</v>
      </c>
      <c r="H222" s="4" t="s">
        <v>172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7</v>
      </c>
      <c r="P222" s="4"/>
      <c r="Q222" s="4"/>
      <c r="R222" s="4"/>
      <c r="S222" s="4"/>
      <c r="T222" s="4"/>
      <c r="U222" s="4"/>
      <c r="V222" s="4"/>
      <c r="W222" s="4">
        <v>17.7196</v>
      </c>
      <c r="X222" s="4">
        <v>1</v>
      </c>
      <c r="Y222" s="4">
        <v>17.7196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173</v>
      </c>
      <c r="H223" s="4" t="s">
        <v>174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175</v>
      </c>
      <c r="H224" s="4" t="s">
        <v>176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37368.35</v>
      </c>
      <c r="G225" s="4" t="s">
        <v>177</v>
      </c>
      <c r="H225" s="4" t="s">
        <v>178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37368.35</v>
      </c>
      <c r="X225" s="4">
        <v>1</v>
      </c>
      <c r="Y225" s="4">
        <v>37368.35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21767.96</v>
      </c>
      <c r="G226" s="4" t="s">
        <v>179</v>
      </c>
      <c r="H226" s="4" t="s">
        <v>180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21767.96</v>
      </c>
      <c r="X226" s="4">
        <v>1</v>
      </c>
      <c r="Y226" s="4">
        <v>21767.96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103973.1</v>
      </c>
      <c r="G227" s="4" t="s">
        <v>181</v>
      </c>
      <c r="H227" s="4" t="s">
        <v>182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103973.1</v>
      </c>
      <c r="X227" s="4">
        <v>1</v>
      </c>
      <c r="Y227" s="4">
        <v>103973.1</v>
      </c>
      <c r="Z227" s="4"/>
      <c r="AA227" s="4"/>
      <c r="AB227" s="4"/>
    </row>
    <row r="229" spans="1:245" x14ac:dyDescent="0.2">
      <c r="A229" s="1">
        <v>4</v>
      </c>
      <c r="B229" s="1">
        <v>1</v>
      </c>
      <c r="C229" s="1"/>
      <c r="D229" s="1">
        <f>ROW(A236)</f>
        <v>236</v>
      </c>
      <c r="E229" s="1"/>
      <c r="F229" s="1" t="s">
        <v>15</v>
      </c>
      <c r="G229" s="1" t="s">
        <v>252</v>
      </c>
      <c r="H229" s="1" t="s">
        <v>3</v>
      </c>
      <c r="I229" s="1">
        <v>0</v>
      </c>
      <c r="J229" s="1"/>
      <c r="K229" s="1">
        <v>0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175">B236</f>
        <v>1</v>
      </c>
      <c r="C231" s="2">
        <f t="shared" si="175"/>
        <v>4</v>
      </c>
      <c r="D231" s="2">
        <f t="shared" si="175"/>
        <v>229</v>
      </c>
      <c r="E231" s="2">
        <f t="shared" si="175"/>
        <v>0</v>
      </c>
      <c r="F231" s="2" t="str">
        <f t="shared" si="175"/>
        <v>Новый раздел</v>
      </c>
      <c r="G231" s="2" t="str">
        <f t="shared" si="175"/>
        <v>Подвеска ответвлений к ж/домам</v>
      </c>
      <c r="H231" s="2"/>
      <c r="I231" s="2"/>
      <c r="J231" s="2"/>
      <c r="K231" s="2"/>
      <c r="L231" s="2"/>
      <c r="M231" s="2"/>
      <c r="N231" s="2"/>
      <c r="O231" s="2">
        <f t="shared" ref="O231:AT231" si="176">O236</f>
        <v>978.27</v>
      </c>
      <c r="P231" s="2">
        <f t="shared" si="176"/>
        <v>0</v>
      </c>
      <c r="Q231" s="2">
        <f t="shared" si="176"/>
        <v>80.680000000000007</v>
      </c>
      <c r="R231" s="2">
        <f t="shared" si="176"/>
        <v>76.48</v>
      </c>
      <c r="S231" s="2">
        <f t="shared" si="176"/>
        <v>821.11</v>
      </c>
      <c r="T231" s="2">
        <f t="shared" si="176"/>
        <v>0</v>
      </c>
      <c r="U231" s="2">
        <f t="shared" si="176"/>
        <v>1.88</v>
      </c>
      <c r="V231" s="2">
        <f t="shared" si="176"/>
        <v>0.16</v>
      </c>
      <c r="W231" s="2">
        <f t="shared" si="176"/>
        <v>0</v>
      </c>
      <c r="X231" s="2">
        <f t="shared" si="176"/>
        <v>924.52</v>
      </c>
      <c r="Y231" s="2">
        <f t="shared" si="176"/>
        <v>538.54999999999995</v>
      </c>
      <c r="Z231" s="2">
        <f t="shared" si="176"/>
        <v>0</v>
      </c>
      <c r="AA231" s="2">
        <f t="shared" si="176"/>
        <v>0</v>
      </c>
      <c r="AB231" s="2">
        <f t="shared" si="176"/>
        <v>978.27</v>
      </c>
      <c r="AC231" s="2">
        <f t="shared" si="176"/>
        <v>0</v>
      </c>
      <c r="AD231" s="2">
        <f t="shared" si="176"/>
        <v>80.680000000000007</v>
      </c>
      <c r="AE231" s="2">
        <f t="shared" si="176"/>
        <v>76.48</v>
      </c>
      <c r="AF231" s="2">
        <f t="shared" si="176"/>
        <v>821.11</v>
      </c>
      <c r="AG231" s="2">
        <f t="shared" si="176"/>
        <v>0</v>
      </c>
      <c r="AH231" s="2">
        <f t="shared" si="176"/>
        <v>1.88</v>
      </c>
      <c r="AI231" s="2">
        <f t="shared" si="176"/>
        <v>0.16</v>
      </c>
      <c r="AJ231" s="2">
        <f t="shared" si="176"/>
        <v>0</v>
      </c>
      <c r="AK231" s="2">
        <f t="shared" si="176"/>
        <v>924.52</v>
      </c>
      <c r="AL231" s="2">
        <f t="shared" si="176"/>
        <v>538.54999999999995</v>
      </c>
      <c r="AM231" s="2">
        <f t="shared" si="176"/>
        <v>0</v>
      </c>
      <c r="AN231" s="2">
        <f t="shared" si="176"/>
        <v>0</v>
      </c>
      <c r="AO231" s="2">
        <f t="shared" si="176"/>
        <v>0</v>
      </c>
      <c r="AP231" s="2">
        <f t="shared" si="176"/>
        <v>0</v>
      </c>
      <c r="AQ231" s="2">
        <f t="shared" si="176"/>
        <v>0</v>
      </c>
      <c r="AR231" s="2">
        <f t="shared" si="176"/>
        <v>2441.34</v>
      </c>
      <c r="AS231" s="2">
        <f t="shared" si="176"/>
        <v>2441.34</v>
      </c>
      <c r="AT231" s="2">
        <f t="shared" si="176"/>
        <v>0</v>
      </c>
      <c r="AU231" s="2">
        <f t="shared" ref="AU231:BZ231" si="177">AU236</f>
        <v>0</v>
      </c>
      <c r="AV231" s="2">
        <f t="shared" si="177"/>
        <v>0</v>
      </c>
      <c r="AW231" s="2">
        <f t="shared" si="177"/>
        <v>0</v>
      </c>
      <c r="AX231" s="2">
        <f t="shared" si="177"/>
        <v>0</v>
      </c>
      <c r="AY231" s="2">
        <f t="shared" si="177"/>
        <v>0</v>
      </c>
      <c r="AZ231" s="2">
        <f t="shared" si="177"/>
        <v>0</v>
      </c>
      <c r="BA231" s="2">
        <f t="shared" si="177"/>
        <v>0</v>
      </c>
      <c r="BB231" s="2">
        <f t="shared" si="177"/>
        <v>0</v>
      </c>
      <c r="BC231" s="2">
        <f t="shared" si="177"/>
        <v>0</v>
      </c>
      <c r="BD231" s="2">
        <f t="shared" si="177"/>
        <v>0</v>
      </c>
      <c r="BE231" s="2">
        <f t="shared" si="177"/>
        <v>0</v>
      </c>
      <c r="BF231" s="2">
        <f t="shared" si="177"/>
        <v>0</v>
      </c>
      <c r="BG231" s="2">
        <f t="shared" si="177"/>
        <v>0</v>
      </c>
      <c r="BH231" s="2">
        <f t="shared" si="177"/>
        <v>0</v>
      </c>
      <c r="BI231" s="2">
        <f t="shared" si="177"/>
        <v>0</v>
      </c>
      <c r="BJ231" s="2">
        <f t="shared" si="177"/>
        <v>0</v>
      </c>
      <c r="BK231" s="2">
        <f t="shared" si="177"/>
        <v>0</v>
      </c>
      <c r="BL231" s="2">
        <f t="shared" si="177"/>
        <v>0</v>
      </c>
      <c r="BM231" s="2">
        <f t="shared" si="177"/>
        <v>0</v>
      </c>
      <c r="BN231" s="2">
        <f t="shared" si="177"/>
        <v>0</v>
      </c>
      <c r="BO231" s="2">
        <f t="shared" si="177"/>
        <v>0</v>
      </c>
      <c r="BP231" s="2">
        <f t="shared" si="177"/>
        <v>0</v>
      </c>
      <c r="BQ231" s="2">
        <f t="shared" si="177"/>
        <v>0</v>
      </c>
      <c r="BR231" s="2">
        <f t="shared" si="177"/>
        <v>0</v>
      </c>
      <c r="BS231" s="2">
        <f t="shared" si="177"/>
        <v>0</v>
      </c>
      <c r="BT231" s="2">
        <f t="shared" si="177"/>
        <v>0</v>
      </c>
      <c r="BU231" s="2">
        <f t="shared" si="177"/>
        <v>0</v>
      </c>
      <c r="BV231" s="2">
        <f t="shared" si="177"/>
        <v>0</v>
      </c>
      <c r="BW231" s="2">
        <f t="shared" si="177"/>
        <v>0</v>
      </c>
      <c r="BX231" s="2">
        <f t="shared" si="177"/>
        <v>0</v>
      </c>
      <c r="BY231" s="2">
        <f t="shared" si="177"/>
        <v>0</v>
      </c>
      <c r="BZ231" s="2">
        <f t="shared" si="177"/>
        <v>0</v>
      </c>
      <c r="CA231" s="2">
        <f t="shared" ref="CA231:DF231" si="178">CA236</f>
        <v>2441.34</v>
      </c>
      <c r="CB231" s="2">
        <f t="shared" si="178"/>
        <v>2441.34</v>
      </c>
      <c r="CC231" s="2">
        <f t="shared" si="178"/>
        <v>0</v>
      </c>
      <c r="CD231" s="2">
        <f t="shared" si="178"/>
        <v>0</v>
      </c>
      <c r="CE231" s="2">
        <f t="shared" si="178"/>
        <v>0</v>
      </c>
      <c r="CF231" s="2">
        <f t="shared" si="178"/>
        <v>0</v>
      </c>
      <c r="CG231" s="2">
        <f t="shared" si="178"/>
        <v>0</v>
      </c>
      <c r="CH231" s="2">
        <f t="shared" si="178"/>
        <v>0</v>
      </c>
      <c r="CI231" s="2">
        <f t="shared" si="178"/>
        <v>0</v>
      </c>
      <c r="CJ231" s="2">
        <f t="shared" si="178"/>
        <v>0</v>
      </c>
      <c r="CK231" s="2">
        <f t="shared" si="178"/>
        <v>0</v>
      </c>
      <c r="CL231" s="2">
        <f t="shared" si="178"/>
        <v>0</v>
      </c>
      <c r="CM231" s="2">
        <f t="shared" si="178"/>
        <v>0</v>
      </c>
      <c r="CN231" s="2">
        <f t="shared" si="178"/>
        <v>0</v>
      </c>
      <c r="CO231" s="2">
        <f t="shared" si="178"/>
        <v>0</v>
      </c>
      <c r="CP231" s="2">
        <f t="shared" si="178"/>
        <v>0</v>
      </c>
      <c r="CQ231" s="2">
        <f t="shared" si="178"/>
        <v>0</v>
      </c>
      <c r="CR231" s="2">
        <f t="shared" si="178"/>
        <v>0</v>
      </c>
      <c r="CS231" s="2">
        <f t="shared" si="178"/>
        <v>0</v>
      </c>
      <c r="CT231" s="2">
        <f t="shared" si="178"/>
        <v>0</v>
      </c>
      <c r="CU231" s="2">
        <f t="shared" si="178"/>
        <v>0</v>
      </c>
      <c r="CV231" s="2">
        <f t="shared" si="178"/>
        <v>0</v>
      </c>
      <c r="CW231" s="2">
        <f t="shared" si="178"/>
        <v>0</v>
      </c>
      <c r="CX231" s="2">
        <f t="shared" si="178"/>
        <v>0</v>
      </c>
      <c r="CY231" s="2">
        <f t="shared" si="178"/>
        <v>0</v>
      </c>
      <c r="CZ231" s="2">
        <f t="shared" si="178"/>
        <v>0</v>
      </c>
      <c r="DA231" s="2">
        <f t="shared" si="178"/>
        <v>0</v>
      </c>
      <c r="DB231" s="2">
        <f t="shared" si="178"/>
        <v>0</v>
      </c>
      <c r="DC231" s="2">
        <f t="shared" si="178"/>
        <v>0</v>
      </c>
      <c r="DD231" s="2">
        <f t="shared" si="178"/>
        <v>0</v>
      </c>
      <c r="DE231" s="2">
        <f t="shared" si="178"/>
        <v>0</v>
      </c>
      <c r="DF231" s="2">
        <f t="shared" si="178"/>
        <v>0</v>
      </c>
      <c r="DG231" s="3">
        <f t="shared" ref="DG231:EL231" si="179">DG236</f>
        <v>0</v>
      </c>
      <c r="DH231" s="3">
        <f t="shared" si="179"/>
        <v>0</v>
      </c>
      <c r="DI231" s="3">
        <f t="shared" si="179"/>
        <v>0</v>
      </c>
      <c r="DJ231" s="3">
        <f t="shared" si="179"/>
        <v>0</v>
      </c>
      <c r="DK231" s="3">
        <f t="shared" si="179"/>
        <v>0</v>
      </c>
      <c r="DL231" s="3">
        <f t="shared" si="179"/>
        <v>0</v>
      </c>
      <c r="DM231" s="3">
        <f t="shared" si="179"/>
        <v>0</v>
      </c>
      <c r="DN231" s="3">
        <f t="shared" si="179"/>
        <v>0</v>
      </c>
      <c r="DO231" s="3">
        <f t="shared" si="179"/>
        <v>0</v>
      </c>
      <c r="DP231" s="3">
        <f t="shared" si="179"/>
        <v>0</v>
      </c>
      <c r="DQ231" s="3">
        <f t="shared" si="179"/>
        <v>0</v>
      </c>
      <c r="DR231" s="3">
        <f t="shared" si="179"/>
        <v>0</v>
      </c>
      <c r="DS231" s="3">
        <f t="shared" si="179"/>
        <v>0</v>
      </c>
      <c r="DT231" s="3">
        <f t="shared" si="179"/>
        <v>0</v>
      </c>
      <c r="DU231" s="3">
        <f t="shared" si="179"/>
        <v>0</v>
      </c>
      <c r="DV231" s="3">
        <f t="shared" si="179"/>
        <v>0</v>
      </c>
      <c r="DW231" s="3">
        <f t="shared" si="179"/>
        <v>0</v>
      </c>
      <c r="DX231" s="3">
        <f t="shared" si="179"/>
        <v>0</v>
      </c>
      <c r="DY231" s="3">
        <f t="shared" si="179"/>
        <v>0</v>
      </c>
      <c r="DZ231" s="3">
        <f t="shared" si="179"/>
        <v>0</v>
      </c>
      <c r="EA231" s="3">
        <f t="shared" si="179"/>
        <v>0</v>
      </c>
      <c r="EB231" s="3">
        <f t="shared" si="179"/>
        <v>0</v>
      </c>
      <c r="EC231" s="3">
        <f t="shared" si="179"/>
        <v>0</v>
      </c>
      <c r="ED231" s="3">
        <f t="shared" si="179"/>
        <v>0</v>
      </c>
      <c r="EE231" s="3">
        <f t="shared" si="179"/>
        <v>0</v>
      </c>
      <c r="EF231" s="3">
        <f t="shared" si="179"/>
        <v>0</v>
      </c>
      <c r="EG231" s="3">
        <f t="shared" si="179"/>
        <v>0</v>
      </c>
      <c r="EH231" s="3">
        <f t="shared" si="179"/>
        <v>0</v>
      </c>
      <c r="EI231" s="3">
        <f t="shared" si="179"/>
        <v>0</v>
      </c>
      <c r="EJ231" s="3">
        <f t="shared" si="179"/>
        <v>0</v>
      </c>
      <c r="EK231" s="3">
        <f t="shared" si="179"/>
        <v>0</v>
      </c>
      <c r="EL231" s="3">
        <f t="shared" si="179"/>
        <v>0</v>
      </c>
      <c r="EM231" s="3">
        <f t="shared" ref="EM231:FR231" si="180">EM236</f>
        <v>0</v>
      </c>
      <c r="EN231" s="3">
        <f t="shared" si="180"/>
        <v>0</v>
      </c>
      <c r="EO231" s="3">
        <f t="shared" si="180"/>
        <v>0</v>
      </c>
      <c r="EP231" s="3">
        <f t="shared" si="180"/>
        <v>0</v>
      </c>
      <c r="EQ231" s="3">
        <f t="shared" si="180"/>
        <v>0</v>
      </c>
      <c r="ER231" s="3">
        <f t="shared" si="180"/>
        <v>0</v>
      </c>
      <c r="ES231" s="3">
        <f t="shared" si="180"/>
        <v>0</v>
      </c>
      <c r="ET231" s="3">
        <f t="shared" si="180"/>
        <v>0</v>
      </c>
      <c r="EU231" s="3">
        <f t="shared" si="180"/>
        <v>0</v>
      </c>
      <c r="EV231" s="3">
        <f t="shared" si="180"/>
        <v>0</v>
      </c>
      <c r="EW231" s="3">
        <f t="shared" si="180"/>
        <v>0</v>
      </c>
      <c r="EX231" s="3">
        <f t="shared" si="180"/>
        <v>0</v>
      </c>
      <c r="EY231" s="3">
        <f t="shared" si="180"/>
        <v>0</v>
      </c>
      <c r="EZ231" s="3">
        <f t="shared" si="180"/>
        <v>0</v>
      </c>
      <c r="FA231" s="3">
        <f t="shared" si="180"/>
        <v>0</v>
      </c>
      <c r="FB231" s="3">
        <f t="shared" si="180"/>
        <v>0</v>
      </c>
      <c r="FC231" s="3">
        <f t="shared" si="180"/>
        <v>0</v>
      </c>
      <c r="FD231" s="3">
        <f t="shared" si="180"/>
        <v>0</v>
      </c>
      <c r="FE231" s="3">
        <f t="shared" si="180"/>
        <v>0</v>
      </c>
      <c r="FF231" s="3">
        <f t="shared" si="180"/>
        <v>0</v>
      </c>
      <c r="FG231" s="3">
        <f t="shared" si="180"/>
        <v>0</v>
      </c>
      <c r="FH231" s="3">
        <f t="shared" si="180"/>
        <v>0</v>
      </c>
      <c r="FI231" s="3">
        <f t="shared" si="180"/>
        <v>0</v>
      </c>
      <c r="FJ231" s="3">
        <f t="shared" si="180"/>
        <v>0</v>
      </c>
      <c r="FK231" s="3">
        <f t="shared" si="180"/>
        <v>0</v>
      </c>
      <c r="FL231" s="3">
        <f t="shared" si="180"/>
        <v>0</v>
      </c>
      <c r="FM231" s="3">
        <f t="shared" si="180"/>
        <v>0</v>
      </c>
      <c r="FN231" s="3">
        <f t="shared" si="180"/>
        <v>0</v>
      </c>
      <c r="FO231" s="3">
        <f t="shared" si="180"/>
        <v>0</v>
      </c>
      <c r="FP231" s="3">
        <f t="shared" si="180"/>
        <v>0</v>
      </c>
      <c r="FQ231" s="3">
        <f t="shared" si="180"/>
        <v>0</v>
      </c>
      <c r="FR231" s="3">
        <f t="shared" si="180"/>
        <v>0</v>
      </c>
      <c r="FS231" s="3">
        <f t="shared" ref="FS231:GX231" si="181">FS236</f>
        <v>0</v>
      </c>
      <c r="FT231" s="3">
        <f t="shared" si="181"/>
        <v>0</v>
      </c>
      <c r="FU231" s="3">
        <f t="shared" si="181"/>
        <v>0</v>
      </c>
      <c r="FV231" s="3">
        <f t="shared" si="181"/>
        <v>0</v>
      </c>
      <c r="FW231" s="3">
        <f t="shared" si="181"/>
        <v>0</v>
      </c>
      <c r="FX231" s="3">
        <f t="shared" si="181"/>
        <v>0</v>
      </c>
      <c r="FY231" s="3">
        <f t="shared" si="181"/>
        <v>0</v>
      </c>
      <c r="FZ231" s="3">
        <f t="shared" si="181"/>
        <v>0</v>
      </c>
      <c r="GA231" s="3">
        <f t="shared" si="181"/>
        <v>0</v>
      </c>
      <c r="GB231" s="3">
        <f t="shared" si="181"/>
        <v>0</v>
      </c>
      <c r="GC231" s="3">
        <f t="shared" si="181"/>
        <v>0</v>
      </c>
      <c r="GD231" s="3">
        <f t="shared" si="181"/>
        <v>0</v>
      </c>
      <c r="GE231" s="3">
        <f t="shared" si="181"/>
        <v>0</v>
      </c>
      <c r="GF231" s="3">
        <f t="shared" si="181"/>
        <v>0</v>
      </c>
      <c r="GG231" s="3">
        <f t="shared" si="181"/>
        <v>0</v>
      </c>
      <c r="GH231" s="3">
        <f t="shared" si="181"/>
        <v>0</v>
      </c>
      <c r="GI231" s="3">
        <f t="shared" si="181"/>
        <v>0</v>
      </c>
      <c r="GJ231" s="3">
        <f t="shared" si="181"/>
        <v>0</v>
      </c>
      <c r="GK231" s="3">
        <f t="shared" si="181"/>
        <v>0</v>
      </c>
      <c r="GL231" s="3">
        <f t="shared" si="181"/>
        <v>0</v>
      </c>
      <c r="GM231" s="3">
        <f t="shared" si="181"/>
        <v>0</v>
      </c>
      <c r="GN231" s="3">
        <f t="shared" si="181"/>
        <v>0</v>
      </c>
      <c r="GO231" s="3">
        <f t="shared" si="181"/>
        <v>0</v>
      </c>
      <c r="GP231" s="3">
        <f t="shared" si="181"/>
        <v>0</v>
      </c>
      <c r="GQ231" s="3">
        <f t="shared" si="181"/>
        <v>0</v>
      </c>
      <c r="GR231" s="3">
        <f t="shared" si="181"/>
        <v>0</v>
      </c>
      <c r="GS231" s="3">
        <f t="shared" si="181"/>
        <v>0</v>
      </c>
      <c r="GT231" s="3">
        <f t="shared" si="181"/>
        <v>0</v>
      </c>
      <c r="GU231" s="3">
        <f t="shared" si="181"/>
        <v>0</v>
      </c>
      <c r="GV231" s="3">
        <f t="shared" si="181"/>
        <v>0</v>
      </c>
      <c r="GW231" s="3">
        <f t="shared" si="181"/>
        <v>0</v>
      </c>
      <c r="GX231" s="3">
        <f t="shared" si="181"/>
        <v>0</v>
      </c>
    </row>
    <row r="233" spans="1:245" x14ac:dyDescent="0.2">
      <c r="A233">
        <v>17</v>
      </c>
      <c r="B233">
        <v>1</v>
      </c>
      <c r="C233">
        <f>ROW(SmtRes!A193)</f>
        <v>193</v>
      </c>
      <c r="D233">
        <f>ROW(EtalonRes!A224)</f>
        <v>224</v>
      </c>
      <c r="E233" t="s">
        <v>253</v>
      </c>
      <c r="F233" t="s">
        <v>224</v>
      </c>
      <c r="G233" t="s">
        <v>225</v>
      </c>
      <c r="H233" t="s">
        <v>216</v>
      </c>
      <c r="I233">
        <v>1</v>
      </c>
      <c r="J233">
        <v>0</v>
      </c>
      <c r="K233">
        <v>1</v>
      </c>
      <c r="O233">
        <f>ROUND(CP233,2)</f>
        <v>278.73</v>
      </c>
      <c r="P233">
        <f>SUMIF(SmtRes!AQ191:'SmtRes'!AQ193,"=1",SmtRes!DF191:'SmtRes'!DF193)</f>
        <v>0</v>
      </c>
      <c r="Q233">
        <f>SUMIF(SmtRes!AQ191:'SmtRes'!AQ193,"=1",SmtRes!DG191:'SmtRes'!DG193)</f>
        <v>16.34</v>
      </c>
      <c r="R233">
        <f>SUMIF(SmtRes!AQ191:'SmtRes'!AQ193,"=1",SmtRes!DH191:'SmtRes'!DH193)</f>
        <v>14.34</v>
      </c>
      <c r="S233">
        <f>SUMIF(SmtRes!AQ191:'SmtRes'!AQ193,"=1",SmtRes!DI191:'SmtRes'!DI193)</f>
        <v>248.05</v>
      </c>
      <c r="T233">
        <f>ROUND(CU233*I233,2)</f>
        <v>0</v>
      </c>
      <c r="U233">
        <f>SUMIF(SmtRes!AQ191:'SmtRes'!AQ193,"=1",SmtRes!CV191:'SmtRes'!CV193)</f>
        <v>0.61</v>
      </c>
      <c r="V233">
        <f>SUMIF(SmtRes!AQ191:'SmtRes'!AQ193,"=1",SmtRes!CW191:'SmtRes'!CW193)</f>
        <v>0.03</v>
      </c>
      <c r="W233">
        <f>ROUND(CX233*I233,2)</f>
        <v>0</v>
      </c>
      <c r="X233">
        <f>ROUND(CY233,2)</f>
        <v>270.26</v>
      </c>
      <c r="Y233">
        <f>ROUND(CZ233,2)</f>
        <v>157.43</v>
      </c>
      <c r="AA233">
        <v>312155347</v>
      </c>
      <c r="AB233">
        <f>ROUND((AC233+AD233+AF233),6)</f>
        <v>264.39139999999998</v>
      </c>
      <c r="AC233">
        <f>ROUND((0),6)</f>
        <v>0</v>
      </c>
      <c r="AD233">
        <f>ROUND((((SUM(SmtRes!BR191:'SmtRes'!BR193))-(SUM(SmtRes!BS191:'SmtRes'!BS193)))+AE233),6)</f>
        <v>16.341000000000001</v>
      </c>
      <c r="AE233">
        <f>ROUND((SUM(SmtRes!BS191:'SmtRes'!BS193)),6)</f>
        <v>14.339399999999999</v>
      </c>
      <c r="AF233">
        <f>ROUND((SUM(SmtRes!BT191:'SmtRes'!BT193)),6)</f>
        <v>248.0504</v>
      </c>
      <c r="AG233">
        <f>ROUND((AP233),6)</f>
        <v>0</v>
      </c>
      <c r="AH233">
        <f>(SUM(SmtRes!BU191:'SmtRes'!BU193))</f>
        <v>0.61</v>
      </c>
      <c r="AI233">
        <f>(SUM(SmtRes!BV191:'SmtRes'!BV193))</f>
        <v>0.03</v>
      </c>
      <c r="AJ233">
        <f>(AS233)</f>
        <v>0</v>
      </c>
      <c r="AK233">
        <v>278.73079999999999</v>
      </c>
      <c r="AL233">
        <v>0</v>
      </c>
      <c r="AM233">
        <v>16.341000000000001</v>
      </c>
      <c r="AN233">
        <v>14.339399999999999</v>
      </c>
      <c r="AO233">
        <v>248.0504</v>
      </c>
      <c r="AP233">
        <v>0</v>
      </c>
      <c r="AQ233">
        <v>0.61</v>
      </c>
      <c r="AR233">
        <v>0.03</v>
      </c>
      <c r="AS233">
        <v>0</v>
      </c>
      <c r="AT233">
        <v>103</v>
      </c>
      <c r="AU233">
        <v>60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226</v>
      </c>
      <c r="BM233">
        <v>33001</v>
      </c>
      <c r="BN233">
        <v>0</v>
      </c>
      <c r="BO233" t="s">
        <v>3</v>
      </c>
      <c r="BP233">
        <v>0</v>
      </c>
      <c r="BQ233">
        <v>2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103</v>
      </c>
      <c r="CA233">
        <v>60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>(P233+Q233+S233+R233)</f>
        <v>278.72999999999996</v>
      </c>
      <c r="CQ233">
        <f>SUMIF(SmtRes!AQ191:'SmtRes'!AQ193,"=1",SmtRes!AA191:'SmtRes'!AA193)</f>
        <v>0</v>
      </c>
      <c r="CR233">
        <f>SUMIF(SmtRes!AQ191:'SmtRes'!AQ193,"=1",SmtRes!AB191:'SmtRes'!AB193)</f>
        <v>544.70000000000005</v>
      </c>
      <c r="CS233">
        <f>SUMIF(SmtRes!AQ191:'SmtRes'!AQ193,"=1",SmtRes!AC191:'SmtRes'!AC193)</f>
        <v>477.98</v>
      </c>
      <c r="CT233">
        <f>SUMIF(SmtRes!AQ191:'SmtRes'!AQ193,"=1",SmtRes!AD191:'SmtRes'!AD193)</f>
        <v>406.64</v>
      </c>
      <c r="CU233">
        <f>AG233</f>
        <v>0</v>
      </c>
      <c r="CV233">
        <f>SUMIF(SmtRes!AQ191:'SmtRes'!AQ193,"=1",SmtRes!BU191:'SmtRes'!BU193)</f>
        <v>0.61</v>
      </c>
      <c r="CW233">
        <f>SUMIF(SmtRes!AQ191:'SmtRes'!AQ193,"=1",SmtRes!BV191:'SmtRes'!BV193)</f>
        <v>0.03</v>
      </c>
      <c r="CX233">
        <f>AJ233</f>
        <v>0</v>
      </c>
      <c r="CY233">
        <f>(((S233+R233)*AT233)/100)</f>
        <v>270.26169999999996</v>
      </c>
      <c r="CZ233">
        <f>(((S233+R233)*AU233)/100)</f>
        <v>157.434</v>
      </c>
      <c r="DC233" t="s">
        <v>3</v>
      </c>
      <c r="DD233" t="s">
        <v>22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216</v>
      </c>
      <c r="DW233" t="s">
        <v>216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293259405</v>
      </c>
      <c r="EF233">
        <v>2</v>
      </c>
      <c r="EG233" t="s">
        <v>23</v>
      </c>
      <c r="EH233">
        <v>27</v>
      </c>
      <c r="EI233" t="s">
        <v>24</v>
      </c>
      <c r="EJ233">
        <v>1</v>
      </c>
      <c r="EK233">
        <v>33001</v>
      </c>
      <c r="EL233" t="s">
        <v>24</v>
      </c>
      <c r="EM233" t="s">
        <v>25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0.61</v>
      </c>
      <c r="EX233">
        <v>0.03</v>
      </c>
      <c r="EY233">
        <v>0</v>
      </c>
      <c r="FQ233">
        <v>0</v>
      </c>
      <c r="FR233">
        <f>ROUND(IF(BI233=3,GM233,0),2)</f>
        <v>0</v>
      </c>
      <c r="FS233">
        <v>0</v>
      </c>
      <c r="FX233">
        <v>103</v>
      </c>
      <c r="FY233">
        <v>60</v>
      </c>
      <c r="GA233" t="s">
        <v>3</v>
      </c>
      <c r="GD233">
        <v>1</v>
      </c>
      <c r="GF233">
        <v>1376734620</v>
      </c>
      <c r="GG233">
        <v>2</v>
      </c>
      <c r="GH233">
        <v>1</v>
      </c>
      <c r="GI233">
        <v>-2</v>
      </c>
      <c r="GJ233">
        <v>0</v>
      </c>
      <c r="GK233">
        <v>0</v>
      </c>
      <c r="GL233">
        <f>ROUND(IF(AND(BH233=3,BI233=3,FS233&lt;&gt;0),P233,0),2)</f>
        <v>0</v>
      </c>
      <c r="GM233">
        <f>ROUND(O233+X233+Y233,2)+GX233</f>
        <v>706.42</v>
      </c>
      <c r="GN233">
        <f>IF(OR(BI233=0,BI233=1),GM233-GX233,0)</f>
        <v>706.42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26</v>
      </c>
      <c r="HO233" t="s">
        <v>27</v>
      </c>
      <c r="HP233" t="s">
        <v>24</v>
      </c>
      <c r="HQ233" t="s">
        <v>24</v>
      </c>
      <c r="IK233">
        <v>0</v>
      </c>
    </row>
    <row r="234" spans="1:245" x14ac:dyDescent="0.2">
      <c r="A234">
        <v>17</v>
      </c>
      <c r="B234">
        <v>1</v>
      </c>
      <c r="C234">
        <f>ROW(SmtRes!A197)</f>
        <v>197</v>
      </c>
      <c r="D234">
        <f>ROW(EtalonRes!A234)</f>
        <v>234</v>
      </c>
      <c r="E234" t="s">
        <v>254</v>
      </c>
      <c r="F234" t="s">
        <v>214</v>
      </c>
      <c r="G234" t="s">
        <v>215</v>
      </c>
      <c r="H234" t="s">
        <v>216</v>
      </c>
      <c r="I234">
        <v>1</v>
      </c>
      <c r="J234">
        <v>0</v>
      </c>
      <c r="K234">
        <v>1</v>
      </c>
      <c r="O234">
        <f>ROUND(CP234,2)</f>
        <v>699.54</v>
      </c>
      <c r="P234">
        <f>SUMIF(SmtRes!AQ194:'SmtRes'!AQ197,"=1",SmtRes!DF194:'SmtRes'!DF197)</f>
        <v>0</v>
      </c>
      <c r="Q234">
        <f>SUMIF(SmtRes!AQ194:'SmtRes'!AQ197,"=1",SmtRes!DG194:'SmtRes'!DG197)</f>
        <v>64.34</v>
      </c>
      <c r="R234">
        <f>SUMIF(SmtRes!AQ194:'SmtRes'!AQ197,"=1",SmtRes!DH194:'SmtRes'!DH197)</f>
        <v>62.14</v>
      </c>
      <c r="S234">
        <f>SUMIF(SmtRes!AQ194:'SmtRes'!AQ197,"=1",SmtRes!DI194:'SmtRes'!DI197)</f>
        <v>573.05999999999995</v>
      </c>
      <c r="T234">
        <f>ROUND(CU234*I234,2)</f>
        <v>0</v>
      </c>
      <c r="U234">
        <f>SUMIF(SmtRes!AQ194:'SmtRes'!AQ197,"=1",SmtRes!CV194:'SmtRes'!CV197)</f>
        <v>1.27</v>
      </c>
      <c r="V234">
        <f>SUMIF(SmtRes!AQ194:'SmtRes'!AQ197,"=1",SmtRes!CW194:'SmtRes'!CW197)</f>
        <v>0.13</v>
      </c>
      <c r="W234">
        <f>ROUND(CX234*I234,2)</f>
        <v>0</v>
      </c>
      <c r="X234">
        <f>ROUND(CY234,2)</f>
        <v>654.26</v>
      </c>
      <c r="Y234">
        <f>ROUND(CZ234,2)</f>
        <v>381.12</v>
      </c>
      <c r="AA234">
        <v>312155347</v>
      </c>
      <c r="AB234">
        <f>ROUND((AC234+AD234+AF234),6)</f>
        <v>631.99490000000003</v>
      </c>
      <c r="AC234">
        <f>ROUND((0),6)</f>
        <v>0</v>
      </c>
      <c r="AD234">
        <f>ROUND((((SUM(SmtRes!BR194:'SmtRes'!BR197))-(SUM(SmtRes!BS194:'SmtRes'!BS197)))+AE234),6)</f>
        <v>58.9328</v>
      </c>
      <c r="AE234">
        <f>ROUND((SUM(SmtRes!BS194:'SmtRes'!BS197)),6)</f>
        <v>62.1374</v>
      </c>
      <c r="AF234">
        <f>ROUND((SUM(SmtRes!BT194:'SmtRes'!BT197)),6)</f>
        <v>573.06209999999999</v>
      </c>
      <c r="AG234">
        <f>ROUND((AP234),6)</f>
        <v>0</v>
      </c>
      <c r="AH234">
        <f>(SUM(SmtRes!BU194:'SmtRes'!BU197))</f>
        <v>1.27</v>
      </c>
      <c r="AI234">
        <f>(SUM(SmtRes!BV194:'SmtRes'!BV197))</f>
        <v>0.13</v>
      </c>
      <c r="AJ234">
        <f>(AS234)</f>
        <v>0</v>
      </c>
      <c r="AK234">
        <v>694.13229999999999</v>
      </c>
      <c r="AL234">
        <v>0</v>
      </c>
      <c r="AM234">
        <v>58.9328</v>
      </c>
      <c r="AN234">
        <v>62.1374</v>
      </c>
      <c r="AO234">
        <v>573.06209999999999</v>
      </c>
      <c r="AP234">
        <v>0</v>
      </c>
      <c r="AQ234">
        <v>1.27</v>
      </c>
      <c r="AR234">
        <v>0.13</v>
      </c>
      <c r="AS234">
        <v>0</v>
      </c>
      <c r="AT234">
        <v>103</v>
      </c>
      <c r="AU234">
        <v>60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217</v>
      </c>
      <c r="BM234">
        <v>33001</v>
      </c>
      <c r="BN234">
        <v>0</v>
      </c>
      <c r="BO234" t="s">
        <v>3</v>
      </c>
      <c r="BP234">
        <v>0</v>
      </c>
      <c r="BQ234">
        <v>2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103</v>
      </c>
      <c r="CA234">
        <v>60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>(P234+Q234+S234+R234)</f>
        <v>699.54</v>
      </c>
      <c r="CQ234">
        <f>SUMIF(SmtRes!AQ194:'SmtRes'!AQ197,"=1",SmtRes!AA194:'SmtRes'!AA197)</f>
        <v>0</v>
      </c>
      <c r="CR234">
        <f>SUMIF(SmtRes!AQ194:'SmtRes'!AQ197,"=1",SmtRes!AB194:'SmtRes'!AB197)</f>
        <v>981.58</v>
      </c>
      <c r="CS234">
        <f>SUMIF(SmtRes!AQ194:'SmtRes'!AQ197,"=1",SmtRes!AC194:'SmtRes'!AC197)</f>
        <v>955.96</v>
      </c>
      <c r="CT234">
        <f>SUMIF(SmtRes!AQ194:'SmtRes'!AQ197,"=1",SmtRes!AD194:'SmtRes'!AD197)</f>
        <v>451.23</v>
      </c>
      <c r="CU234">
        <f>AG234</f>
        <v>0</v>
      </c>
      <c r="CV234">
        <f>SUMIF(SmtRes!AQ194:'SmtRes'!AQ197,"=1",SmtRes!BU194:'SmtRes'!BU197)</f>
        <v>1.27</v>
      </c>
      <c r="CW234">
        <f>SUMIF(SmtRes!AQ194:'SmtRes'!AQ197,"=1",SmtRes!BV194:'SmtRes'!BV197)</f>
        <v>0.13</v>
      </c>
      <c r="CX234">
        <f>AJ234</f>
        <v>0</v>
      </c>
      <c r="CY234">
        <f>(((S234+R234)*AT234)/100)</f>
        <v>654.25599999999986</v>
      </c>
      <c r="CZ234">
        <f>(((S234+R234)*AU234)/100)</f>
        <v>381.11999999999995</v>
      </c>
      <c r="DC234" t="s">
        <v>3</v>
      </c>
      <c r="DD234" t="s">
        <v>22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216</v>
      </c>
      <c r="DW234" t="s">
        <v>216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293259405</v>
      </c>
      <c r="EF234">
        <v>2</v>
      </c>
      <c r="EG234" t="s">
        <v>23</v>
      </c>
      <c r="EH234">
        <v>27</v>
      </c>
      <c r="EI234" t="s">
        <v>24</v>
      </c>
      <c r="EJ234">
        <v>1</v>
      </c>
      <c r="EK234">
        <v>33001</v>
      </c>
      <c r="EL234" t="s">
        <v>24</v>
      </c>
      <c r="EM234" t="s">
        <v>25</v>
      </c>
      <c r="EO234" t="s">
        <v>3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1.27</v>
      </c>
      <c r="EX234">
        <v>0.13</v>
      </c>
      <c r="EY234">
        <v>0</v>
      </c>
      <c r="FQ234">
        <v>0</v>
      </c>
      <c r="FR234">
        <f>ROUND(IF(BI234=3,GM234,0),2)</f>
        <v>0</v>
      </c>
      <c r="FS234">
        <v>0</v>
      </c>
      <c r="FX234">
        <v>103</v>
      </c>
      <c r="FY234">
        <v>60</v>
      </c>
      <c r="GA234" t="s">
        <v>3</v>
      </c>
      <c r="GD234">
        <v>1</v>
      </c>
      <c r="GF234">
        <v>1911125029</v>
      </c>
      <c r="GG234">
        <v>2</v>
      </c>
      <c r="GH234">
        <v>1</v>
      </c>
      <c r="GI234">
        <v>-2</v>
      </c>
      <c r="GJ234">
        <v>0</v>
      </c>
      <c r="GK234">
        <v>0</v>
      </c>
      <c r="GL234">
        <f>ROUND(IF(AND(BH234=3,BI234=3,FS234&lt;&gt;0),P234,0),2)</f>
        <v>0</v>
      </c>
      <c r="GM234">
        <f>ROUND(O234+X234+Y234,2)+GX234</f>
        <v>1734.92</v>
      </c>
      <c r="GN234">
        <f>IF(OR(BI234=0,BI234=1),GM234-GX234,0)</f>
        <v>1734.92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26</v>
      </c>
      <c r="HO234" t="s">
        <v>27</v>
      </c>
      <c r="HP234" t="s">
        <v>24</v>
      </c>
      <c r="HQ234" t="s">
        <v>24</v>
      </c>
      <c r="IK234">
        <v>0</v>
      </c>
    </row>
    <row r="236" spans="1:245" x14ac:dyDescent="0.2">
      <c r="A236" s="2">
        <v>51</v>
      </c>
      <c r="B236" s="2">
        <f>B229</f>
        <v>1</v>
      </c>
      <c r="C236" s="2">
        <f>A229</f>
        <v>4</v>
      </c>
      <c r="D236" s="2">
        <f>ROW(A229)</f>
        <v>229</v>
      </c>
      <c r="E236" s="2"/>
      <c r="F236" s="2" t="str">
        <f>IF(F229&lt;&gt;"",F229,"")</f>
        <v>Новый раздел</v>
      </c>
      <c r="G236" s="2" t="str">
        <f>IF(G229&lt;&gt;"",G229,"")</f>
        <v>Подвеска ответвлений к ж/домам</v>
      </c>
      <c r="H236" s="2">
        <v>0</v>
      </c>
      <c r="I236" s="2"/>
      <c r="J236" s="2"/>
      <c r="K236" s="2"/>
      <c r="L236" s="2"/>
      <c r="M236" s="2"/>
      <c r="N236" s="2"/>
      <c r="O236" s="2">
        <f t="shared" ref="O236:T236" si="182">ROUND(AB236,2)</f>
        <v>978.27</v>
      </c>
      <c r="P236" s="2">
        <f t="shared" si="182"/>
        <v>0</v>
      </c>
      <c r="Q236" s="2">
        <f t="shared" si="182"/>
        <v>80.680000000000007</v>
      </c>
      <c r="R236" s="2">
        <f t="shared" si="182"/>
        <v>76.48</v>
      </c>
      <c r="S236" s="2">
        <f t="shared" si="182"/>
        <v>821.11</v>
      </c>
      <c r="T236" s="2">
        <f t="shared" si="182"/>
        <v>0</v>
      </c>
      <c r="U236" s="2">
        <f>AH236</f>
        <v>1.88</v>
      </c>
      <c r="V236" s="2">
        <f>AI236</f>
        <v>0.16</v>
      </c>
      <c r="W236" s="2">
        <f>ROUND(AJ236,2)</f>
        <v>0</v>
      </c>
      <c r="X236" s="2">
        <f>ROUND(AK236,2)</f>
        <v>924.52</v>
      </c>
      <c r="Y236" s="2">
        <f>ROUND(AL236,2)</f>
        <v>538.54999999999995</v>
      </c>
      <c r="Z236" s="2"/>
      <c r="AA236" s="2"/>
      <c r="AB236" s="2">
        <f>ROUND(SUMIF(AA233:AA234,"=312155347",O233:O234),2)</f>
        <v>978.27</v>
      </c>
      <c r="AC236" s="2">
        <f>ROUND(SUMIF(AA233:AA234,"=312155347",P233:P234),2)</f>
        <v>0</v>
      </c>
      <c r="AD236" s="2">
        <f>ROUND(SUMIF(AA233:AA234,"=312155347",Q233:Q234),2)</f>
        <v>80.680000000000007</v>
      </c>
      <c r="AE236" s="2">
        <f>ROUND(SUMIF(AA233:AA234,"=312155347",R233:R234),2)</f>
        <v>76.48</v>
      </c>
      <c r="AF236" s="2">
        <f>ROUND(SUMIF(AA233:AA234,"=312155347",S233:S234),2)</f>
        <v>821.11</v>
      </c>
      <c r="AG236" s="2">
        <f>ROUND(SUMIF(AA233:AA234,"=312155347",T233:T234),2)</f>
        <v>0</v>
      </c>
      <c r="AH236" s="2">
        <f>SUMIF(AA233:AA234,"=312155347",U233:U234)</f>
        <v>1.88</v>
      </c>
      <c r="AI236" s="2">
        <f>SUMIF(AA233:AA234,"=312155347",V233:V234)</f>
        <v>0.16</v>
      </c>
      <c r="AJ236" s="2">
        <f>ROUND(SUMIF(AA233:AA234,"=312155347",W233:W234),2)</f>
        <v>0</v>
      </c>
      <c r="AK236" s="2">
        <f>ROUND(SUMIF(AA233:AA234,"=312155347",X233:X234),2)</f>
        <v>924.52</v>
      </c>
      <c r="AL236" s="2">
        <f>ROUND(SUMIF(AA233:AA234,"=312155347",Y233:Y234),2)</f>
        <v>538.54999999999995</v>
      </c>
      <c r="AM236" s="2"/>
      <c r="AN236" s="2"/>
      <c r="AO236" s="2">
        <f t="shared" ref="AO236:BD236" si="183">ROUND(BX236,2)</f>
        <v>0</v>
      </c>
      <c r="AP236" s="2">
        <f t="shared" si="183"/>
        <v>0</v>
      </c>
      <c r="AQ236" s="2">
        <f t="shared" si="183"/>
        <v>0</v>
      </c>
      <c r="AR236" s="2">
        <f t="shared" si="183"/>
        <v>2441.34</v>
      </c>
      <c r="AS236" s="2">
        <f t="shared" si="183"/>
        <v>2441.34</v>
      </c>
      <c r="AT236" s="2">
        <f t="shared" si="183"/>
        <v>0</v>
      </c>
      <c r="AU236" s="2">
        <f t="shared" si="183"/>
        <v>0</v>
      </c>
      <c r="AV236" s="2">
        <f t="shared" si="183"/>
        <v>0</v>
      </c>
      <c r="AW236" s="2">
        <f t="shared" si="183"/>
        <v>0</v>
      </c>
      <c r="AX236" s="2">
        <f t="shared" si="183"/>
        <v>0</v>
      </c>
      <c r="AY236" s="2">
        <f t="shared" si="183"/>
        <v>0</v>
      </c>
      <c r="AZ236" s="2">
        <f t="shared" si="183"/>
        <v>0</v>
      </c>
      <c r="BA236" s="2">
        <f t="shared" si="183"/>
        <v>0</v>
      </c>
      <c r="BB236" s="2">
        <f t="shared" si="183"/>
        <v>0</v>
      </c>
      <c r="BC236" s="2">
        <f t="shared" si="183"/>
        <v>0</v>
      </c>
      <c r="BD236" s="2">
        <f t="shared" si="183"/>
        <v>0</v>
      </c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>
        <f>ROUND(SUMIF(AA233:AA234,"=312155347",FQ233:FQ234),2)</f>
        <v>0</v>
      </c>
      <c r="BY236" s="2">
        <f>ROUND(SUMIF(AA233:AA234,"=312155347",FR233:FR234),2)</f>
        <v>0</v>
      </c>
      <c r="BZ236" s="2">
        <f>ROUND(SUMIF(AA233:AA234,"=312155347",GL233:GL234),2)</f>
        <v>0</v>
      </c>
      <c r="CA236" s="2">
        <f>ROUND(SUMIF(AA233:AA234,"=312155347",GM233:GM234),2)</f>
        <v>2441.34</v>
      </c>
      <c r="CB236" s="2">
        <f>ROUND(SUMIF(AA233:AA234,"=312155347",GN233:GN234),2)</f>
        <v>2441.34</v>
      </c>
      <c r="CC236" s="2">
        <f>ROUND(SUMIF(AA233:AA234,"=312155347",GO233:GO234),2)</f>
        <v>0</v>
      </c>
      <c r="CD236" s="2">
        <f>ROUND(SUMIF(AA233:AA234,"=312155347",GP233:GP234),2)</f>
        <v>0</v>
      </c>
      <c r="CE236" s="2">
        <f>AC236-BX236</f>
        <v>0</v>
      </c>
      <c r="CF236" s="2">
        <f>AC236-BY236</f>
        <v>0</v>
      </c>
      <c r="CG236" s="2">
        <f>BX236-BZ236</f>
        <v>0</v>
      </c>
      <c r="CH236" s="2">
        <f>AC236-BX236-BY236+BZ236</f>
        <v>0</v>
      </c>
      <c r="CI236" s="2">
        <f>BY236-BZ236</f>
        <v>0</v>
      </c>
      <c r="CJ236" s="2">
        <f>ROUND(SUMIF(AA233:AA234,"=312155347",GX233:GX234),2)</f>
        <v>0</v>
      </c>
      <c r="CK236" s="2">
        <f>ROUND(SUMIF(AA233:AA234,"=312155347",GY233:GY234),2)</f>
        <v>0</v>
      </c>
      <c r="CL236" s="2">
        <f>ROUND(SUMIF(AA233:AA234,"=312155347",GZ233:GZ234),2)</f>
        <v>0</v>
      </c>
      <c r="CM236" s="2">
        <f>ROUND(SUMIF(AA233:AA234,"=312155347",HD233:HD234),2)</f>
        <v>0</v>
      </c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>
        <v>0</v>
      </c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201</v>
      </c>
      <c r="F238" s="4">
        <f>ROUND(Source!O236,O238)</f>
        <v>978.27</v>
      </c>
      <c r="G238" s="4" t="s">
        <v>129</v>
      </c>
      <c r="H238" s="4" t="s">
        <v>130</v>
      </c>
      <c r="I238" s="4"/>
      <c r="J238" s="4"/>
      <c r="K238" s="4">
        <v>201</v>
      </c>
      <c r="L238" s="4">
        <v>1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978.27</v>
      </c>
      <c r="X238" s="4">
        <v>1</v>
      </c>
      <c r="Y238" s="4">
        <v>978.27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202</v>
      </c>
      <c r="F239" s="4">
        <f>ROUND(Source!P236,O239)</f>
        <v>0</v>
      </c>
      <c r="G239" s="4" t="s">
        <v>131</v>
      </c>
      <c r="H239" s="4" t="s">
        <v>132</v>
      </c>
      <c r="I239" s="4"/>
      <c r="J239" s="4"/>
      <c r="K239" s="4">
        <v>202</v>
      </c>
      <c r="L239" s="4">
        <v>2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222</v>
      </c>
      <c r="F240" s="4">
        <f>ROUND(Source!AO236,O240)</f>
        <v>0</v>
      </c>
      <c r="G240" s="4" t="s">
        <v>133</v>
      </c>
      <c r="H240" s="4" t="s">
        <v>134</v>
      </c>
      <c r="I240" s="4"/>
      <c r="J240" s="4"/>
      <c r="K240" s="4">
        <v>222</v>
      </c>
      <c r="L240" s="4">
        <v>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225</v>
      </c>
      <c r="F241" s="4">
        <f>ROUND(Source!AV236,O241)</f>
        <v>0</v>
      </c>
      <c r="G241" s="4" t="s">
        <v>135</v>
      </c>
      <c r="H241" s="4" t="s">
        <v>136</v>
      </c>
      <c r="I241" s="4"/>
      <c r="J241" s="4"/>
      <c r="K241" s="4">
        <v>225</v>
      </c>
      <c r="L241" s="4">
        <v>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226</v>
      </c>
      <c r="F242" s="4">
        <f>ROUND(Source!AW236,O242)</f>
        <v>0</v>
      </c>
      <c r="G242" s="4" t="s">
        <v>137</v>
      </c>
      <c r="H242" s="4" t="s">
        <v>138</v>
      </c>
      <c r="I242" s="4"/>
      <c r="J242" s="4"/>
      <c r="K242" s="4">
        <v>226</v>
      </c>
      <c r="L242" s="4">
        <v>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227</v>
      </c>
      <c r="F243" s="4">
        <f>ROUND(Source!AX236,O243)</f>
        <v>0</v>
      </c>
      <c r="G243" s="4" t="s">
        <v>139</v>
      </c>
      <c r="H243" s="4" t="s">
        <v>140</v>
      </c>
      <c r="I243" s="4"/>
      <c r="J243" s="4"/>
      <c r="K243" s="4">
        <v>227</v>
      </c>
      <c r="L243" s="4">
        <v>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228</v>
      </c>
      <c r="F244" s="4">
        <f>ROUND(Source!AY236,O244)</f>
        <v>0</v>
      </c>
      <c r="G244" s="4" t="s">
        <v>141</v>
      </c>
      <c r="H244" s="4" t="s">
        <v>142</v>
      </c>
      <c r="I244" s="4"/>
      <c r="J244" s="4"/>
      <c r="K244" s="4">
        <v>228</v>
      </c>
      <c r="L244" s="4">
        <v>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216</v>
      </c>
      <c r="F245" s="4">
        <f>ROUND(Source!AP236,O245)</f>
        <v>0</v>
      </c>
      <c r="G245" s="4" t="s">
        <v>143</v>
      </c>
      <c r="H245" s="4" t="s">
        <v>144</v>
      </c>
      <c r="I245" s="4"/>
      <c r="J245" s="4"/>
      <c r="K245" s="4">
        <v>216</v>
      </c>
      <c r="L245" s="4">
        <v>8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223</v>
      </c>
      <c r="F246" s="4">
        <f>ROUND(Source!AQ236,O246)</f>
        <v>0</v>
      </c>
      <c r="G246" s="4" t="s">
        <v>145</v>
      </c>
      <c r="H246" s="4" t="s">
        <v>146</v>
      </c>
      <c r="I246" s="4"/>
      <c r="J246" s="4"/>
      <c r="K246" s="4">
        <v>223</v>
      </c>
      <c r="L246" s="4">
        <v>9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229</v>
      </c>
      <c r="F247" s="4">
        <f>ROUND(Source!AZ236,O247)</f>
        <v>0</v>
      </c>
      <c r="G247" s="4" t="s">
        <v>147</v>
      </c>
      <c r="H247" s="4" t="s">
        <v>148</v>
      </c>
      <c r="I247" s="4"/>
      <c r="J247" s="4"/>
      <c r="K247" s="4">
        <v>229</v>
      </c>
      <c r="L247" s="4">
        <v>10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203</v>
      </c>
      <c r="F248" s="4">
        <f>ROUND(Source!Q236,O248)</f>
        <v>80.680000000000007</v>
      </c>
      <c r="G248" s="4" t="s">
        <v>149</v>
      </c>
      <c r="H248" s="4" t="s">
        <v>150</v>
      </c>
      <c r="I248" s="4"/>
      <c r="J248" s="4"/>
      <c r="K248" s="4">
        <v>203</v>
      </c>
      <c r="L248" s="4">
        <v>11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80.680000000000007</v>
      </c>
      <c r="X248" s="4">
        <v>1</v>
      </c>
      <c r="Y248" s="4">
        <v>80.680000000000007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231</v>
      </c>
      <c r="F249" s="4">
        <f>ROUND(Source!BB236,O249)</f>
        <v>0</v>
      </c>
      <c r="G249" s="4" t="s">
        <v>151</v>
      </c>
      <c r="H249" s="4" t="s">
        <v>152</v>
      </c>
      <c r="I249" s="4"/>
      <c r="J249" s="4"/>
      <c r="K249" s="4">
        <v>231</v>
      </c>
      <c r="L249" s="4">
        <v>12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204</v>
      </c>
      <c r="F250" s="4">
        <f>ROUND(Source!R236,O250)</f>
        <v>76.48</v>
      </c>
      <c r="G250" s="4" t="s">
        <v>153</v>
      </c>
      <c r="H250" s="4" t="s">
        <v>154</v>
      </c>
      <c r="I250" s="4"/>
      <c r="J250" s="4"/>
      <c r="K250" s="4">
        <v>204</v>
      </c>
      <c r="L250" s="4">
        <v>13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76.48</v>
      </c>
      <c r="X250" s="4">
        <v>1</v>
      </c>
      <c r="Y250" s="4">
        <v>76.48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205</v>
      </c>
      <c r="F251" s="4">
        <f>ROUND(Source!S236,O251)</f>
        <v>821.11</v>
      </c>
      <c r="G251" s="4" t="s">
        <v>155</v>
      </c>
      <c r="H251" s="4" t="s">
        <v>156</v>
      </c>
      <c r="I251" s="4"/>
      <c r="J251" s="4"/>
      <c r="K251" s="4">
        <v>205</v>
      </c>
      <c r="L251" s="4">
        <v>14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821.1099999999999</v>
      </c>
      <c r="X251" s="4">
        <v>1</v>
      </c>
      <c r="Y251" s="4">
        <v>821.1099999999999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232</v>
      </c>
      <c r="F252" s="4">
        <f>ROUND(Source!BC236,O252)</f>
        <v>0</v>
      </c>
      <c r="G252" s="4" t="s">
        <v>157</v>
      </c>
      <c r="H252" s="4" t="s">
        <v>158</v>
      </c>
      <c r="I252" s="4"/>
      <c r="J252" s="4"/>
      <c r="K252" s="4">
        <v>232</v>
      </c>
      <c r="L252" s="4">
        <v>15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214</v>
      </c>
      <c r="F253" s="4">
        <f>ROUND(Source!AS236,O253)</f>
        <v>2441.34</v>
      </c>
      <c r="G253" s="4" t="s">
        <v>159</v>
      </c>
      <c r="H253" s="4" t="s">
        <v>160</v>
      </c>
      <c r="I253" s="4"/>
      <c r="J253" s="4"/>
      <c r="K253" s="4">
        <v>214</v>
      </c>
      <c r="L253" s="4">
        <v>16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2441.34</v>
      </c>
      <c r="X253" s="4">
        <v>1</v>
      </c>
      <c r="Y253" s="4">
        <v>2441.34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215</v>
      </c>
      <c r="F254" s="4">
        <f>ROUND(Source!AT236,O254)</f>
        <v>0</v>
      </c>
      <c r="G254" s="4" t="s">
        <v>161</v>
      </c>
      <c r="H254" s="4" t="s">
        <v>162</v>
      </c>
      <c r="I254" s="4"/>
      <c r="J254" s="4"/>
      <c r="K254" s="4">
        <v>215</v>
      </c>
      <c r="L254" s="4">
        <v>17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217</v>
      </c>
      <c r="F255" s="4">
        <f>ROUND(Source!AU236,O255)</f>
        <v>0</v>
      </c>
      <c r="G255" s="4" t="s">
        <v>163</v>
      </c>
      <c r="H255" s="4" t="s">
        <v>164</v>
      </c>
      <c r="I255" s="4"/>
      <c r="J255" s="4"/>
      <c r="K255" s="4">
        <v>217</v>
      </c>
      <c r="L255" s="4">
        <v>18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230</v>
      </c>
      <c r="F256" s="4">
        <f>ROUND(Source!BA236,O256)</f>
        <v>0</v>
      </c>
      <c r="G256" s="4" t="s">
        <v>165</v>
      </c>
      <c r="H256" s="4" t="s">
        <v>166</v>
      </c>
      <c r="I256" s="4"/>
      <c r="J256" s="4"/>
      <c r="K256" s="4">
        <v>230</v>
      </c>
      <c r="L256" s="4">
        <v>19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45" x14ac:dyDescent="0.2">
      <c r="A257" s="4">
        <v>50</v>
      </c>
      <c r="B257" s="4">
        <v>0</v>
      </c>
      <c r="C257" s="4">
        <v>0</v>
      </c>
      <c r="D257" s="4">
        <v>1</v>
      </c>
      <c r="E257" s="4">
        <v>206</v>
      </c>
      <c r="F257" s="4">
        <f>ROUND(Source!T236,O257)</f>
        <v>0</v>
      </c>
      <c r="G257" s="4" t="s">
        <v>167</v>
      </c>
      <c r="H257" s="4" t="s">
        <v>168</v>
      </c>
      <c r="I257" s="4"/>
      <c r="J257" s="4"/>
      <c r="K257" s="4">
        <v>206</v>
      </c>
      <c r="L257" s="4">
        <v>20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45" x14ac:dyDescent="0.2">
      <c r="A258" s="4">
        <v>50</v>
      </c>
      <c r="B258" s="4">
        <v>0</v>
      </c>
      <c r="C258" s="4">
        <v>0</v>
      </c>
      <c r="D258" s="4">
        <v>1</v>
      </c>
      <c r="E258" s="4">
        <v>207</v>
      </c>
      <c r="F258" s="4">
        <f>ROUND(Source!U236,O258)</f>
        <v>1.88</v>
      </c>
      <c r="G258" s="4" t="s">
        <v>169</v>
      </c>
      <c r="H258" s="4" t="s">
        <v>170</v>
      </c>
      <c r="I258" s="4"/>
      <c r="J258" s="4"/>
      <c r="K258" s="4">
        <v>207</v>
      </c>
      <c r="L258" s="4">
        <v>21</v>
      </c>
      <c r="M258" s="4">
        <v>3</v>
      </c>
      <c r="N258" s="4" t="s">
        <v>3</v>
      </c>
      <c r="O258" s="4">
        <v>7</v>
      </c>
      <c r="P258" s="4"/>
      <c r="Q258" s="4"/>
      <c r="R258" s="4"/>
      <c r="S258" s="4"/>
      <c r="T258" s="4"/>
      <c r="U258" s="4"/>
      <c r="V258" s="4"/>
      <c r="W258" s="4">
        <v>1.88</v>
      </c>
      <c r="X258" s="4">
        <v>1</v>
      </c>
      <c r="Y258" s="4">
        <v>1.88</v>
      </c>
      <c r="Z258" s="4"/>
      <c r="AA258" s="4"/>
      <c r="AB258" s="4"/>
    </row>
    <row r="259" spans="1:245" x14ac:dyDescent="0.2">
      <c r="A259" s="4">
        <v>50</v>
      </c>
      <c r="B259" s="4">
        <v>0</v>
      </c>
      <c r="C259" s="4">
        <v>0</v>
      </c>
      <c r="D259" s="4">
        <v>1</v>
      </c>
      <c r="E259" s="4">
        <v>208</v>
      </c>
      <c r="F259" s="4">
        <f>ROUND(Source!V236,O259)</f>
        <v>0.16</v>
      </c>
      <c r="G259" s="4" t="s">
        <v>171</v>
      </c>
      <c r="H259" s="4" t="s">
        <v>172</v>
      </c>
      <c r="I259" s="4"/>
      <c r="J259" s="4"/>
      <c r="K259" s="4">
        <v>208</v>
      </c>
      <c r="L259" s="4">
        <v>22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0.16</v>
      </c>
      <c r="X259" s="4">
        <v>1</v>
      </c>
      <c r="Y259" s="4">
        <v>0.16</v>
      </c>
      <c r="Z259" s="4"/>
      <c r="AA259" s="4"/>
      <c r="AB259" s="4"/>
    </row>
    <row r="260" spans="1:245" x14ac:dyDescent="0.2">
      <c r="A260" s="4">
        <v>50</v>
      </c>
      <c r="B260" s="4">
        <v>0</v>
      </c>
      <c r="C260" s="4">
        <v>0</v>
      </c>
      <c r="D260" s="4">
        <v>1</v>
      </c>
      <c r="E260" s="4">
        <v>209</v>
      </c>
      <c r="F260" s="4">
        <f>ROUND(Source!W236,O260)</f>
        <v>0</v>
      </c>
      <c r="G260" s="4" t="s">
        <v>173</v>
      </c>
      <c r="H260" s="4" t="s">
        <v>174</v>
      </c>
      <c r="I260" s="4"/>
      <c r="J260" s="4"/>
      <c r="K260" s="4">
        <v>209</v>
      </c>
      <c r="L260" s="4">
        <v>23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45" x14ac:dyDescent="0.2">
      <c r="A261" s="4">
        <v>50</v>
      </c>
      <c r="B261" s="4">
        <v>0</v>
      </c>
      <c r="C261" s="4">
        <v>0</v>
      </c>
      <c r="D261" s="4">
        <v>1</v>
      </c>
      <c r="E261" s="4">
        <v>233</v>
      </c>
      <c r="F261" s="4">
        <f>ROUND(Source!BD236,O261)</f>
        <v>0</v>
      </c>
      <c r="G261" s="4" t="s">
        <v>175</v>
      </c>
      <c r="H261" s="4" t="s">
        <v>176</v>
      </c>
      <c r="I261" s="4"/>
      <c r="J261" s="4"/>
      <c r="K261" s="4">
        <v>233</v>
      </c>
      <c r="L261" s="4">
        <v>24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210</v>
      </c>
      <c r="F262" s="4">
        <f>ROUND(Source!X236,O262)</f>
        <v>924.52</v>
      </c>
      <c r="G262" s="4" t="s">
        <v>177</v>
      </c>
      <c r="H262" s="4" t="s">
        <v>178</v>
      </c>
      <c r="I262" s="4"/>
      <c r="J262" s="4"/>
      <c r="K262" s="4">
        <v>210</v>
      </c>
      <c r="L262" s="4">
        <v>25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924.52</v>
      </c>
      <c r="X262" s="4">
        <v>1</v>
      </c>
      <c r="Y262" s="4">
        <v>924.52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211</v>
      </c>
      <c r="F263" s="4">
        <f>ROUND(Source!Y236,O263)</f>
        <v>538.54999999999995</v>
      </c>
      <c r="G263" s="4" t="s">
        <v>179</v>
      </c>
      <c r="H263" s="4" t="s">
        <v>180</v>
      </c>
      <c r="I263" s="4"/>
      <c r="J263" s="4"/>
      <c r="K263" s="4">
        <v>211</v>
      </c>
      <c r="L263" s="4">
        <v>26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538.54999999999995</v>
      </c>
      <c r="X263" s="4">
        <v>1</v>
      </c>
      <c r="Y263" s="4">
        <v>538.54999999999995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224</v>
      </c>
      <c r="F264" s="4">
        <f>ROUND(Source!AR236,O264)</f>
        <v>2441.34</v>
      </c>
      <c r="G264" s="4" t="s">
        <v>181</v>
      </c>
      <c r="H264" s="4" t="s">
        <v>182</v>
      </c>
      <c r="I264" s="4"/>
      <c r="J264" s="4"/>
      <c r="K264" s="4">
        <v>224</v>
      </c>
      <c r="L264" s="4">
        <v>27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2441.34</v>
      </c>
      <c r="X264" s="4">
        <v>1</v>
      </c>
      <c r="Y264" s="4">
        <v>2441.34</v>
      </c>
      <c r="Z264" s="4"/>
      <c r="AA264" s="4"/>
      <c r="AB264" s="4"/>
    </row>
    <row r="266" spans="1:245" x14ac:dyDescent="0.2">
      <c r="A266" s="1">
        <v>4</v>
      </c>
      <c r="B266" s="1">
        <v>1</v>
      </c>
      <c r="C266" s="1"/>
      <c r="D266" s="1">
        <f>ROW(A284)</f>
        <v>284</v>
      </c>
      <c r="E266" s="1"/>
      <c r="F266" s="1" t="s">
        <v>15</v>
      </c>
      <c r="G266" s="1" t="s">
        <v>255</v>
      </c>
      <c r="H266" s="1" t="s">
        <v>3</v>
      </c>
      <c r="I266" s="1">
        <v>0</v>
      </c>
      <c r="J266" s="1"/>
      <c r="K266" s="1">
        <v>0</v>
      </c>
      <c r="L266" s="1"/>
      <c r="M266" s="1" t="s">
        <v>3</v>
      </c>
      <c r="N266" s="1"/>
      <c r="O266" s="1"/>
      <c r="P266" s="1"/>
      <c r="Q266" s="1"/>
      <c r="R266" s="1"/>
      <c r="S266" s="1">
        <v>0</v>
      </c>
      <c r="T266" s="1"/>
      <c r="U266" s="1" t="s">
        <v>3</v>
      </c>
      <c r="V266" s="1">
        <v>0</v>
      </c>
      <c r="W266" s="1"/>
      <c r="X266" s="1"/>
      <c r="Y266" s="1"/>
      <c r="Z266" s="1"/>
      <c r="AA266" s="1"/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/>
      <c r="AI266" s="1"/>
      <c r="AJ266" s="1"/>
      <c r="AK266" s="1"/>
      <c r="AL266" s="1"/>
      <c r="AM266" s="1"/>
      <c r="AN266" s="1"/>
      <c r="AO266" s="1"/>
      <c r="AP266" s="1" t="s">
        <v>3</v>
      </c>
      <c r="AQ266" s="1" t="s">
        <v>3</v>
      </c>
      <c r="AR266" s="1" t="s">
        <v>3</v>
      </c>
      <c r="AS266" s="1"/>
      <c r="AT266" s="1"/>
      <c r="AU266" s="1"/>
      <c r="AV266" s="1"/>
      <c r="AW266" s="1"/>
      <c r="AX266" s="1"/>
      <c r="AY266" s="1"/>
      <c r="AZ266" s="1" t="s">
        <v>3</v>
      </c>
      <c r="BA266" s="1"/>
      <c r="BB266" s="1" t="s">
        <v>3</v>
      </c>
      <c r="BC266" s="1" t="s">
        <v>3</v>
      </c>
      <c r="BD266" s="1" t="s">
        <v>3</v>
      </c>
      <c r="BE266" s="1" t="s">
        <v>3</v>
      </c>
      <c r="BF266" s="1" t="s">
        <v>3</v>
      </c>
      <c r="BG266" s="1" t="s">
        <v>3</v>
      </c>
      <c r="BH266" s="1" t="s">
        <v>3</v>
      </c>
      <c r="BI266" s="1" t="s">
        <v>3</v>
      </c>
      <c r="BJ266" s="1" t="s">
        <v>3</v>
      </c>
      <c r="BK266" s="1" t="s">
        <v>3</v>
      </c>
      <c r="BL266" s="1" t="s">
        <v>3</v>
      </c>
      <c r="BM266" s="1" t="s">
        <v>3</v>
      </c>
      <c r="BN266" s="1" t="s">
        <v>3</v>
      </c>
      <c r="BO266" s="1" t="s">
        <v>3</v>
      </c>
      <c r="BP266" s="1" t="s">
        <v>3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>
        <v>0</v>
      </c>
    </row>
    <row r="268" spans="1:245" x14ac:dyDescent="0.2">
      <c r="A268" s="2">
        <v>52</v>
      </c>
      <c r="B268" s="2">
        <f t="shared" ref="B268:G268" si="184">B284</f>
        <v>1</v>
      </c>
      <c r="C268" s="2">
        <f t="shared" si="184"/>
        <v>4</v>
      </c>
      <c r="D268" s="2">
        <f t="shared" si="184"/>
        <v>266</v>
      </c>
      <c r="E268" s="2">
        <f t="shared" si="184"/>
        <v>0</v>
      </c>
      <c r="F268" s="2" t="str">
        <f t="shared" si="184"/>
        <v>Новый раздел</v>
      </c>
      <c r="G268" s="2" t="str">
        <f t="shared" si="184"/>
        <v>Демонтаж магистрального провода</v>
      </c>
      <c r="H268" s="2"/>
      <c r="I268" s="2"/>
      <c r="J268" s="2"/>
      <c r="K268" s="2"/>
      <c r="L268" s="2"/>
      <c r="M268" s="2"/>
      <c r="N268" s="2"/>
      <c r="O268" s="2">
        <f t="shared" ref="O268:AT268" si="185">O284</f>
        <v>36170.1</v>
      </c>
      <c r="P268" s="2">
        <f t="shared" si="185"/>
        <v>0</v>
      </c>
      <c r="Q268" s="2">
        <f t="shared" si="185"/>
        <v>6726.93</v>
      </c>
      <c r="R268" s="2">
        <f t="shared" si="185"/>
        <v>7088.44</v>
      </c>
      <c r="S268" s="2">
        <f t="shared" si="185"/>
        <v>22354.73</v>
      </c>
      <c r="T268" s="2">
        <f t="shared" si="185"/>
        <v>0</v>
      </c>
      <c r="U268" s="2">
        <f t="shared" si="185"/>
        <v>53.370000000000019</v>
      </c>
      <c r="V268" s="2">
        <f t="shared" si="185"/>
        <v>14.83</v>
      </c>
      <c r="W268" s="2">
        <f t="shared" si="185"/>
        <v>0</v>
      </c>
      <c r="X268" s="2">
        <f t="shared" si="185"/>
        <v>30326.47</v>
      </c>
      <c r="Y268" s="2">
        <f t="shared" si="185"/>
        <v>17665.91</v>
      </c>
      <c r="Z268" s="2">
        <f t="shared" si="185"/>
        <v>0</v>
      </c>
      <c r="AA268" s="2">
        <f t="shared" si="185"/>
        <v>0</v>
      </c>
      <c r="AB268" s="2">
        <f t="shared" si="185"/>
        <v>36170.1</v>
      </c>
      <c r="AC268" s="2">
        <f t="shared" si="185"/>
        <v>0</v>
      </c>
      <c r="AD268" s="2">
        <f t="shared" si="185"/>
        <v>6726.93</v>
      </c>
      <c r="AE268" s="2">
        <f t="shared" si="185"/>
        <v>7088.44</v>
      </c>
      <c r="AF268" s="2">
        <f t="shared" si="185"/>
        <v>22354.73</v>
      </c>
      <c r="AG268" s="2">
        <f t="shared" si="185"/>
        <v>0</v>
      </c>
      <c r="AH268" s="2">
        <f t="shared" si="185"/>
        <v>53.370000000000019</v>
      </c>
      <c r="AI268" s="2">
        <f t="shared" si="185"/>
        <v>14.83</v>
      </c>
      <c r="AJ268" s="2">
        <f t="shared" si="185"/>
        <v>0</v>
      </c>
      <c r="AK268" s="2">
        <f t="shared" si="185"/>
        <v>30326.47</v>
      </c>
      <c r="AL268" s="2">
        <f t="shared" si="185"/>
        <v>17665.91</v>
      </c>
      <c r="AM268" s="2">
        <f t="shared" si="185"/>
        <v>0</v>
      </c>
      <c r="AN268" s="2">
        <f t="shared" si="185"/>
        <v>0</v>
      </c>
      <c r="AO268" s="2">
        <f t="shared" si="185"/>
        <v>0</v>
      </c>
      <c r="AP268" s="2">
        <f t="shared" si="185"/>
        <v>0</v>
      </c>
      <c r="AQ268" s="2">
        <f t="shared" si="185"/>
        <v>0</v>
      </c>
      <c r="AR268" s="2">
        <f t="shared" si="185"/>
        <v>84402.36</v>
      </c>
      <c r="AS268" s="2">
        <f t="shared" si="185"/>
        <v>84402.36</v>
      </c>
      <c r="AT268" s="2">
        <f t="shared" si="185"/>
        <v>0</v>
      </c>
      <c r="AU268" s="2">
        <f t="shared" ref="AU268:BZ268" si="186">AU284</f>
        <v>0</v>
      </c>
      <c r="AV268" s="2">
        <f t="shared" si="186"/>
        <v>0</v>
      </c>
      <c r="AW268" s="2">
        <f t="shared" si="186"/>
        <v>0</v>
      </c>
      <c r="AX268" s="2">
        <f t="shared" si="186"/>
        <v>0</v>
      </c>
      <c r="AY268" s="2">
        <f t="shared" si="186"/>
        <v>0</v>
      </c>
      <c r="AZ268" s="2">
        <f t="shared" si="186"/>
        <v>0</v>
      </c>
      <c r="BA268" s="2">
        <f t="shared" si="186"/>
        <v>0</v>
      </c>
      <c r="BB268" s="2">
        <f t="shared" si="186"/>
        <v>0</v>
      </c>
      <c r="BC268" s="2">
        <f t="shared" si="186"/>
        <v>0</v>
      </c>
      <c r="BD268" s="2">
        <f t="shared" si="186"/>
        <v>239.88</v>
      </c>
      <c r="BE268" s="2">
        <f t="shared" si="186"/>
        <v>0</v>
      </c>
      <c r="BF268" s="2">
        <f t="shared" si="186"/>
        <v>0</v>
      </c>
      <c r="BG268" s="2">
        <f t="shared" si="186"/>
        <v>0</v>
      </c>
      <c r="BH268" s="2">
        <f t="shared" si="186"/>
        <v>0</v>
      </c>
      <c r="BI268" s="2">
        <f t="shared" si="186"/>
        <v>0</v>
      </c>
      <c r="BJ268" s="2">
        <f t="shared" si="186"/>
        <v>0</v>
      </c>
      <c r="BK268" s="2">
        <f t="shared" si="186"/>
        <v>0</v>
      </c>
      <c r="BL268" s="2">
        <f t="shared" si="186"/>
        <v>0</v>
      </c>
      <c r="BM268" s="2">
        <f t="shared" si="186"/>
        <v>0</v>
      </c>
      <c r="BN268" s="2">
        <f t="shared" si="186"/>
        <v>0</v>
      </c>
      <c r="BO268" s="2">
        <f t="shared" si="186"/>
        <v>0</v>
      </c>
      <c r="BP268" s="2">
        <f t="shared" si="186"/>
        <v>0</v>
      </c>
      <c r="BQ268" s="2">
        <f t="shared" si="186"/>
        <v>0</v>
      </c>
      <c r="BR268" s="2">
        <f t="shared" si="186"/>
        <v>0</v>
      </c>
      <c r="BS268" s="2">
        <f t="shared" si="186"/>
        <v>0</v>
      </c>
      <c r="BT268" s="2">
        <f t="shared" si="186"/>
        <v>0</v>
      </c>
      <c r="BU268" s="2">
        <f t="shared" si="186"/>
        <v>0</v>
      </c>
      <c r="BV268" s="2">
        <f t="shared" si="186"/>
        <v>0</v>
      </c>
      <c r="BW268" s="2">
        <f t="shared" si="186"/>
        <v>0</v>
      </c>
      <c r="BX268" s="2">
        <f t="shared" si="186"/>
        <v>0</v>
      </c>
      <c r="BY268" s="2">
        <f t="shared" si="186"/>
        <v>0</v>
      </c>
      <c r="BZ268" s="2">
        <f t="shared" si="186"/>
        <v>0</v>
      </c>
      <c r="CA268" s="2">
        <f t="shared" ref="CA268:DF268" si="187">CA284</f>
        <v>84402.36</v>
      </c>
      <c r="CB268" s="2">
        <f t="shared" si="187"/>
        <v>84402.36</v>
      </c>
      <c r="CC268" s="2">
        <f t="shared" si="187"/>
        <v>0</v>
      </c>
      <c r="CD268" s="2">
        <f t="shared" si="187"/>
        <v>0</v>
      </c>
      <c r="CE268" s="2">
        <f t="shared" si="187"/>
        <v>0</v>
      </c>
      <c r="CF268" s="2">
        <f t="shared" si="187"/>
        <v>0</v>
      </c>
      <c r="CG268" s="2">
        <f t="shared" si="187"/>
        <v>0</v>
      </c>
      <c r="CH268" s="2">
        <f t="shared" si="187"/>
        <v>0</v>
      </c>
      <c r="CI268" s="2">
        <f t="shared" si="187"/>
        <v>0</v>
      </c>
      <c r="CJ268" s="2">
        <f t="shared" si="187"/>
        <v>0</v>
      </c>
      <c r="CK268" s="2">
        <f t="shared" si="187"/>
        <v>0</v>
      </c>
      <c r="CL268" s="2">
        <f t="shared" si="187"/>
        <v>0</v>
      </c>
      <c r="CM268" s="2">
        <f t="shared" si="187"/>
        <v>239.88</v>
      </c>
      <c r="CN268" s="2">
        <f t="shared" si="187"/>
        <v>0</v>
      </c>
      <c r="CO268" s="2">
        <f t="shared" si="187"/>
        <v>0</v>
      </c>
      <c r="CP268" s="2">
        <f t="shared" si="187"/>
        <v>0</v>
      </c>
      <c r="CQ268" s="2">
        <f t="shared" si="187"/>
        <v>0</v>
      </c>
      <c r="CR268" s="2">
        <f t="shared" si="187"/>
        <v>0</v>
      </c>
      <c r="CS268" s="2">
        <f t="shared" si="187"/>
        <v>0</v>
      </c>
      <c r="CT268" s="2">
        <f t="shared" si="187"/>
        <v>0</v>
      </c>
      <c r="CU268" s="2">
        <f t="shared" si="187"/>
        <v>0</v>
      </c>
      <c r="CV268" s="2">
        <f t="shared" si="187"/>
        <v>0</v>
      </c>
      <c r="CW268" s="2">
        <f t="shared" si="187"/>
        <v>0</v>
      </c>
      <c r="CX268" s="2">
        <f t="shared" si="187"/>
        <v>0</v>
      </c>
      <c r="CY268" s="2">
        <f t="shared" si="187"/>
        <v>0</v>
      </c>
      <c r="CZ268" s="2">
        <f t="shared" si="187"/>
        <v>0</v>
      </c>
      <c r="DA268" s="2">
        <f t="shared" si="187"/>
        <v>0</v>
      </c>
      <c r="DB268" s="2">
        <f t="shared" si="187"/>
        <v>0</v>
      </c>
      <c r="DC268" s="2">
        <f t="shared" si="187"/>
        <v>0</v>
      </c>
      <c r="DD268" s="2">
        <f t="shared" si="187"/>
        <v>0</v>
      </c>
      <c r="DE268" s="2">
        <f t="shared" si="187"/>
        <v>0</v>
      </c>
      <c r="DF268" s="2">
        <f t="shared" si="187"/>
        <v>0</v>
      </c>
      <c r="DG268" s="3">
        <f t="shared" ref="DG268:EL268" si="188">DG284</f>
        <v>0</v>
      </c>
      <c r="DH268" s="3">
        <f t="shared" si="188"/>
        <v>0</v>
      </c>
      <c r="DI268" s="3">
        <f t="shared" si="188"/>
        <v>0</v>
      </c>
      <c r="DJ268" s="3">
        <f t="shared" si="188"/>
        <v>0</v>
      </c>
      <c r="DK268" s="3">
        <f t="shared" si="188"/>
        <v>0</v>
      </c>
      <c r="DL268" s="3">
        <f t="shared" si="188"/>
        <v>0</v>
      </c>
      <c r="DM268" s="3">
        <f t="shared" si="188"/>
        <v>0</v>
      </c>
      <c r="DN268" s="3">
        <f t="shared" si="188"/>
        <v>0</v>
      </c>
      <c r="DO268" s="3">
        <f t="shared" si="188"/>
        <v>0</v>
      </c>
      <c r="DP268" s="3">
        <f t="shared" si="188"/>
        <v>0</v>
      </c>
      <c r="DQ268" s="3">
        <f t="shared" si="188"/>
        <v>0</v>
      </c>
      <c r="DR268" s="3">
        <f t="shared" si="188"/>
        <v>0</v>
      </c>
      <c r="DS268" s="3">
        <f t="shared" si="188"/>
        <v>0</v>
      </c>
      <c r="DT268" s="3">
        <f t="shared" si="188"/>
        <v>0</v>
      </c>
      <c r="DU268" s="3">
        <f t="shared" si="188"/>
        <v>0</v>
      </c>
      <c r="DV268" s="3">
        <f t="shared" si="188"/>
        <v>0</v>
      </c>
      <c r="DW268" s="3">
        <f t="shared" si="188"/>
        <v>0</v>
      </c>
      <c r="DX268" s="3">
        <f t="shared" si="188"/>
        <v>0</v>
      </c>
      <c r="DY268" s="3">
        <f t="shared" si="188"/>
        <v>0</v>
      </c>
      <c r="DZ268" s="3">
        <f t="shared" si="188"/>
        <v>0</v>
      </c>
      <c r="EA268" s="3">
        <f t="shared" si="188"/>
        <v>0</v>
      </c>
      <c r="EB268" s="3">
        <f t="shared" si="188"/>
        <v>0</v>
      </c>
      <c r="EC268" s="3">
        <f t="shared" si="188"/>
        <v>0</v>
      </c>
      <c r="ED268" s="3">
        <f t="shared" si="188"/>
        <v>0</v>
      </c>
      <c r="EE268" s="3">
        <f t="shared" si="188"/>
        <v>0</v>
      </c>
      <c r="EF268" s="3">
        <f t="shared" si="188"/>
        <v>0</v>
      </c>
      <c r="EG268" s="3">
        <f t="shared" si="188"/>
        <v>0</v>
      </c>
      <c r="EH268" s="3">
        <f t="shared" si="188"/>
        <v>0</v>
      </c>
      <c r="EI268" s="3">
        <f t="shared" si="188"/>
        <v>0</v>
      </c>
      <c r="EJ268" s="3">
        <f t="shared" si="188"/>
        <v>0</v>
      </c>
      <c r="EK268" s="3">
        <f t="shared" si="188"/>
        <v>0</v>
      </c>
      <c r="EL268" s="3">
        <f t="shared" si="188"/>
        <v>0</v>
      </c>
      <c r="EM268" s="3">
        <f t="shared" ref="EM268:FR268" si="189">EM284</f>
        <v>0</v>
      </c>
      <c r="EN268" s="3">
        <f t="shared" si="189"/>
        <v>0</v>
      </c>
      <c r="EO268" s="3">
        <f t="shared" si="189"/>
        <v>0</v>
      </c>
      <c r="EP268" s="3">
        <f t="shared" si="189"/>
        <v>0</v>
      </c>
      <c r="EQ268" s="3">
        <f t="shared" si="189"/>
        <v>0</v>
      </c>
      <c r="ER268" s="3">
        <f t="shared" si="189"/>
        <v>0</v>
      </c>
      <c r="ES268" s="3">
        <f t="shared" si="189"/>
        <v>0</v>
      </c>
      <c r="ET268" s="3">
        <f t="shared" si="189"/>
        <v>0</v>
      </c>
      <c r="EU268" s="3">
        <f t="shared" si="189"/>
        <v>0</v>
      </c>
      <c r="EV268" s="3">
        <f t="shared" si="189"/>
        <v>0</v>
      </c>
      <c r="EW268" s="3">
        <f t="shared" si="189"/>
        <v>0</v>
      </c>
      <c r="EX268" s="3">
        <f t="shared" si="189"/>
        <v>0</v>
      </c>
      <c r="EY268" s="3">
        <f t="shared" si="189"/>
        <v>0</v>
      </c>
      <c r="EZ268" s="3">
        <f t="shared" si="189"/>
        <v>0</v>
      </c>
      <c r="FA268" s="3">
        <f t="shared" si="189"/>
        <v>0</v>
      </c>
      <c r="FB268" s="3">
        <f t="shared" si="189"/>
        <v>0</v>
      </c>
      <c r="FC268" s="3">
        <f t="shared" si="189"/>
        <v>0</v>
      </c>
      <c r="FD268" s="3">
        <f t="shared" si="189"/>
        <v>0</v>
      </c>
      <c r="FE268" s="3">
        <f t="shared" si="189"/>
        <v>0</v>
      </c>
      <c r="FF268" s="3">
        <f t="shared" si="189"/>
        <v>0</v>
      </c>
      <c r="FG268" s="3">
        <f t="shared" si="189"/>
        <v>0</v>
      </c>
      <c r="FH268" s="3">
        <f t="shared" si="189"/>
        <v>0</v>
      </c>
      <c r="FI268" s="3">
        <f t="shared" si="189"/>
        <v>0</v>
      </c>
      <c r="FJ268" s="3">
        <f t="shared" si="189"/>
        <v>0</v>
      </c>
      <c r="FK268" s="3">
        <f t="shared" si="189"/>
        <v>0</v>
      </c>
      <c r="FL268" s="3">
        <f t="shared" si="189"/>
        <v>0</v>
      </c>
      <c r="FM268" s="3">
        <f t="shared" si="189"/>
        <v>0</v>
      </c>
      <c r="FN268" s="3">
        <f t="shared" si="189"/>
        <v>0</v>
      </c>
      <c r="FO268" s="3">
        <f t="shared" si="189"/>
        <v>0</v>
      </c>
      <c r="FP268" s="3">
        <f t="shared" si="189"/>
        <v>0</v>
      </c>
      <c r="FQ268" s="3">
        <f t="shared" si="189"/>
        <v>0</v>
      </c>
      <c r="FR268" s="3">
        <f t="shared" si="189"/>
        <v>0</v>
      </c>
      <c r="FS268" s="3">
        <f t="shared" ref="FS268:GX268" si="190">FS284</f>
        <v>0</v>
      </c>
      <c r="FT268" s="3">
        <f t="shared" si="190"/>
        <v>0</v>
      </c>
      <c r="FU268" s="3">
        <f t="shared" si="190"/>
        <v>0</v>
      </c>
      <c r="FV268" s="3">
        <f t="shared" si="190"/>
        <v>0</v>
      </c>
      <c r="FW268" s="3">
        <f t="shared" si="190"/>
        <v>0</v>
      </c>
      <c r="FX268" s="3">
        <f t="shared" si="190"/>
        <v>0</v>
      </c>
      <c r="FY268" s="3">
        <f t="shared" si="190"/>
        <v>0</v>
      </c>
      <c r="FZ268" s="3">
        <f t="shared" si="190"/>
        <v>0</v>
      </c>
      <c r="GA268" s="3">
        <f t="shared" si="190"/>
        <v>0</v>
      </c>
      <c r="GB268" s="3">
        <f t="shared" si="190"/>
        <v>0</v>
      </c>
      <c r="GC268" s="3">
        <f t="shared" si="190"/>
        <v>0</v>
      </c>
      <c r="GD268" s="3">
        <f t="shared" si="190"/>
        <v>0</v>
      </c>
      <c r="GE268" s="3">
        <f t="shared" si="190"/>
        <v>0</v>
      </c>
      <c r="GF268" s="3">
        <f t="shared" si="190"/>
        <v>0</v>
      </c>
      <c r="GG268" s="3">
        <f t="shared" si="190"/>
        <v>0</v>
      </c>
      <c r="GH268" s="3">
        <f t="shared" si="190"/>
        <v>0</v>
      </c>
      <c r="GI268" s="3">
        <f t="shared" si="190"/>
        <v>0</v>
      </c>
      <c r="GJ268" s="3">
        <f t="shared" si="190"/>
        <v>0</v>
      </c>
      <c r="GK268" s="3">
        <f t="shared" si="190"/>
        <v>0</v>
      </c>
      <c r="GL268" s="3">
        <f t="shared" si="190"/>
        <v>0</v>
      </c>
      <c r="GM268" s="3">
        <f t="shared" si="190"/>
        <v>0</v>
      </c>
      <c r="GN268" s="3">
        <f t="shared" si="190"/>
        <v>0</v>
      </c>
      <c r="GO268" s="3">
        <f t="shared" si="190"/>
        <v>0</v>
      </c>
      <c r="GP268" s="3">
        <f t="shared" si="190"/>
        <v>0</v>
      </c>
      <c r="GQ268" s="3">
        <f t="shared" si="190"/>
        <v>0</v>
      </c>
      <c r="GR268" s="3">
        <f t="shared" si="190"/>
        <v>0</v>
      </c>
      <c r="GS268" s="3">
        <f t="shared" si="190"/>
        <v>0</v>
      </c>
      <c r="GT268" s="3">
        <f t="shared" si="190"/>
        <v>0</v>
      </c>
      <c r="GU268" s="3">
        <f t="shared" si="190"/>
        <v>0</v>
      </c>
      <c r="GV268" s="3">
        <f t="shared" si="190"/>
        <v>0</v>
      </c>
      <c r="GW268" s="3">
        <f t="shared" si="190"/>
        <v>0</v>
      </c>
      <c r="GX268" s="3">
        <f t="shared" si="190"/>
        <v>0</v>
      </c>
    </row>
    <row r="270" spans="1:245" x14ac:dyDescent="0.2">
      <c r="A270">
        <v>17</v>
      </c>
      <c r="B270">
        <v>1</v>
      </c>
      <c r="C270">
        <f>ROW(SmtRes!A201)</f>
        <v>201</v>
      </c>
      <c r="D270">
        <f>ROW(EtalonRes!A238)</f>
        <v>238</v>
      </c>
      <c r="E270" t="s">
        <v>256</v>
      </c>
      <c r="F270" t="s">
        <v>236</v>
      </c>
      <c r="G270" t="s">
        <v>237</v>
      </c>
      <c r="H270" t="s">
        <v>20</v>
      </c>
      <c r="I270">
        <v>26</v>
      </c>
      <c r="J270">
        <v>0</v>
      </c>
      <c r="K270">
        <v>26</v>
      </c>
      <c r="O270">
        <f t="shared" ref="O270:O280" si="191">ROUND(CP270,2)</f>
        <v>23701.18</v>
      </c>
      <c r="P270">
        <f>SUMIF(SmtRes!AQ198:'SmtRes'!AQ201,"=1",SmtRes!DF198:'SmtRes'!DF201)</f>
        <v>0</v>
      </c>
      <c r="Q270">
        <f>SUMIF(SmtRes!AQ198:'SmtRes'!AQ201,"=1",SmtRes!DG198:'SmtRes'!DG201)</f>
        <v>4825.34</v>
      </c>
      <c r="R270">
        <f>SUMIF(SmtRes!AQ198:'SmtRes'!AQ201,"=1",SmtRes!DH198:'SmtRes'!DH201)</f>
        <v>5095.2699999999995</v>
      </c>
      <c r="S270">
        <f>SUMIF(SmtRes!AQ198:'SmtRes'!AQ201,"=1",SmtRes!DI198:'SmtRes'!DI201)</f>
        <v>13780.57</v>
      </c>
      <c r="T270">
        <f t="shared" ref="T270:T280" si="192">ROUND(CU270*I270,2)</f>
        <v>0</v>
      </c>
      <c r="U270">
        <f>SUMIF(SmtRes!AQ198:'SmtRes'!AQ201,"=1",SmtRes!CV198:'SmtRes'!CV201)</f>
        <v>33.020000000000003</v>
      </c>
      <c r="V270">
        <f>SUMIF(SmtRes!AQ198:'SmtRes'!AQ201,"=1",SmtRes!CW198:'SmtRes'!CW201)</f>
        <v>10.66</v>
      </c>
      <c r="W270">
        <f t="shared" ref="W270:W280" si="193">ROUND(CX270*I270,2)</f>
        <v>0</v>
      </c>
      <c r="X270">
        <f t="shared" ref="X270:X280" si="194">ROUND(CY270,2)</f>
        <v>19442.12</v>
      </c>
      <c r="Y270">
        <f t="shared" ref="Y270:Y280" si="195">ROUND(CZ270,2)</f>
        <v>11325.5</v>
      </c>
      <c r="AA270">
        <v>312155347</v>
      </c>
      <c r="AB270">
        <f t="shared" ref="AB270:AB280" si="196">ROUND((AC270+AD270+AF270),6)</f>
        <v>684.05930000000001</v>
      </c>
      <c r="AC270">
        <f t="shared" ref="AC270:AC280" si="197">ROUND((0),6)</f>
        <v>0</v>
      </c>
      <c r="AD270">
        <f>ROUND((((SUM(SmtRes!BR198:'SmtRes'!BR201))-(SUM(SmtRes!BS198:'SmtRes'!BS201)))+AE270),6)</f>
        <v>154.03749999999999</v>
      </c>
      <c r="AE270">
        <f>ROUND((SUM(SmtRes!BS198:'SmtRes'!BS201)),6)</f>
        <v>195.9718</v>
      </c>
      <c r="AF270">
        <f>ROUND((SUM(SmtRes!BT198:'SmtRes'!BT201)),6)</f>
        <v>530.02179999999998</v>
      </c>
      <c r="AG270">
        <f t="shared" ref="AG270:AG280" si="198">ROUND((AP270),6)</f>
        <v>0</v>
      </c>
      <c r="AH270">
        <f>(SUM(SmtRes!BU198:'SmtRes'!BU201))</f>
        <v>1.27</v>
      </c>
      <c r="AI270">
        <f>(SUM(SmtRes!BV198:'SmtRes'!BV201))</f>
        <v>0.41</v>
      </c>
      <c r="AJ270">
        <f t="shared" ref="AJ270:AJ280" si="199">(AS270)</f>
        <v>0</v>
      </c>
      <c r="AK270">
        <v>880.03110000000004</v>
      </c>
      <c r="AL270">
        <v>0</v>
      </c>
      <c r="AM270">
        <v>154.03749999999999</v>
      </c>
      <c r="AN270">
        <v>195.9718</v>
      </c>
      <c r="AO270">
        <v>530.02179999999998</v>
      </c>
      <c r="AP270">
        <v>0</v>
      </c>
      <c r="AQ270">
        <v>1.27</v>
      </c>
      <c r="AR270">
        <v>0.41</v>
      </c>
      <c r="AS270">
        <v>0</v>
      </c>
      <c r="AT270">
        <v>103</v>
      </c>
      <c r="AU270">
        <v>60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1</v>
      </c>
      <c r="BJ270" t="s">
        <v>238</v>
      </c>
      <c r="BM270">
        <v>33002</v>
      </c>
      <c r="BN270">
        <v>0</v>
      </c>
      <c r="BO270" t="s">
        <v>3</v>
      </c>
      <c r="BP270">
        <v>0</v>
      </c>
      <c r="BQ270">
        <v>2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103</v>
      </c>
      <c r="CA270">
        <v>60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ref="CP270:CP280" si="200">(P270+Q270+S270+R270)</f>
        <v>23701.18</v>
      </c>
      <c r="CQ270">
        <f>SUMIF(SmtRes!AQ198:'SmtRes'!AQ201,"=1",SmtRes!AA198:'SmtRes'!AA201)</f>
        <v>0</v>
      </c>
      <c r="CR270">
        <f>SUMIF(SmtRes!AQ198:'SmtRes'!AQ201,"=1",SmtRes!AB198:'SmtRes'!AB201)</f>
        <v>981.58</v>
      </c>
      <c r="CS270">
        <f>SUMIF(SmtRes!AQ198:'SmtRes'!AQ201,"=1",SmtRes!AC198:'SmtRes'!AC201)</f>
        <v>955.96</v>
      </c>
      <c r="CT270">
        <f>SUMIF(SmtRes!AQ198:'SmtRes'!AQ201,"=1",SmtRes!AD198:'SmtRes'!AD201)</f>
        <v>417.34</v>
      </c>
      <c r="CU270">
        <f t="shared" ref="CU270:CU280" si="201">AG270</f>
        <v>0</v>
      </c>
      <c r="CV270">
        <f>SUMIF(SmtRes!AQ198:'SmtRes'!AQ201,"=1",SmtRes!BU198:'SmtRes'!BU201)</f>
        <v>1.27</v>
      </c>
      <c r="CW270">
        <f>SUMIF(SmtRes!AQ198:'SmtRes'!AQ201,"=1",SmtRes!BV198:'SmtRes'!BV201)</f>
        <v>0.41</v>
      </c>
      <c r="CX270">
        <f t="shared" ref="CX270:CX280" si="202">AJ270</f>
        <v>0</v>
      </c>
      <c r="CY270">
        <f t="shared" ref="CY270:CY280" si="203">(((S270+R270)*AT270)/100)</f>
        <v>19442.1152</v>
      </c>
      <c r="CZ270">
        <f t="shared" ref="CZ270:CZ280" si="204">(((S270+R270)*AU270)/100)</f>
        <v>11325.503999999999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20</v>
      </c>
      <c r="DW270" t="s">
        <v>20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293259713</v>
      </c>
      <c r="EF270">
        <v>2</v>
      </c>
      <c r="EG270" t="s">
        <v>23</v>
      </c>
      <c r="EH270">
        <v>27</v>
      </c>
      <c r="EI270" t="s">
        <v>24</v>
      </c>
      <c r="EJ270">
        <v>1</v>
      </c>
      <c r="EK270">
        <v>33002</v>
      </c>
      <c r="EL270" t="s">
        <v>24</v>
      </c>
      <c r="EM270" t="s">
        <v>25</v>
      </c>
      <c r="EO270" t="s">
        <v>3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1.27</v>
      </c>
      <c r="EX270">
        <v>0.41</v>
      </c>
      <c r="EY270">
        <v>0</v>
      </c>
      <c r="FQ270">
        <v>0</v>
      </c>
      <c r="FR270">
        <f t="shared" ref="FR270:FR282" si="205">ROUND(IF(BI270=3,GM270,0),2)</f>
        <v>0</v>
      </c>
      <c r="FS270">
        <v>0</v>
      </c>
      <c r="FX270">
        <v>103</v>
      </c>
      <c r="FY270">
        <v>60</v>
      </c>
      <c r="GA270" t="s">
        <v>3</v>
      </c>
      <c r="GD270">
        <v>1</v>
      </c>
      <c r="GF270">
        <v>-2080053868</v>
      </c>
      <c r="GG270">
        <v>2</v>
      </c>
      <c r="GH270">
        <v>1</v>
      </c>
      <c r="GI270">
        <v>-2</v>
      </c>
      <c r="GJ270">
        <v>0</v>
      </c>
      <c r="GK270">
        <v>0</v>
      </c>
      <c r="GL270">
        <f t="shared" ref="GL270:GL282" si="206">ROUND(IF(AND(BH270=3,BI270=3,FS270&lt;&gt;0),P270,0),2)</f>
        <v>0</v>
      </c>
      <c r="GM270">
        <f t="shared" ref="GM270:GM280" si="207">ROUND(O270+X270+Y270,2)+GX270</f>
        <v>54468.800000000003</v>
      </c>
      <c r="GN270">
        <f t="shared" ref="GN270:GN282" si="208">IF(OR(BI270=0,BI270=1),GM270-GX270,0)</f>
        <v>54468.800000000003</v>
      </c>
      <c r="GO270">
        <f t="shared" ref="GO270:GO282" si="209">IF(BI270=2,GM270-GX270,0)</f>
        <v>0</v>
      </c>
      <c r="GP270">
        <f t="shared" ref="GP270:GP282" si="210">IF(BI270=4,GM270-GX270,0)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ref="GV270:GV280" si="211">ROUND((GT270),6)</f>
        <v>0</v>
      </c>
      <c r="GW270">
        <v>1</v>
      </c>
      <c r="GX270">
        <f t="shared" ref="GX270:GX280" si="212">ROUND(HC270*I270,2)</f>
        <v>0</v>
      </c>
      <c r="HA270">
        <v>0</v>
      </c>
      <c r="HB270">
        <v>0</v>
      </c>
      <c r="HC270">
        <f t="shared" ref="HC270:HC280" si="213">GV270*GW270</f>
        <v>0</v>
      </c>
      <c r="HE270" t="s">
        <v>3</v>
      </c>
      <c r="HF270" t="s">
        <v>3</v>
      </c>
      <c r="HM270" t="s">
        <v>3</v>
      </c>
      <c r="HN270" t="s">
        <v>26</v>
      </c>
      <c r="HO270" t="s">
        <v>27</v>
      </c>
      <c r="HP270" t="s">
        <v>24</v>
      </c>
      <c r="HQ270" t="s">
        <v>24</v>
      </c>
      <c r="IK270">
        <v>0</v>
      </c>
    </row>
    <row r="271" spans="1:245" x14ac:dyDescent="0.2">
      <c r="A271">
        <v>17</v>
      </c>
      <c r="B271">
        <v>1</v>
      </c>
      <c r="C271">
        <f>ROW(SmtRes!A205)</f>
        <v>205</v>
      </c>
      <c r="D271">
        <f>ROW(EtalonRes!A242)</f>
        <v>242</v>
      </c>
      <c r="E271" t="s">
        <v>257</v>
      </c>
      <c r="F271" t="s">
        <v>240</v>
      </c>
      <c r="G271" t="s">
        <v>241</v>
      </c>
      <c r="H271" t="s">
        <v>20</v>
      </c>
      <c r="I271">
        <v>-26</v>
      </c>
      <c r="J271">
        <v>0</v>
      </c>
      <c r="K271">
        <v>-26</v>
      </c>
      <c r="O271">
        <f t="shared" si="191"/>
        <v>-3530.75</v>
      </c>
      <c r="P271">
        <f>SUMIF(SmtRes!AQ202:'SmtRes'!AQ205,"=1",SmtRes!DF202:'SmtRes'!DF205)</f>
        <v>0</v>
      </c>
      <c r="Q271">
        <f>SUMIF(SmtRes!AQ202:'SmtRes'!AQ205,"=1",SmtRes!DG202:'SmtRes'!DG205)</f>
        <v>-936.74</v>
      </c>
      <c r="R271">
        <f>SUMIF(SmtRes!AQ202:'SmtRes'!AQ205,"=1",SmtRes!DH202:'SmtRes'!DH205)</f>
        <v>-994.18999999999994</v>
      </c>
      <c r="S271">
        <f>SUMIF(SmtRes!AQ202:'SmtRes'!AQ205,"=1",SmtRes!DI202:'SmtRes'!DI205)</f>
        <v>-1599.82</v>
      </c>
      <c r="T271">
        <f t="shared" si="192"/>
        <v>0</v>
      </c>
      <c r="U271">
        <f>SUMIF(SmtRes!AQ202:'SmtRes'!AQ205,"=1",SmtRes!CV202:'SmtRes'!CV205)</f>
        <v>-3.9</v>
      </c>
      <c r="V271">
        <f>SUMIF(SmtRes!AQ202:'SmtRes'!AQ205,"=1",SmtRes!CW202:'SmtRes'!CW205)</f>
        <v>-2.08</v>
      </c>
      <c r="W271">
        <f t="shared" si="193"/>
        <v>0</v>
      </c>
      <c r="X271">
        <f t="shared" si="194"/>
        <v>-2671.83</v>
      </c>
      <c r="Y271">
        <f t="shared" si="195"/>
        <v>-1556.41</v>
      </c>
      <c r="AA271">
        <v>312155347</v>
      </c>
      <c r="AB271">
        <f t="shared" si="196"/>
        <v>91.249600000000001</v>
      </c>
      <c r="AC271">
        <f t="shared" si="197"/>
        <v>0</v>
      </c>
      <c r="AD271">
        <f>ROUND((((SUM(SmtRes!BR202:'SmtRes'!BR205))-(SUM(SmtRes!BS202:'SmtRes'!BS205)))+AE271),6)</f>
        <v>29.7181</v>
      </c>
      <c r="AE271">
        <f>ROUND((SUM(SmtRes!BS202:'SmtRes'!BS205)),6)</f>
        <v>38.238399999999999</v>
      </c>
      <c r="AF271">
        <f>ROUND((SUM(SmtRes!BT202:'SmtRes'!BT205)),6)</f>
        <v>61.531500000000001</v>
      </c>
      <c r="AG271">
        <f t="shared" si="198"/>
        <v>0</v>
      </c>
      <c r="AH271">
        <f>(SUM(SmtRes!BU202:'SmtRes'!BU205))</f>
        <v>0.15</v>
      </c>
      <c r="AI271">
        <f>(SUM(SmtRes!BV202:'SmtRes'!BV205))</f>
        <v>0.08</v>
      </c>
      <c r="AJ271">
        <f t="shared" si="199"/>
        <v>0</v>
      </c>
      <c r="AK271">
        <v>129.488</v>
      </c>
      <c r="AL271">
        <v>0</v>
      </c>
      <c r="AM271">
        <v>29.718100000000007</v>
      </c>
      <c r="AN271">
        <v>38.238400000000006</v>
      </c>
      <c r="AO271">
        <v>61.531499999999994</v>
      </c>
      <c r="AP271">
        <v>0</v>
      </c>
      <c r="AQ271">
        <v>0.15</v>
      </c>
      <c r="AR271">
        <v>0.08</v>
      </c>
      <c r="AS271">
        <v>0</v>
      </c>
      <c r="AT271">
        <v>103</v>
      </c>
      <c r="AU271">
        <v>60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242</v>
      </c>
      <c r="BM271">
        <v>33002</v>
      </c>
      <c r="BN271">
        <v>0</v>
      </c>
      <c r="BO271" t="s">
        <v>3</v>
      </c>
      <c r="BP271">
        <v>0</v>
      </c>
      <c r="BQ271">
        <v>2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103</v>
      </c>
      <c r="CA271">
        <v>60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200"/>
        <v>-3530.75</v>
      </c>
      <c r="CQ271">
        <f>SUMIF(SmtRes!AQ202:'SmtRes'!AQ205,"=1",SmtRes!AA202:'SmtRes'!AA205)</f>
        <v>0</v>
      </c>
      <c r="CR271">
        <f>SUMIF(SmtRes!AQ202:'SmtRes'!AQ205,"=1",SmtRes!AB202:'SmtRes'!AB205)</f>
        <v>981.58</v>
      </c>
      <c r="CS271">
        <f>SUMIF(SmtRes!AQ202:'SmtRes'!AQ205,"=1",SmtRes!AC202:'SmtRes'!AC205)</f>
        <v>955.96</v>
      </c>
      <c r="CT271">
        <f>SUMIF(SmtRes!AQ202:'SmtRes'!AQ205,"=1",SmtRes!AD202:'SmtRes'!AD205)</f>
        <v>410.21</v>
      </c>
      <c r="CU271">
        <f t="shared" si="201"/>
        <v>0</v>
      </c>
      <c r="CV271">
        <f>SUMIF(SmtRes!AQ202:'SmtRes'!AQ205,"=1",SmtRes!BU202:'SmtRes'!BU205)</f>
        <v>0.15</v>
      </c>
      <c r="CW271">
        <f>SUMIF(SmtRes!AQ202:'SmtRes'!AQ205,"=1",SmtRes!BV202:'SmtRes'!BV205)</f>
        <v>0.08</v>
      </c>
      <c r="CX271">
        <f t="shared" si="202"/>
        <v>0</v>
      </c>
      <c r="CY271">
        <f t="shared" si="203"/>
        <v>-2671.8302999999996</v>
      </c>
      <c r="CZ271">
        <f t="shared" si="204"/>
        <v>-1556.4059999999997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20</v>
      </c>
      <c r="DW271" t="s">
        <v>20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293259713</v>
      </c>
      <c r="EF271">
        <v>2</v>
      </c>
      <c r="EG271" t="s">
        <v>23</v>
      </c>
      <c r="EH271">
        <v>27</v>
      </c>
      <c r="EI271" t="s">
        <v>24</v>
      </c>
      <c r="EJ271">
        <v>1</v>
      </c>
      <c r="EK271">
        <v>33002</v>
      </c>
      <c r="EL271" t="s">
        <v>24</v>
      </c>
      <c r="EM271" t="s">
        <v>25</v>
      </c>
      <c r="EO271" t="s">
        <v>3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0.15</v>
      </c>
      <c r="EX271">
        <v>0.08</v>
      </c>
      <c r="EY271">
        <v>0</v>
      </c>
      <c r="FQ271">
        <v>0</v>
      </c>
      <c r="FR271">
        <f t="shared" si="205"/>
        <v>0</v>
      </c>
      <c r="FS271">
        <v>0</v>
      </c>
      <c r="FX271">
        <v>103</v>
      </c>
      <c r="FY271">
        <v>60</v>
      </c>
      <c r="GA271" t="s">
        <v>3</v>
      </c>
      <c r="GD271">
        <v>1</v>
      </c>
      <c r="GF271">
        <v>211252595</v>
      </c>
      <c r="GG271">
        <v>2</v>
      </c>
      <c r="GH271">
        <v>1</v>
      </c>
      <c r="GI271">
        <v>-2</v>
      </c>
      <c r="GJ271">
        <v>0</v>
      </c>
      <c r="GK271">
        <v>0</v>
      </c>
      <c r="GL271">
        <f t="shared" si="206"/>
        <v>0</v>
      </c>
      <c r="GM271">
        <f t="shared" si="207"/>
        <v>-7758.99</v>
      </c>
      <c r="GN271">
        <f t="shared" si="208"/>
        <v>-7758.99</v>
      </c>
      <c r="GO271">
        <f t="shared" si="209"/>
        <v>0</v>
      </c>
      <c r="GP271">
        <f t="shared" si="210"/>
        <v>0</v>
      </c>
      <c r="GR271">
        <v>0</v>
      </c>
      <c r="GS271">
        <v>3</v>
      </c>
      <c r="GT271">
        <v>0</v>
      </c>
      <c r="GU271" t="s">
        <v>3</v>
      </c>
      <c r="GV271">
        <f t="shared" si="211"/>
        <v>0</v>
      </c>
      <c r="GW271">
        <v>1</v>
      </c>
      <c r="GX271">
        <f t="shared" si="212"/>
        <v>0</v>
      </c>
      <c r="HA271">
        <v>0</v>
      </c>
      <c r="HB271">
        <v>0</v>
      </c>
      <c r="HC271">
        <f t="shared" si="213"/>
        <v>0</v>
      </c>
      <c r="HE271" t="s">
        <v>3</v>
      </c>
      <c r="HF271" t="s">
        <v>3</v>
      </c>
      <c r="HM271" t="s">
        <v>3</v>
      </c>
      <c r="HN271" t="s">
        <v>26</v>
      </c>
      <c r="HO271" t="s">
        <v>27</v>
      </c>
      <c r="HP271" t="s">
        <v>24</v>
      </c>
      <c r="HQ271" t="s">
        <v>24</v>
      </c>
      <c r="IK271">
        <v>0</v>
      </c>
    </row>
    <row r="272" spans="1:245" x14ac:dyDescent="0.2">
      <c r="A272">
        <v>17</v>
      </c>
      <c r="B272">
        <v>1</v>
      </c>
      <c r="C272">
        <f>ROW(SmtRes!A209)</f>
        <v>209</v>
      </c>
      <c r="D272">
        <f>ROW(EtalonRes!A246)</f>
        <v>246</v>
      </c>
      <c r="E272" t="s">
        <v>258</v>
      </c>
      <c r="F272" t="s">
        <v>236</v>
      </c>
      <c r="G272" t="s">
        <v>237</v>
      </c>
      <c r="H272" t="s">
        <v>20</v>
      </c>
      <c r="I272">
        <v>1</v>
      </c>
      <c r="J272">
        <v>0</v>
      </c>
      <c r="K272">
        <v>1</v>
      </c>
      <c r="O272">
        <f t="shared" si="191"/>
        <v>911.58</v>
      </c>
      <c r="P272">
        <f>SUMIF(SmtRes!AQ206:'SmtRes'!AQ209,"=1",SmtRes!DF206:'SmtRes'!DF209)</f>
        <v>0</v>
      </c>
      <c r="Q272">
        <f>SUMIF(SmtRes!AQ206:'SmtRes'!AQ209,"=1",SmtRes!DG206:'SmtRes'!DG209)</f>
        <v>185.59</v>
      </c>
      <c r="R272">
        <f>SUMIF(SmtRes!AQ206:'SmtRes'!AQ209,"=1",SmtRes!DH206:'SmtRes'!DH209)</f>
        <v>195.97</v>
      </c>
      <c r="S272">
        <f>SUMIF(SmtRes!AQ206:'SmtRes'!AQ209,"=1",SmtRes!DI206:'SmtRes'!DI209)</f>
        <v>530.02</v>
      </c>
      <c r="T272">
        <f t="shared" si="192"/>
        <v>0</v>
      </c>
      <c r="U272">
        <f>SUMIF(SmtRes!AQ206:'SmtRes'!AQ209,"=1",SmtRes!CV206:'SmtRes'!CV209)</f>
        <v>1.27</v>
      </c>
      <c r="V272">
        <f>SUMIF(SmtRes!AQ206:'SmtRes'!AQ209,"=1",SmtRes!CW206:'SmtRes'!CW209)</f>
        <v>0.41</v>
      </c>
      <c r="W272">
        <f t="shared" si="193"/>
        <v>0</v>
      </c>
      <c r="X272">
        <f t="shared" si="194"/>
        <v>747.77</v>
      </c>
      <c r="Y272">
        <f t="shared" si="195"/>
        <v>435.59</v>
      </c>
      <c r="AA272">
        <v>312155347</v>
      </c>
      <c r="AB272">
        <f t="shared" si="196"/>
        <v>684.05930000000001</v>
      </c>
      <c r="AC272">
        <f t="shared" si="197"/>
        <v>0</v>
      </c>
      <c r="AD272">
        <f>ROUND((((SUM(SmtRes!BR206:'SmtRes'!BR209))-(SUM(SmtRes!BS206:'SmtRes'!BS209)))+AE272),6)</f>
        <v>154.03749999999999</v>
      </c>
      <c r="AE272">
        <f>ROUND((SUM(SmtRes!BS206:'SmtRes'!BS209)),6)</f>
        <v>195.9718</v>
      </c>
      <c r="AF272">
        <f>ROUND((SUM(SmtRes!BT206:'SmtRes'!BT209)),6)</f>
        <v>530.02179999999998</v>
      </c>
      <c r="AG272">
        <f t="shared" si="198"/>
        <v>0</v>
      </c>
      <c r="AH272">
        <f>(SUM(SmtRes!BU206:'SmtRes'!BU209))</f>
        <v>1.27</v>
      </c>
      <c r="AI272">
        <f>(SUM(SmtRes!BV206:'SmtRes'!BV209))</f>
        <v>0.41</v>
      </c>
      <c r="AJ272">
        <f t="shared" si="199"/>
        <v>0</v>
      </c>
      <c r="AK272">
        <v>880.03110000000004</v>
      </c>
      <c r="AL272">
        <v>0</v>
      </c>
      <c r="AM272">
        <v>154.03749999999999</v>
      </c>
      <c r="AN272">
        <v>195.9718</v>
      </c>
      <c r="AO272">
        <v>530.02179999999998</v>
      </c>
      <c r="AP272">
        <v>0</v>
      </c>
      <c r="AQ272">
        <v>1.27</v>
      </c>
      <c r="AR272">
        <v>0.41</v>
      </c>
      <c r="AS272">
        <v>0</v>
      </c>
      <c r="AT272">
        <v>103</v>
      </c>
      <c r="AU272">
        <v>60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238</v>
      </c>
      <c r="BM272">
        <v>33002</v>
      </c>
      <c r="BN272">
        <v>0</v>
      </c>
      <c r="BO272" t="s">
        <v>3</v>
      </c>
      <c r="BP272">
        <v>0</v>
      </c>
      <c r="BQ272">
        <v>2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103</v>
      </c>
      <c r="CA272">
        <v>60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00"/>
        <v>911.58</v>
      </c>
      <c r="CQ272">
        <f>SUMIF(SmtRes!AQ206:'SmtRes'!AQ209,"=1",SmtRes!AA206:'SmtRes'!AA209)</f>
        <v>0</v>
      </c>
      <c r="CR272">
        <f>SUMIF(SmtRes!AQ206:'SmtRes'!AQ209,"=1",SmtRes!AB206:'SmtRes'!AB209)</f>
        <v>981.58</v>
      </c>
      <c r="CS272">
        <f>SUMIF(SmtRes!AQ206:'SmtRes'!AQ209,"=1",SmtRes!AC206:'SmtRes'!AC209)</f>
        <v>955.96</v>
      </c>
      <c r="CT272">
        <f>SUMIF(SmtRes!AQ206:'SmtRes'!AQ209,"=1",SmtRes!AD206:'SmtRes'!AD209)</f>
        <v>417.34</v>
      </c>
      <c r="CU272">
        <f t="shared" si="201"/>
        <v>0</v>
      </c>
      <c r="CV272">
        <f>SUMIF(SmtRes!AQ206:'SmtRes'!AQ209,"=1",SmtRes!BU206:'SmtRes'!BU209)</f>
        <v>1.27</v>
      </c>
      <c r="CW272">
        <f>SUMIF(SmtRes!AQ206:'SmtRes'!AQ209,"=1",SmtRes!BV206:'SmtRes'!BV209)</f>
        <v>0.41</v>
      </c>
      <c r="CX272">
        <f t="shared" si="202"/>
        <v>0</v>
      </c>
      <c r="CY272">
        <f t="shared" si="203"/>
        <v>747.76970000000006</v>
      </c>
      <c r="CZ272">
        <f t="shared" si="204"/>
        <v>435.59399999999999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1013</v>
      </c>
      <c r="DV272" t="s">
        <v>20</v>
      </c>
      <c r="DW272" t="s">
        <v>20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293259713</v>
      </c>
      <c r="EF272">
        <v>2</v>
      </c>
      <c r="EG272" t="s">
        <v>23</v>
      </c>
      <c r="EH272">
        <v>27</v>
      </c>
      <c r="EI272" t="s">
        <v>24</v>
      </c>
      <c r="EJ272">
        <v>1</v>
      </c>
      <c r="EK272">
        <v>33002</v>
      </c>
      <c r="EL272" t="s">
        <v>24</v>
      </c>
      <c r="EM272" t="s">
        <v>25</v>
      </c>
      <c r="EO272" t="s">
        <v>3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1.27</v>
      </c>
      <c r="EX272">
        <v>0.41</v>
      </c>
      <c r="EY272">
        <v>0</v>
      </c>
      <c r="FQ272">
        <v>0</v>
      </c>
      <c r="FR272">
        <f t="shared" si="205"/>
        <v>0</v>
      </c>
      <c r="FS272">
        <v>0</v>
      </c>
      <c r="FX272">
        <v>103</v>
      </c>
      <c r="FY272">
        <v>60</v>
      </c>
      <c r="GA272" t="s">
        <v>3</v>
      </c>
      <c r="GD272">
        <v>1</v>
      </c>
      <c r="GF272">
        <v>-2080053868</v>
      </c>
      <c r="GG272">
        <v>2</v>
      </c>
      <c r="GH272">
        <v>1</v>
      </c>
      <c r="GI272">
        <v>-2</v>
      </c>
      <c r="GJ272">
        <v>0</v>
      </c>
      <c r="GK272">
        <v>0</v>
      </c>
      <c r="GL272">
        <f t="shared" si="206"/>
        <v>0</v>
      </c>
      <c r="GM272">
        <f t="shared" si="207"/>
        <v>2094.94</v>
      </c>
      <c r="GN272">
        <f t="shared" si="208"/>
        <v>2094.94</v>
      </c>
      <c r="GO272">
        <f t="shared" si="209"/>
        <v>0</v>
      </c>
      <c r="GP272">
        <f t="shared" si="210"/>
        <v>0</v>
      </c>
      <c r="GR272">
        <v>0</v>
      </c>
      <c r="GS272">
        <v>3</v>
      </c>
      <c r="GT272">
        <v>0</v>
      </c>
      <c r="GU272" t="s">
        <v>3</v>
      </c>
      <c r="GV272">
        <f t="shared" si="211"/>
        <v>0</v>
      </c>
      <c r="GW272">
        <v>1</v>
      </c>
      <c r="GX272">
        <f t="shared" si="212"/>
        <v>0</v>
      </c>
      <c r="HA272">
        <v>0</v>
      </c>
      <c r="HB272">
        <v>0</v>
      </c>
      <c r="HC272">
        <f t="shared" si="213"/>
        <v>0</v>
      </c>
      <c r="HE272" t="s">
        <v>3</v>
      </c>
      <c r="HF272" t="s">
        <v>3</v>
      </c>
      <c r="HM272" t="s">
        <v>3</v>
      </c>
      <c r="HN272" t="s">
        <v>26</v>
      </c>
      <c r="HO272" t="s">
        <v>27</v>
      </c>
      <c r="HP272" t="s">
        <v>24</v>
      </c>
      <c r="HQ272" t="s">
        <v>24</v>
      </c>
      <c r="IK272">
        <v>0</v>
      </c>
    </row>
    <row r="273" spans="1:245" x14ac:dyDescent="0.2">
      <c r="A273">
        <v>17</v>
      </c>
      <c r="B273">
        <v>1</v>
      </c>
      <c r="C273">
        <f>ROW(SmtRes!A213)</f>
        <v>213</v>
      </c>
      <c r="D273">
        <f>ROW(EtalonRes!A250)</f>
        <v>250</v>
      </c>
      <c r="E273" t="s">
        <v>259</v>
      </c>
      <c r="F273" t="s">
        <v>240</v>
      </c>
      <c r="G273" t="s">
        <v>241</v>
      </c>
      <c r="H273" t="s">
        <v>20</v>
      </c>
      <c r="I273">
        <v>-1</v>
      </c>
      <c r="J273">
        <v>0</v>
      </c>
      <c r="K273">
        <v>-1</v>
      </c>
      <c r="O273">
        <f t="shared" si="191"/>
        <v>-135.80000000000001</v>
      </c>
      <c r="P273">
        <f>SUMIF(SmtRes!AQ210:'SmtRes'!AQ213,"=1",SmtRes!DF210:'SmtRes'!DF213)</f>
        <v>0</v>
      </c>
      <c r="Q273">
        <f>SUMIF(SmtRes!AQ210:'SmtRes'!AQ213,"=1",SmtRes!DG210:'SmtRes'!DG213)</f>
        <v>-36.03</v>
      </c>
      <c r="R273">
        <f>SUMIF(SmtRes!AQ210:'SmtRes'!AQ213,"=1",SmtRes!DH210:'SmtRes'!DH213)</f>
        <v>-38.24</v>
      </c>
      <c r="S273">
        <f>SUMIF(SmtRes!AQ210:'SmtRes'!AQ213,"=1",SmtRes!DI210:'SmtRes'!DI213)</f>
        <v>-61.53</v>
      </c>
      <c r="T273">
        <f t="shared" si="192"/>
        <v>0</v>
      </c>
      <c r="U273">
        <f>SUMIF(SmtRes!AQ210:'SmtRes'!AQ213,"=1",SmtRes!CV210:'SmtRes'!CV213)</f>
        <v>-0.15</v>
      </c>
      <c r="V273">
        <f>SUMIF(SmtRes!AQ210:'SmtRes'!AQ213,"=1",SmtRes!CW210:'SmtRes'!CW213)</f>
        <v>-0.08</v>
      </c>
      <c r="W273">
        <f t="shared" si="193"/>
        <v>0</v>
      </c>
      <c r="X273">
        <f t="shared" si="194"/>
        <v>-102.76</v>
      </c>
      <c r="Y273">
        <f t="shared" si="195"/>
        <v>-59.86</v>
      </c>
      <c r="AA273">
        <v>312155347</v>
      </c>
      <c r="AB273">
        <f t="shared" si="196"/>
        <v>91.249600000000001</v>
      </c>
      <c r="AC273">
        <f t="shared" si="197"/>
        <v>0</v>
      </c>
      <c r="AD273">
        <f>ROUND((((SUM(SmtRes!BR210:'SmtRes'!BR213))-(SUM(SmtRes!BS210:'SmtRes'!BS213)))+AE273),6)</f>
        <v>29.7181</v>
      </c>
      <c r="AE273">
        <f>ROUND((SUM(SmtRes!BS210:'SmtRes'!BS213)),6)</f>
        <v>38.238399999999999</v>
      </c>
      <c r="AF273">
        <f>ROUND((SUM(SmtRes!BT210:'SmtRes'!BT213)),6)</f>
        <v>61.531500000000001</v>
      </c>
      <c r="AG273">
        <f t="shared" si="198"/>
        <v>0</v>
      </c>
      <c r="AH273">
        <f>(SUM(SmtRes!BU210:'SmtRes'!BU213))</f>
        <v>0.15</v>
      </c>
      <c r="AI273">
        <f>(SUM(SmtRes!BV210:'SmtRes'!BV213))</f>
        <v>0.08</v>
      </c>
      <c r="AJ273">
        <f t="shared" si="199"/>
        <v>0</v>
      </c>
      <c r="AK273">
        <v>129.488</v>
      </c>
      <c r="AL273">
        <v>0</v>
      </c>
      <c r="AM273">
        <v>29.718100000000007</v>
      </c>
      <c r="AN273">
        <v>38.238400000000006</v>
      </c>
      <c r="AO273">
        <v>61.531499999999994</v>
      </c>
      <c r="AP273">
        <v>0</v>
      </c>
      <c r="AQ273">
        <v>0.15</v>
      </c>
      <c r="AR273">
        <v>0.08</v>
      </c>
      <c r="AS273">
        <v>0</v>
      </c>
      <c r="AT273">
        <v>103</v>
      </c>
      <c r="AU273">
        <v>60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0</v>
      </c>
      <c r="BI273">
        <v>1</v>
      </c>
      <c r="BJ273" t="s">
        <v>242</v>
      </c>
      <c r="BM273">
        <v>33002</v>
      </c>
      <c r="BN273">
        <v>0</v>
      </c>
      <c r="BO273" t="s">
        <v>3</v>
      </c>
      <c r="BP273">
        <v>0</v>
      </c>
      <c r="BQ273">
        <v>2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103</v>
      </c>
      <c r="CA273">
        <v>60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00"/>
        <v>-135.80000000000001</v>
      </c>
      <c r="CQ273">
        <f>SUMIF(SmtRes!AQ210:'SmtRes'!AQ213,"=1",SmtRes!AA210:'SmtRes'!AA213)</f>
        <v>0</v>
      </c>
      <c r="CR273">
        <f>SUMIF(SmtRes!AQ210:'SmtRes'!AQ213,"=1",SmtRes!AB210:'SmtRes'!AB213)</f>
        <v>981.58</v>
      </c>
      <c r="CS273">
        <f>SUMIF(SmtRes!AQ210:'SmtRes'!AQ213,"=1",SmtRes!AC210:'SmtRes'!AC213)</f>
        <v>955.96</v>
      </c>
      <c r="CT273">
        <f>SUMIF(SmtRes!AQ210:'SmtRes'!AQ213,"=1",SmtRes!AD210:'SmtRes'!AD213)</f>
        <v>410.21</v>
      </c>
      <c r="CU273">
        <f t="shared" si="201"/>
        <v>0</v>
      </c>
      <c r="CV273">
        <f>SUMIF(SmtRes!AQ210:'SmtRes'!AQ213,"=1",SmtRes!BU210:'SmtRes'!BU213)</f>
        <v>0.15</v>
      </c>
      <c r="CW273">
        <f>SUMIF(SmtRes!AQ210:'SmtRes'!AQ213,"=1",SmtRes!BV210:'SmtRes'!BV213)</f>
        <v>0.08</v>
      </c>
      <c r="CX273">
        <f t="shared" si="202"/>
        <v>0</v>
      </c>
      <c r="CY273">
        <f t="shared" si="203"/>
        <v>-102.76310000000001</v>
      </c>
      <c r="CZ273">
        <f t="shared" si="204"/>
        <v>-59.862000000000009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1013</v>
      </c>
      <c r="DV273" t="s">
        <v>20</v>
      </c>
      <c r="DW273" t="s">
        <v>20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293259713</v>
      </c>
      <c r="EF273">
        <v>2</v>
      </c>
      <c r="EG273" t="s">
        <v>23</v>
      </c>
      <c r="EH273">
        <v>27</v>
      </c>
      <c r="EI273" t="s">
        <v>24</v>
      </c>
      <c r="EJ273">
        <v>1</v>
      </c>
      <c r="EK273">
        <v>33002</v>
      </c>
      <c r="EL273" t="s">
        <v>24</v>
      </c>
      <c r="EM273" t="s">
        <v>25</v>
      </c>
      <c r="EO273" t="s">
        <v>3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0.15</v>
      </c>
      <c r="EX273">
        <v>0.08</v>
      </c>
      <c r="EY273">
        <v>0</v>
      </c>
      <c r="FQ273">
        <v>0</v>
      </c>
      <c r="FR273">
        <f t="shared" si="205"/>
        <v>0</v>
      </c>
      <c r="FS273">
        <v>0</v>
      </c>
      <c r="FX273">
        <v>103</v>
      </c>
      <c r="FY273">
        <v>60</v>
      </c>
      <c r="GA273" t="s">
        <v>3</v>
      </c>
      <c r="GD273">
        <v>1</v>
      </c>
      <c r="GF273">
        <v>211252595</v>
      </c>
      <c r="GG273">
        <v>2</v>
      </c>
      <c r="GH273">
        <v>1</v>
      </c>
      <c r="GI273">
        <v>-2</v>
      </c>
      <c r="GJ273">
        <v>0</v>
      </c>
      <c r="GK273">
        <v>0</v>
      </c>
      <c r="GL273">
        <f t="shared" si="206"/>
        <v>0</v>
      </c>
      <c r="GM273">
        <f t="shared" si="207"/>
        <v>-298.42</v>
      </c>
      <c r="GN273">
        <f t="shared" si="208"/>
        <v>-298.42</v>
      </c>
      <c r="GO273">
        <f t="shared" si="209"/>
        <v>0</v>
      </c>
      <c r="GP273">
        <f t="shared" si="210"/>
        <v>0</v>
      </c>
      <c r="GR273">
        <v>0</v>
      </c>
      <c r="GS273">
        <v>3</v>
      </c>
      <c r="GT273">
        <v>0</v>
      </c>
      <c r="GU273" t="s">
        <v>3</v>
      </c>
      <c r="GV273">
        <f t="shared" si="211"/>
        <v>0</v>
      </c>
      <c r="GW273">
        <v>1</v>
      </c>
      <c r="GX273">
        <f t="shared" si="212"/>
        <v>0</v>
      </c>
      <c r="HA273">
        <v>0</v>
      </c>
      <c r="HB273">
        <v>0</v>
      </c>
      <c r="HC273">
        <f t="shared" si="213"/>
        <v>0</v>
      </c>
      <c r="HE273" t="s">
        <v>3</v>
      </c>
      <c r="HF273" t="s">
        <v>3</v>
      </c>
      <c r="HM273" t="s">
        <v>3</v>
      </c>
      <c r="HN273" t="s">
        <v>26</v>
      </c>
      <c r="HO273" t="s">
        <v>27</v>
      </c>
      <c r="HP273" t="s">
        <v>24</v>
      </c>
      <c r="HQ273" t="s">
        <v>24</v>
      </c>
      <c r="IK273">
        <v>0</v>
      </c>
    </row>
    <row r="274" spans="1:245" x14ac:dyDescent="0.2">
      <c r="A274">
        <v>17</v>
      </c>
      <c r="B274">
        <v>1</v>
      </c>
      <c r="C274">
        <f>ROW(SmtRes!A217)</f>
        <v>217</v>
      </c>
      <c r="D274">
        <f>ROW(EtalonRes!A254)</f>
        <v>254</v>
      </c>
      <c r="E274" t="s">
        <v>260</v>
      </c>
      <c r="F274" t="s">
        <v>240</v>
      </c>
      <c r="G274" t="s">
        <v>241</v>
      </c>
      <c r="H274" t="s">
        <v>20</v>
      </c>
      <c r="I274">
        <v>-1</v>
      </c>
      <c r="J274">
        <v>0</v>
      </c>
      <c r="K274">
        <v>-1</v>
      </c>
      <c r="O274">
        <f t="shared" si="191"/>
        <v>-135.80000000000001</v>
      </c>
      <c r="P274">
        <f>SUMIF(SmtRes!AQ214:'SmtRes'!AQ217,"=1",SmtRes!DF214:'SmtRes'!DF217)</f>
        <v>0</v>
      </c>
      <c r="Q274">
        <f>SUMIF(SmtRes!AQ214:'SmtRes'!AQ217,"=1",SmtRes!DG214:'SmtRes'!DG217)</f>
        <v>-36.03</v>
      </c>
      <c r="R274">
        <f>SUMIF(SmtRes!AQ214:'SmtRes'!AQ217,"=1",SmtRes!DH214:'SmtRes'!DH217)</f>
        <v>-38.24</v>
      </c>
      <c r="S274">
        <f>SUMIF(SmtRes!AQ214:'SmtRes'!AQ217,"=1",SmtRes!DI214:'SmtRes'!DI217)</f>
        <v>-61.53</v>
      </c>
      <c r="T274">
        <f t="shared" si="192"/>
        <v>0</v>
      </c>
      <c r="U274">
        <f>SUMIF(SmtRes!AQ214:'SmtRes'!AQ217,"=1",SmtRes!CV214:'SmtRes'!CV217)</f>
        <v>-0.15</v>
      </c>
      <c r="V274">
        <f>SUMIF(SmtRes!AQ214:'SmtRes'!AQ217,"=1",SmtRes!CW214:'SmtRes'!CW217)</f>
        <v>-0.08</v>
      </c>
      <c r="W274">
        <f t="shared" si="193"/>
        <v>0</v>
      </c>
      <c r="X274">
        <f t="shared" si="194"/>
        <v>-102.76</v>
      </c>
      <c r="Y274">
        <f t="shared" si="195"/>
        <v>-59.86</v>
      </c>
      <c r="AA274">
        <v>312155347</v>
      </c>
      <c r="AB274">
        <f t="shared" si="196"/>
        <v>91.249600000000001</v>
      </c>
      <c r="AC274">
        <f t="shared" si="197"/>
        <v>0</v>
      </c>
      <c r="AD274">
        <f>ROUND((((SUM(SmtRes!BR214:'SmtRes'!BR217))-(SUM(SmtRes!BS214:'SmtRes'!BS217)))+AE274),6)</f>
        <v>29.7181</v>
      </c>
      <c r="AE274">
        <f>ROUND((SUM(SmtRes!BS214:'SmtRes'!BS217)),6)</f>
        <v>38.238399999999999</v>
      </c>
      <c r="AF274">
        <f>ROUND((SUM(SmtRes!BT214:'SmtRes'!BT217)),6)</f>
        <v>61.531500000000001</v>
      </c>
      <c r="AG274">
        <f t="shared" si="198"/>
        <v>0</v>
      </c>
      <c r="AH274">
        <f>(SUM(SmtRes!BU214:'SmtRes'!BU217))</f>
        <v>0.15</v>
      </c>
      <c r="AI274">
        <f>(SUM(SmtRes!BV214:'SmtRes'!BV217))</f>
        <v>0.08</v>
      </c>
      <c r="AJ274">
        <f t="shared" si="199"/>
        <v>0</v>
      </c>
      <c r="AK274">
        <v>129.488</v>
      </c>
      <c r="AL274">
        <v>0</v>
      </c>
      <c r="AM274">
        <v>29.718100000000007</v>
      </c>
      <c r="AN274">
        <v>38.238400000000006</v>
      </c>
      <c r="AO274">
        <v>61.531499999999994</v>
      </c>
      <c r="AP274">
        <v>0</v>
      </c>
      <c r="AQ274">
        <v>0.15</v>
      </c>
      <c r="AR274">
        <v>0.08</v>
      </c>
      <c r="AS274">
        <v>0</v>
      </c>
      <c r="AT274">
        <v>103</v>
      </c>
      <c r="AU274">
        <v>60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0</v>
      </c>
      <c r="BI274">
        <v>1</v>
      </c>
      <c r="BJ274" t="s">
        <v>242</v>
      </c>
      <c r="BM274">
        <v>33002</v>
      </c>
      <c r="BN274">
        <v>0</v>
      </c>
      <c r="BO274" t="s">
        <v>3</v>
      </c>
      <c r="BP274">
        <v>0</v>
      </c>
      <c r="BQ274">
        <v>2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103</v>
      </c>
      <c r="CA274">
        <v>60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00"/>
        <v>-135.80000000000001</v>
      </c>
      <c r="CQ274">
        <f>SUMIF(SmtRes!AQ214:'SmtRes'!AQ217,"=1",SmtRes!AA214:'SmtRes'!AA217)</f>
        <v>0</v>
      </c>
      <c r="CR274">
        <f>SUMIF(SmtRes!AQ214:'SmtRes'!AQ217,"=1",SmtRes!AB214:'SmtRes'!AB217)</f>
        <v>981.58</v>
      </c>
      <c r="CS274">
        <f>SUMIF(SmtRes!AQ214:'SmtRes'!AQ217,"=1",SmtRes!AC214:'SmtRes'!AC217)</f>
        <v>955.96</v>
      </c>
      <c r="CT274">
        <f>SUMIF(SmtRes!AQ214:'SmtRes'!AQ217,"=1",SmtRes!AD214:'SmtRes'!AD217)</f>
        <v>410.21</v>
      </c>
      <c r="CU274">
        <f t="shared" si="201"/>
        <v>0</v>
      </c>
      <c r="CV274">
        <f>SUMIF(SmtRes!AQ214:'SmtRes'!AQ217,"=1",SmtRes!BU214:'SmtRes'!BU217)</f>
        <v>0.15</v>
      </c>
      <c r="CW274">
        <f>SUMIF(SmtRes!AQ214:'SmtRes'!AQ217,"=1",SmtRes!BV214:'SmtRes'!BV217)</f>
        <v>0.08</v>
      </c>
      <c r="CX274">
        <f t="shared" si="202"/>
        <v>0</v>
      </c>
      <c r="CY274">
        <f t="shared" si="203"/>
        <v>-102.76310000000001</v>
      </c>
      <c r="CZ274">
        <f t="shared" si="204"/>
        <v>-59.862000000000009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1013</v>
      </c>
      <c r="DV274" t="s">
        <v>20</v>
      </c>
      <c r="DW274" t="s">
        <v>20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293259713</v>
      </c>
      <c r="EF274">
        <v>2</v>
      </c>
      <c r="EG274" t="s">
        <v>23</v>
      </c>
      <c r="EH274">
        <v>27</v>
      </c>
      <c r="EI274" t="s">
        <v>24</v>
      </c>
      <c r="EJ274">
        <v>1</v>
      </c>
      <c r="EK274">
        <v>33002</v>
      </c>
      <c r="EL274" t="s">
        <v>24</v>
      </c>
      <c r="EM274" t="s">
        <v>25</v>
      </c>
      <c r="EO274" t="s">
        <v>3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0.15</v>
      </c>
      <c r="EX274">
        <v>0.08</v>
      </c>
      <c r="EY274">
        <v>0</v>
      </c>
      <c r="FQ274">
        <v>0</v>
      </c>
      <c r="FR274">
        <f t="shared" si="205"/>
        <v>0</v>
      </c>
      <c r="FS274">
        <v>0</v>
      </c>
      <c r="FX274">
        <v>103</v>
      </c>
      <c r="FY274">
        <v>60</v>
      </c>
      <c r="GA274" t="s">
        <v>3</v>
      </c>
      <c r="GD274">
        <v>1</v>
      </c>
      <c r="GF274">
        <v>211252595</v>
      </c>
      <c r="GG274">
        <v>2</v>
      </c>
      <c r="GH274">
        <v>1</v>
      </c>
      <c r="GI274">
        <v>-2</v>
      </c>
      <c r="GJ274">
        <v>0</v>
      </c>
      <c r="GK274">
        <v>0</v>
      </c>
      <c r="GL274">
        <f t="shared" si="206"/>
        <v>0</v>
      </c>
      <c r="GM274">
        <f t="shared" si="207"/>
        <v>-298.42</v>
      </c>
      <c r="GN274">
        <f t="shared" si="208"/>
        <v>-298.42</v>
      </c>
      <c r="GO274">
        <f t="shared" si="209"/>
        <v>0</v>
      </c>
      <c r="GP274">
        <f t="shared" si="210"/>
        <v>0</v>
      </c>
      <c r="GR274">
        <v>0</v>
      </c>
      <c r="GS274">
        <v>3</v>
      </c>
      <c r="GT274">
        <v>0</v>
      </c>
      <c r="GU274" t="s">
        <v>3</v>
      </c>
      <c r="GV274">
        <f t="shared" si="211"/>
        <v>0</v>
      </c>
      <c r="GW274">
        <v>1</v>
      </c>
      <c r="GX274">
        <f t="shared" si="212"/>
        <v>0</v>
      </c>
      <c r="HA274">
        <v>0</v>
      </c>
      <c r="HB274">
        <v>0</v>
      </c>
      <c r="HC274">
        <f t="shared" si="213"/>
        <v>0</v>
      </c>
      <c r="HE274" t="s">
        <v>3</v>
      </c>
      <c r="HF274" t="s">
        <v>3</v>
      </c>
      <c r="HM274" t="s">
        <v>3</v>
      </c>
      <c r="HN274" t="s">
        <v>26</v>
      </c>
      <c r="HO274" t="s">
        <v>27</v>
      </c>
      <c r="HP274" t="s">
        <v>24</v>
      </c>
      <c r="HQ274" t="s">
        <v>24</v>
      </c>
      <c r="IK274">
        <v>0</v>
      </c>
    </row>
    <row r="275" spans="1:245" x14ac:dyDescent="0.2">
      <c r="A275">
        <v>17</v>
      </c>
      <c r="B275">
        <v>1</v>
      </c>
      <c r="C275">
        <f>ROW(SmtRes!A221)</f>
        <v>221</v>
      </c>
      <c r="D275">
        <f>ROW(EtalonRes!A258)</f>
        <v>258</v>
      </c>
      <c r="E275" t="s">
        <v>261</v>
      </c>
      <c r="F275" t="s">
        <v>236</v>
      </c>
      <c r="G275" t="s">
        <v>237</v>
      </c>
      <c r="H275" t="s">
        <v>20</v>
      </c>
      <c r="I275">
        <v>2</v>
      </c>
      <c r="J275">
        <v>0</v>
      </c>
      <c r="K275">
        <v>2</v>
      </c>
      <c r="O275">
        <f t="shared" si="191"/>
        <v>1823.17</v>
      </c>
      <c r="P275">
        <f>SUMIF(SmtRes!AQ218:'SmtRes'!AQ221,"=1",SmtRes!DF218:'SmtRes'!DF221)</f>
        <v>0</v>
      </c>
      <c r="Q275">
        <f>SUMIF(SmtRes!AQ218:'SmtRes'!AQ221,"=1",SmtRes!DG218:'SmtRes'!DG221)</f>
        <v>371.18</v>
      </c>
      <c r="R275">
        <f>SUMIF(SmtRes!AQ218:'SmtRes'!AQ221,"=1",SmtRes!DH218:'SmtRes'!DH221)</f>
        <v>391.95</v>
      </c>
      <c r="S275">
        <f>SUMIF(SmtRes!AQ218:'SmtRes'!AQ221,"=1",SmtRes!DI218:'SmtRes'!DI221)</f>
        <v>1060.04</v>
      </c>
      <c r="T275">
        <f t="shared" si="192"/>
        <v>0</v>
      </c>
      <c r="U275">
        <f>SUMIF(SmtRes!AQ218:'SmtRes'!AQ221,"=1",SmtRes!CV218:'SmtRes'!CV221)</f>
        <v>2.54</v>
      </c>
      <c r="V275">
        <f>SUMIF(SmtRes!AQ218:'SmtRes'!AQ221,"=1",SmtRes!CW218:'SmtRes'!CW221)</f>
        <v>0.82</v>
      </c>
      <c r="W275">
        <f t="shared" si="193"/>
        <v>0</v>
      </c>
      <c r="X275">
        <f t="shared" si="194"/>
        <v>1495.55</v>
      </c>
      <c r="Y275">
        <f t="shared" si="195"/>
        <v>871.19</v>
      </c>
      <c r="AA275">
        <v>312155347</v>
      </c>
      <c r="AB275">
        <f t="shared" si="196"/>
        <v>684.05930000000001</v>
      </c>
      <c r="AC275">
        <f t="shared" si="197"/>
        <v>0</v>
      </c>
      <c r="AD275">
        <f>ROUND((((SUM(SmtRes!BR218:'SmtRes'!BR221))-(SUM(SmtRes!BS218:'SmtRes'!BS221)))+AE275),6)</f>
        <v>154.03749999999999</v>
      </c>
      <c r="AE275">
        <f>ROUND((SUM(SmtRes!BS218:'SmtRes'!BS221)),6)</f>
        <v>195.9718</v>
      </c>
      <c r="AF275">
        <f>ROUND((SUM(SmtRes!BT218:'SmtRes'!BT221)),6)</f>
        <v>530.02179999999998</v>
      </c>
      <c r="AG275">
        <f t="shared" si="198"/>
        <v>0</v>
      </c>
      <c r="AH275">
        <f>(SUM(SmtRes!BU218:'SmtRes'!BU221))</f>
        <v>1.27</v>
      </c>
      <c r="AI275">
        <f>(SUM(SmtRes!BV218:'SmtRes'!BV221))</f>
        <v>0.41</v>
      </c>
      <c r="AJ275">
        <f t="shared" si="199"/>
        <v>0</v>
      </c>
      <c r="AK275">
        <v>880.03110000000004</v>
      </c>
      <c r="AL275">
        <v>0</v>
      </c>
      <c r="AM275">
        <v>154.03749999999999</v>
      </c>
      <c r="AN275">
        <v>195.9718</v>
      </c>
      <c r="AO275">
        <v>530.02179999999998</v>
      </c>
      <c r="AP275">
        <v>0</v>
      </c>
      <c r="AQ275">
        <v>1.27</v>
      </c>
      <c r="AR275">
        <v>0.41</v>
      </c>
      <c r="AS275">
        <v>0</v>
      </c>
      <c r="AT275">
        <v>103</v>
      </c>
      <c r="AU275">
        <v>60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0</v>
      </c>
      <c r="BI275">
        <v>1</v>
      </c>
      <c r="BJ275" t="s">
        <v>238</v>
      </c>
      <c r="BM275">
        <v>33002</v>
      </c>
      <c r="BN275">
        <v>0</v>
      </c>
      <c r="BO275" t="s">
        <v>3</v>
      </c>
      <c r="BP275">
        <v>0</v>
      </c>
      <c r="BQ275">
        <v>2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103</v>
      </c>
      <c r="CA275">
        <v>60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00"/>
        <v>1823.17</v>
      </c>
      <c r="CQ275">
        <f>SUMIF(SmtRes!AQ218:'SmtRes'!AQ221,"=1",SmtRes!AA218:'SmtRes'!AA221)</f>
        <v>0</v>
      </c>
      <c r="CR275">
        <f>SUMIF(SmtRes!AQ218:'SmtRes'!AQ221,"=1",SmtRes!AB218:'SmtRes'!AB221)</f>
        <v>981.58</v>
      </c>
      <c r="CS275">
        <f>SUMIF(SmtRes!AQ218:'SmtRes'!AQ221,"=1",SmtRes!AC218:'SmtRes'!AC221)</f>
        <v>955.96</v>
      </c>
      <c r="CT275">
        <f>SUMIF(SmtRes!AQ218:'SmtRes'!AQ221,"=1",SmtRes!AD218:'SmtRes'!AD221)</f>
        <v>417.34</v>
      </c>
      <c r="CU275">
        <f t="shared" si="201"/>
        <v>0</v>
      </c>
      <c r="CV275">
        <f>SUMIF(SmtRes!AQ218:'SmtRes'!AQ221,"=1",SmtRes!BU218:'SmtRes'!BU221)</f>
        <v>1.27</v>
      </c>
      <c r="CW275">
        <f>SUMIF(SmtRes!AQ218:'SmtRes'!AQ221,"=1",SmtRes!BV218:'SmtRes'!BV221)</f>
        <v>0.41</v>
      </c>
      <c r="CX275">
        <f t="shared" si="202"/>
        <v>0</v>
      </c>
      <c r="CY275">
        <f t="shared" si="203"/>
        <v>1495.5497</v>
      </c>
      <c r="CZ275">
        <f t="shared" si="204"/>
        <v>871.19399999999996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1013</v>
      </c>
      <c r="DV275" t="s">
        <v>20</v>
      </c>
      <c r="DW275" t="s">
        <v>20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293259713</v>
      </c>
      <c r="EF275">
        <v>2</v>
      </c>
      <c r="EG275" t="s">
        <v>23</v>
      </c>
      <c r="EH275">
        <v>27</v>
      </c>
      <c r="EI275" t="s">
        <v>24</v>
      </c>
      <c r="EJ275">
        <v>1</v>
      </c>
      <c r="EK275">
        <v>33002</v>
      </c>
      <c r="EL275" t="s">
        <v>24</v>
      </c>
      <c r="EM275" t="s">
        <v>25</v>
      </c>
      <c r="EO275" t="s">
        <v>3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1.27</v>
      </c>
      <c r="EX275">
        <v>0.41</v>
      </c>
      <c r="EY275">
        <v>0</v>
      </c>
      <c r="FQ275">
        <v>0</v>
      </c>
      <c r="FR275">
        <f t="shared" si="205"/>
        <v>0</v>
      </c>
      <c r="FS275">
        <v>0</v>
      </c>
      <c r="FX275">
        <v>103</v>
      </c>
      <c r="FY275">
        <v>60</v>
      </c>
      <c r="GA275" t="s">
        <v>3</v>
      </c>
      <c r="GD275">
        <v>1</v>
      </c>
      <c r="GF275">
        <v>-2080053868</v>
      </c>
      <c r="GG275">
        <v>2</v>
      </c>
      <c r="GH275">
        <v>1</v>
      </c>
      <c r="GI275">
        <v>-2</v>
      </c>
      <c r="GJ275">
        <v>0</v>
      </c>
      <c r="GK275">
        <v>0</v>
      </c>
      <c r="GL275">
        <f t="shared" si="206"/>
        <v>0</v>
      </c>
      <c r="GM275">
        <f t="shared" si="207"/>
        <v>4189.91</v>
      </c>
      <c r="GN275">
        <f t="shared" si="208"/>
        <v>4189.91</v>
      </c>
      <c r="GO275">
        <f t="shared" si="209"/>
        <v>0</v>
      </c>
      <c r="GP275">
        <f t="shared" si="210"/>
        <v>0</v>
      </c>
      <c r="GR275">
        <v>0</v>
      </c>
      <c r="GS275">
        <v>3</v>
      </c>
      <c r="GT275">
        <v>0</v>
      </c>
      <c r="GU275" t="s">
        <v>3</v>
      </c>
      <c r="GV275">
        <f t="shared" si="211"/>
        <v>0</v>
      </c>
      <c r="GW275">
        <v>1</v>
      </c>
      <c r="GX275">
        <f t="shared" si="212"/>
        <v>0</v>
      </c>
      <c r="HA275">
        <v>0</v>
      </c>
      <c r="HB275">
        <v>0</v>
      </c>
      <c r="HC275">
        <f t="shared" si="213"/>
        <v>0</v>
      </c>
      <c r="HE275" t="s">
        <v>3</v>
      </c>
      <c r="HF275" t="s">
        <v>3</v>
      </c>
      <c r="HM275" t="s">
        <v>3</v>
      </c>
      <c r="HN275" t="s">
        <v>26</v>
      </c>
      <c r="HO275" t="s">
        <v>27</v>
      </c>
      <c r="HP275" t="s">
        <v>24</v>
      </c>
      <c r="HQ275" t="s">
        <v>24</v>
      </c>
      <c r="IK275">
        <v>0</v>
      </c>
    </row>
    <row r="276" spans="1:245" x14ac:dyDescent="0.2">
      <c r="A276">
        <v>17</v>
      </c>
      <c r="B276">
        <v>1</v>
      </c>
      <c r="C276">
        <f>ROW(SmtRes!A225)</f>
        <v>225</v>
      </c>
      <c r="D276">
        <f>ROW(EtalonRes!A262)</f>
        <v>262</v>
      </c>
      <c r="E276" t="s">
        <v>262</v>
      </c>
      <c r="F276" t="s">
        <v>240</v>
      </c>
      <c r="G276" t="s">
        <v>241</v>
      </c>
      <c r="H276" t="s">
        <v>20</v>
      </c>
      <c r="I276">
        <v>-2</v>
      </c>
      <c r="J276">
        <v>0</v>
      </c>
      <c r="K276">
        <v>-2</v>
      </c>
      <c r="O276">
        <f t="shared" si="191"/>
        <v>-271.58999999999997</v>
      </c>
      <c r="P276">
        <f>SUMIF(SmtRes!AQ222:'SmtRes'!AQ225,"=1",SmtRes!DF222:'SmtRes'!DF225)</f>
        <v>0</v>
      </c>
      <c r="Q276">
        <f>SUMIF(SmtRes!AQ222:'SmtRes'!AQ225,"=1",SmtRes!DG222:'SmtRes'!DG225)</f>
        <v>-72.05</v>
      </c>
      <c r="R276">
        <f>SUMIF(SmtRes!AQ222:'SmtRes'!AQ225,"=1",SmtRes!DH222:'SmtRes'!DH225)</f>
        <v>-76.48</v>
      </c>
      <c r="S276">
        <f>SUMIF(SmtRes!AQ222:'SmtRes'!AQ225,"=1",SmtRes!DI222:'SmtRes'!DI225)</f>
        <v>-123.06</v>
      </c>
      <c r="T276">
        <f t="shared" si="192"/>
        <v>0</v>
      </c>
      <c r="U276">
        <f>SUMIF(SmtRes!AQ222:'SmtRes'!AQ225,"=1",SmtRes!CV222:'SmtRes'!CV225)</f>
        <v>-0.3</v>
      </c>
      <c r="V276">
        <f>SUMIF(SmtRes!AQ222:'SmtRes'!AQ225,"=1",SmtRes!CW222:'SmtRes'!CW225)</f>
        <v>-0.16</v>
      </c>
      <c r="W276">
        <f t="shared" si="193"/>
        <v>0</v>
      </c>
      <c r="X276">
        <f t="shared" si="194"/>
        <v>-205.53</v>
      </c>
      <c r="Y276">
        <f t="shared" si="195"/>
        <v>-119.72</v>
      </c>
      <c r="AA276">
        <v>312155347</v>
      </c>
      <c r="AB276">
        <f t="shared" si="196"/>
        <v>91.249600000000001</v>
      </c>
      <c r="AC276">
        <f t="shared" si="197"/>
        <v>0</v>
      </c>
      <c r="AD276">
        <f>ROUND((((SUM(SmtRes!BR222:'SmtRes'!BR225))-(SUM(SmtRes!BS222:'SmtRes'!BS225)))+AE276),6)</f>
        <v>29.7181</v>
      </c>
      <c r="AE276">
        <f>ROUND((SUM(SmtRes!BS222:'SmtRes'!BS225)),6)</f>
        <v>38.238399999999999</v>
      </c>
      <c r="AF276">
        <f>ROUND((SUM(SmtRes!BT222:'SmtRes'!BT225)),6)</f>
        <v>61.531500000000001</v>
      </c>
      <c r="AG276">
        <f t="shared" si="198"/>
        <v>0</v>
      </c>
      <c r="AH276">
        <f>(SUM(SmtRes!BU222:'SmtRes'!BU225))</f>
        <v>0.15</v>
      </c>
      <c r="AI276">
        <f>(SUM(SmtRes!BV222:'SmtRes'!BV225))</f>
        <v>0.08</v>
      </c>
      <c r="AJ276">
        <f t="shared" si="199"/>
        <v>0</v>
      </c>
      <c r="AK276">
        <v>129.488</v>
      </c>
      <c r="AL276">
        <v>0</v>
      </c>
      <c r="AM276">
        <v>29.718100000000007</v>
      </c>
      <c r="AN276">
        <v>38.238400000000006</v>
      </c>
      <c r="AO276">
        <v>61.531499999999994</v>
      </c>
      <c r="AP276">
        <v>0</v>
      </c>
      <c r="AQ276">
        <v>0.15</v>
      </c>
      <c r="AR276">
        <v>0.08</v>
      </c>
      <c r="AS276">
        <v>0</v>
      </c>
      <c r="AT276">
        <v>103</v>
      </c>
      <c r="AU276">
        <v>60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242</v>
      </c>
      <c r="BM276">
        <v>33002</v>
      </c>
      <c r="BN276">
        <v>0</v>
      </c>
      <c r="BO276" t="s">
        <v>3</v>
      </c>
      <c r="BP276">
        <v>0</v>
      </c>
      <c r="BQ276">
        <v>2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103</v>
      </c>
      <c r="CA276">
        <v>60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00"/>
        <v>-271.59000000000003</v>
      </c>
      <c r="CQ276">
        <f>SUMIF(SmtRes!AQ222:'SmtRes'!AQ225,"=1",SmtRes!AA222:'SmtRes'!AA225)</f>
        <v>0</v>
      </c>
      <c r="CR276">
        <f>SUMIF(SmtRes!AQ222:'SmtRes'!AQ225,"=1",SmtRes!AB222:'SmtRes'!AB225)</f>
        <v>981.58</v>
      </c>
      <c r="CS276">
        <f>SUMIF(SmtRes!AQ222:'SmtRes'!AQ225,"=1",SmtRes!AC222:'SmtRes'!AC225)</f>
        <v>955.96</v>
      </c>
      <c r="CT276">
        <f>SUMIF(SmtRes!AQ222:'SmtRes'!AQ225,"=1",SmtRes!AD222:'SmtRes'!AD225)</f>
        <v>410.21</v>
      </c>
      <c r="CU276">
        <f t="shared" si="201"/>
        <v>0</v>
      </c>
      <c r="CV276">
        <f>SUMIF(SmtRes!AQ222:'SmtRes'!AQ225,"=1",SmtRes!BU222:'SmtRes'!BU225)</f>
        <v>0.15</v>
      </c>
      <c r="CW276">
        <f>SUMIF(SmtRes!AQ222:'SmtRes'!AQ225,"=1",SmtRes!BV222:'SmtRes'!BV225)</f>
        <v>0.08</v>
      </c>
      <c r="CX276">
        <f t="shared" si="202"/>
        <v>0</v>
      </c>
      <c r="CY276">
        <f t="shared" si="203"/>
        <v>-205.52620000000002</v>
      </c>
      <c r="CZ276">
        <f t="shared" si="204"/>
        <v>-119.72400000000002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1013</v>
      </c>
      <c r="DV276" t="s">
        <v>20</v>
      </c>
      <c r="DW276" t="s">
        <v>20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293259713</v>
      </c>
      <c r="EF276">
        <v>2</v>
      </c>
      <c r="EG276" t="s">
        <v>23</v>
      </c>
      <c r="EH276">
        <v>27</v>
      </c>
      <c r="EI276" t="s">
        <v>24</v>
      </c>
      <c r="EJ276">
        <v>1</v>
      </c>
      <c r="EK276">
        <v>33002</v>
      </c>
      <c r="EL276" t="s">
        <v>24</v>
      </c>
      <c r="EM276" t="s">
        <v>25</v>
      </c>
      <c r="EO276" t="s">
        <v>3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0.15</v>
      </c>
      <c r="EX276">
        <v>0.08</v>
      </c>
      <c r="EY276">
        <v>0</v>
      </c>
      <c r="FQ276">
        <v>0</v>
      </c>
      <c r="FR276">
        <f t="shared" si="205"/>
        <v>0</v>
      </c>
      <c r="FS276">
        <v>0</v>
      </c>
      <c r="FX276">
        <v>103</v>
      </c>
      <c r="FY276">
        <v>60</v>
      </c>
      <c r="GA276" t="s">
        <v>3</v>
      </c>
      <c r="GD276">
        <v>1</v>
      </c>
      <c r="GF276">
        <v>211252595</v>
      </c>
      <c r="GG276">
        <v>2</v>
      </c>
      <c r="GH276">
        <v>1</v>
      </c>
      <c r="GI276">
        <v>-2</v>
      </c>
      <c r="GJ276">
        <v>0</v>
      </c>
      <c r="GK276">
        <v>0</v>
      </c>
      <c r="GL276">
        <f t="shared" si="206"/>
        <v>0</v>
      </c>
      <c r="GM276">
        <f t="shared" si="207"/>
        <v>-596.84</v>
      </c>
      <c r="GN276">
        <f t="shared" si="208"/>
        <v>-596.84</v>
      </c>
      <c r="GO276">
        <f t="shared" si="209"/>
        <v>0</v>
      </c>
      <c r="GP276">
        <f t="shared" si="210"/>
        <v>0</v>
      </c>
      <c r="GR276">
        <v>0</v>
      </c>
      <c r="GS276">
        <v>3</v>
      </c>
      <c r="GT276">
        <v>0</v>
      </c>
      <c r="GU276" t="s">
        <v>3</v>
      </c>
      <c r="GV276">
        <f t="shared" si="211"/>
        <v>0</v>
      </c>
      <c r="GW276">
        <v>1</v>
      </c>
      <c r="GX276">
        <f t="shared" si="212"/>
        <v>0</v>
      </c>
      <c r="HA276">
        <v>0</v>
      </c>
      <c r="HB276">
        <v>0</v>
      </c>
      <c r="HC276">
        <f t="shared" si="213"/>
        <v>0</v>
      </c>
      <c r="HE276" t="s">
        <v>3</v>
      </c>
      <c r="HF276" t="s">
        <v>3</v>
      </c>
      <c r="HM276" t="s">
        <v>3</v>
      </c>
      <c r="HN276" t="s">
        <v>26</v>
      </c>
      <c r="HO276" t="s">
        <v>27</v>
      </c>
      <c r="HP276" t="s">
        <v>24</v>
      </c>
      <c r="HQ276" t="s">
        <v>24</v>
      </c>
      <c r="IK276">
        <v>0</v>
      </c>
    </row>
    <row r="277" spans="1:245" x14ac:dyDescent="0.2">
      <c r="A277">
        <v>17</v>
      </c>
      <c r="B277">
        <v>1</v>
      </c>
      <c r="C277">
        <f>ROW(SmtRes!A229)</f>
        <v>229</v>
      </c>
      <c r="D277">
        <f>ROW(EtalonRes!A266)</f>
        <v>266</v>
      </c>
      <c r="E277" t="s">
        <v>263</v>
      </c>
      <c r="F277" t="s">
        <v>240</v>
      </c>
      <c r="G277" t="s">
        <v>241</v>
      </c>
      <c r="H277" t="s">
        <v>20</v>
      </c>
      <c r="I277">
        <v>-2</v>
      </c>
      <c r="J277">
        <v>0</v>
      </c>
      <c r="K277">
        <v>-2</v>
      </c>
      <c r="O277">
        <f t="shared" si="191"/>
        <v>-271.58999999999997</v>
      </c>
      <c r="P277">
        <f>SUMIF(SmtRes!AQ226:'SmtRes'!AQ229,"=1",SmtRes!DF226:'SmtRes'!DF229)</f>
        <v>0</v>
      </c>
      <c r="Q277">
        <f>SUMIF(SmtRes!AQ226:'SmtRes'!AQ229,"=1",SmtRes!DG226:'SmtRes'!DG229)</f>
        <v>-72.05</v>
      </c>
      <c r="R277">
        <f>SUMIF(SmtRes!AQ226:'SmtRes'!AQ229,"=1",SmtRes!DH226:'SmtRes'!DH229)</f>
        <v>-76.48</v>
      </c>
      <c r="S277">
        <f>SUMIF(SmtRes!AQ226:'SmtRes'!AQ229,"=1",SmtRes!DI226:'SmtRes'!DI229)</f>
        <v>-123.06</v>
      </c>
      <c r="T277">
        <f t="shared" si="192"/>
        <v>0</v>
      </c>
      <c r="U277">
        <f>SUMIF(SmtRes!AQ226:'SmtRes'!AQ229,"=1",SmtRes!CV226:'SmtRes'!CV229)</f>
        <v>-0.3</v>
      </c>
      <c r="V277">
        <f>SUMIF(SmtRes!AQ226:'SmtRes'!AQ229,"=1",SmtRes!CW226:'SmtRes'!CW229)</f>
        <v>-0.16</v>
      </c>
      <c r="W277">
        <f t="shared" si="193"/>
        <v>0</v>
      </c>
      <c r="X277">
        <f t="shared" si="194"/>
        <v>-205.53</v>
      </c>
      <c r="Y277">
        <f t="shared" si="195"/>
        <v>-119.72</v>
      </c>
      <c r="AA277">
        <v>312155347</v>
      </c>
      <c r="AB277">
        <f t="shared" si="196"/>
        <v>91.249600000000001</v>
      </c>
      <c r="AC277">
        <f t="shared" si="197"/>
        <v>0</v>
      </c>
      <c r="AD277">
        <f>ROUND((((SUM(SmtRes!BR226:'SmtRes'!BR229))-(SUM(SmtRes!BS226:'SmtRes'!BS229)))+AE277),6)</f>
        <v>29.7181</v>
      </c>
      <c r="AE277">
        <f>ROUND((SUM(SmtRes!BS226:'SmtRes'!BS229)),6)</f>
        <v>38.238399999999999</v>
      </c>
      <c r="AF277">
        <f>ROUND((SUM(SmtRes!BT226:'SmtRes'!BT229)),6)</f>
        <v>61.531500000000001</v>
      </c>
      <c r="AG277">
        <f t="shared" si="198"/>
        <v>0</v>
      </c>
      <c r="AH277">
        <f>(SUM(SmtRes!BU226:'SmtRes'!BU229))</f>
        <v>0.15</v>
      </c>
      <c r="AI277">
        <f>(SUM(SmtRes!BV226:'SmtRes'!BV229))</f>
        <v>0.08</v>
      </c>
      <c r="AJ277">
        <f t="shared" si="199"/>
        <v>0</v>
      </c>
      <c r="AK277">
        <v>129.488</v>
      </c>
      <c r="AL277">
        <v>0</v>
      </c>
      <c r="AM277">
        <v>29.718100000000007</v>
      </c>
      <c r="AN277">
        <v>38.238400000000006</v>
      </c>
      <c r="AO277">
        <v>61.531499999999994</v>
      </c>
      <c r="AP277">
        <v>0</v>
      </c>
      <c r="AQ277">
        <v>0.15</v>
      </c>
      <c r="AR277">
        <v>0.08</v>
      </c>
      <c r="AS277">
        <v>0</v>
      </c>
      <c r="AT277">
        <v>103</v>
      </c>
      <c r="AU277">
        <v>60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242</v>
      </c>
      <c r="BM277">
        <v>33002</v>
      </c>
      <c r="BN277">
        <v>0</v>
      </c>
      <c r="BO277" t="s">
        <v>3</v>
      </c>
      <c r="BP277">
        <v>0</v>
      </c>
      <c r="BQ277">
        <v>2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103</v>
      </c>
      <c r="CA277">
        <v>60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200"/>
        <v>-271.59000000000003</v>
      </c>
      <c r="CQ277">
        <f>SUMIF(SmtRes!AQ226:'SmtRes'!AQ229,"=1",SmtRes!AA226:'SmtRes'!AA229)</f>
        <v>0</v>
      </c>
      <c r="CR277">
        <f>SUMIF(SmtRes!AQ226:'SmtRes'!AQ229,"=1",SmtRes!AB226:'SmtRes'!AB229)</f>
        <v>981.58</v>
      </c>
      <c r="CS277">
        <f>SUMIF(SmtRes!AQ226:'SmtRes'!AQ229,"=1",SmtRes!AC226:'SmtRes'!AC229)</f>
        <v>955.96</v>
      </c>
      <c r="CT277">
        <f>SUMIF(SmtRes!AQ226:'SmtRes'!AQ229,"=1",SmtRes!AD226:'SmtRes'!AD229)</f>
        <v>410.21</v>
      </c>
      <c r="CU277">
        <f t="shared" si="201"/>
        <v>0</v>
      </c>
      <c r="CV277">
        <f>SUMIF(SmtRes!AQ226:'SmtRes'!AQ229,"=1",SmtRes!BU226:'SmtRes'!BU229)</f>
        <v>0.15</v>
      </c>
      <c r="CW277">
        <f>SUMIF(SmtRes!AQ226:'SmtRes'!AQ229,"=1",SmtRes!BV226:'SmtRes'!BV229)</f>
        <v>0.08</v>
      </c>
      <c r="CX277">
        <f t="shared" si="202"/>
        <v>0</v>
      </c>
      <c r="CY277">
        <f t="shared" si="203"/>
        <v>-205.52620000000002</v>
      </c>
      <c r="CZ277">
        <f t="shared" si="204"/>
        <v>-119.72400000000002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1013</v>
      </c>
      <c r="DV277" t="s">
        <v>20</v>
      </c>
      <c r="DW277" t="s">
        <v>20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293259713</v>
      </c>
      <c r="EF277">
        <v>2</v>
      </c>
      <c r="EG277" t="s">
        <v>23</v>
      </c>
      <c r="EH277">
        <v>27</v>
      </c>
      <c r="EI277" t="s">
        <v>24</v>
      </c>
      <c r="EJ277">
        <v>1</v>
      </c>
      <c r="EK277">
        <v>33002</v>
      </c>
      <c r="EL277" t="s">
        <v>24</v>
      </c>
      <c r="EM277" t="s">
        <v>25</v>
      </c>
      <c r="EO277" t="s">
        <v>3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0.15</v>
      </c>
      <c r="EX277">
        <v>0.08</v>
      </c>
      <c r="EY277">
        <v>0</v>
      </c>
      <c r="FQ277">
        <v>0</v>
      </c>
      <c r="FR277">
        <f t="shared" si="205"/>
        <v>0</v>
      </c>
      <c r="FS277">
        <v>0</v>
      </c>
      <c r="FX277">
        <v>103</v>
      </c>
      <c r="FY277">
        <v>60</v>
      </c>
      <c r="GA277" t="s">
        <v>3</v>
      </c>
      <c r="GD277">
        <v>1</v>
      </c>
      <c r="GF277">
        <v>211252595</v>
      </c>
      <c r="GG277">
        <v>2</v>
      </c>
      <c r="GH277">
        <v>1</v>
      </c>
      <c r="GI277">
        <v>-2</v>
      </c>
      <c r="GJ277">
        <v>0</v>
      </c>
      <c r="GK277">
        <v>0</v>
      </c>
      <c r="GL277">
        <f t="shared" si="206"/>
        <v>0</v>
      </c>
      <c r="GM277">
        <f t="shared" si="207"/>
        <v>-596.84</v>
      </c>
      <c r="GN277">
        <f t="shared" si="208"/>
        <v>-596.84</v>
      </c>
      <c r="GO277">
        <f t="shared" si="209"/>
        <v>0</v>
      </c>
      <c r="GP277">
        <f t="shared" si="210"/>
        <v>0</v>
      </c>
      <c r="GR277">
        <v>0</v>
      </c>
      <c r="GS277">
        <v>3</v>
      </c>
      <c r="GT277">
        <v>0</v>
      </c>
      <c r="GU277" t="s">
        <v>3</v>
      </c>
      <c r="GV277">
        <f t="shared" si="211"/>
        <v>0</v>
      </c>
      <c r="GW277">
        <v>1</v>
      </c>
      <c r="GX277">
        <f t="shared" si="212"/>
        <v>0</v>
      </c>
      <c r="HA277">
        <v>0</v>
      </c>
      <c r="HB277">
        <v>0</v>
      </c>
      <c r="HC277">
        <f t="shared" si="213"/>
        <v>0</v>
      </c>
      <c r="HE277" t="s">
        <v>3</v>
      </c>
      <c r="HF277" t="s">
        <v>3</v>
      </c>
      <c r="HM277" t="s">
        <v>3</v>
      </c>
      <c r="HN277" t="s">
        <v>26</v>
      </c>
      <c r="HO277" t="s">
        <v>27</v>
      </c>
      <c r="HP277" t="s">
        <v>24</v>
      </c>
      <c r="HQ277" t="s">
        <v>24</v>
      </c>
      <c r="IK277">
        <v>0</v>
      </c>
    </row>
    <row r="278" spans="1:245" x14ac:dyDescent="0.2">
      <c r="A278">
        <v>17</v>
      </c>
      <c r="B278">
        <v>1</v>
      </c>
      <c r="C278">
        <f>ROW(SmtRes!A233)</f>
        <v>233</v>
      </c>
      <c r="D278">
        <f>ROW(EtalonRes!A270)</f>
        <v>270</v>
      </c>
      <c r="E278" t="s">
        <v>264</v>
      </c>
      <c r="F278" t="s">
        <v>236</v>
      </c>
      <c r="G278" t="s">
        <v>237</v>
      </c>
      <c r="H278" t="s">
        <v>20</v>
      </c>
      <c r="I278">
        <v>22</v>
      </c>
      <c r="J278">
        <v>0</v>
      </c>
      <c r="K278">
        <v>22</v>
      </c>
      <c r="O278">
        <f t="shared" si="191"/>
        <v>20054.84</v>
      </c>
      <c r="P278">
        <f>SUMIF(SmtRes!AQ230:'SmtRes'!AQ233,"=1",SmtRes!DF230:'SmtRes'!DF233)</f>
        <v>0</v>
      </c>
      <c r="Q278">
        <f>SUMIF(SmtRes!AQ230:'SmtRes'!AQ233,"=1",SmtRes!DG230:'SmtRes'!DG233)</f>
        <v>4082.98</v>
      </c>
      <c r="R278">
        <f>SUMIF(SmtRes!AQ230:'SmtRes'!AQ233,"=1",SmtRes!DH230:'SmtRes'!DH233)</f>
        <v>4311.38</v>
      </c>
      <c r="S278">
        <f>SUMIF(SmtRes!AQ230:'SmtRes'!AQ233,"=1",SmtRes!DI230:'SmtRes'!DI233)</f>
        <v>11660.48</v>
      </c>
      <c r="T278">
        <f t="shared" si="192"/>
        <v>0</v>
      </c>
      <c r="U278">
        <f>SUMIF(SmtRes!AQ230:'SmtRes'!AQ233,"=1",SmtRes!CV230:'SmtRes'!CV233)</f>
        <v>27.94</v>
      </c>
      <c r="V278">
        <f>SUMIF(SmtRes!AQ230:'SmtRes'!AQ233,"=1",SmtRes!CW230:'SmtRes'!CW233)</f>
        <v>9.02</v>
      </c>
      <c r="W278">
        <f t="shared" si="193"/>
        <v>0</v>
      </c>
      <c r="X278">
        <f t="shared" si="194"/>
        <v>16451.02</v>
      </c>
      <c r="Y278">
        <f t="shared" si="195"/>
        <v>9583.1200000000008</v>
      </c>
      <c r="AA278">
        <v>312155347</v>
      </c>
      <c r="AB278">
        <f t="shared" si="196"/>
        <v>684.05930000000001</v>
      </c>
      <c r="AC278">
        <f t="shared" si="197"/>
        <v>0</v>
      </c>
      <c r="AD278">
        <f>ROUND((((SUM(SmtRes!BR230:'SmtRes'!BR233))-(SUM(SmtRes!BS230:'SmtRes'!BS233)))+AE278),6)</f>
        <v>154.03749999999999</v>
      </c>
      <c r="AE278">
        <f>ROUND((SUM(SmtRes!BS230:'SmtRes'!BS233)),6)</f>
        <v>195.9718</v>
      </c>
      <c r="AF278">
        <f>ROUND((SUM(SmtRes!BT230:'SmtRes'!BT233)),6)</f>
        <v>530.02179999999998</v>
      </c>
      <c r="AG278">
        <f t="shared" si="198"/>
        <v>0</v>
      </c>
      <c r="AH278">
        <f>(SUM(SmtRes!BU230:'SmtRes'!BU233))</f>
        <v>1.27</v>
      </c>
      <c r="AI278">
        <f>(SUM(SmtRes!BV230:'SmtRes'!BV233))</f>
        <v>0.41</v>
      </c>
      <c r="AJ278">
        <f t="shared" si="199"/>
        <v>0</v>
      </c>
      <c r="AK278">
        <v>880.03110000000004</v>
      </c>
      <c r="AL278">
        <v>0</v>
      </c>
      <c r="AM278">
        <v>154.03749999999999</v>
      </c>
      <c r="AN278">
        <v>195.9718</v>
      </c>
      <c r="AO278">
        <v>530.02179999999998</v>
      </c>
      <c r="AP278">
        <v>0</v>
      </c>
      <c r="AQ278">
        <v>1.27</v>
      </c>
      <c r="AR278">
        <v>0.41</v>
      </c>
      <c r="AS278">
        <v>0</v>
      </c>
      <c r="AT278">
        <v>103</v>
      </c>
      <c r="AU278">
        <v>60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238</v>
      </c>
      <c r="BM278">
        <v>33002</v>
      </c>
      <c r="BN278">
        <v>0</v>
      </c>
      <c r="BO278" t="s">
        <v>3</v>
      </c>
      <c r="BP278">
        <v>0</v>
      </c>
      <c r="BQ278">
        <v>2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60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00"/>
        <v>20054.84</v>
      </c>
      <c r="CQ278">
        <f>SUMIF(SmtRes!AQ230:'SmtRes'!AQ233,"=1",SmtRes!AA230:'SmtRes'!AA233)</f>
        <v>0</v>
      </c>
      <c r="CR278">
        <f>SUMIF(SmtRes!AQ230:'SmtRes'!AQ233,"=1",SmtRes!AB230:'SmtRes'!AB233)</f>
        <v>981.58</v>
      </c>
      <c r="CS278">
        <f>SUMIF(SmtRes!AQ230:'SmtRes'!AQ233,"=1",SmtRes!AC230:'SmtRes'!AC233)</f>
        <v>955.96</v>
      </c>
      <c r="CT278">
        <f>SUMIF(SmtRes!AQ230:'SmtRes'!AQ233,"=1",SmtRes!AD230:'SmtRes'!AD233)</f>
        <v>417.34</v>
      </c>
      <c r="CU278">
        <f t="shared" si="201"/>
        <v>0</v>
      </c>
      <c r="CV278">
        <f>SUMIF(SmtRes!AQ230:'SmtRes'!AQ233,"=1",SmtRes!BU230:'SmtRes'!BU233)</f>
        <v>1.27</v>
      </c>
      <c r="CW278">
        <f>SUMIF(SmtRes!AQ230:'SmtRes'!AQ233,"=1",SmtRes!BV230:'SmtRes'!BV233)</f>
        <v>0.41</v>
      </c>
      <c r="CX278">
        <f t="shared" si="202"/>
        <v>0</v>
      </c>
      <c r="CY278">
        <f t="shared" si="203"/>
        <v>16451.015800000001</v>
      </c>
      <c r="CZ278">
        <f t="shared" si="204"/>
        <v>9583.1160000000018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20</v>
      </c>
      <c r="DW278" t="s">
        <v>20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293259713</v>
      </c>
      <c r="EF278">
        <v>2</v>
      </c>
      <c r="EG278" t="s">
        <v>23</v>
      </c>
      <c r="EH278">
        <v>27</v>
      </c>
      <c r="EI278" t="s">
        <v>24</v>
      </c>
      <c r="EJ278">
        <v>1</v>
      </c>
      <c r="EK278">
        <v>33002</v>
      </c>
      <c r="EL278" t="s">
        <v>24</v>
      </c>
      <c r="EM278" t="s">
        <v>25</v>
      </c>
      <c r="EO278" t="s">
        <v>3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1.27</v>
      </c>
      <c r="EX278">
        <v>0.41</v>
      </c>
      <c r="EY278">
        <v>0</v>
      </c>
      <c r="FQ278">
        <v>0</v>
      </c>
      <c r="FR278">
        <f t="shared" si="205"/>
        <v>0</v>
      </c>
      <c r="FS278">
        <v>0</v>
      </c>
      <c r="FX278">
        <v>103</v>
      </c>
      <c r="FY278">
        <v>60</v>
      </c>
      <c r="GA278" t="s">
        <v>3</v>
      </c>
      <c r="GD278">
        <v>1</v>
      </c>
      <c r="GF278">
        <v>-2080053868</v>
      </c>
      <c r="GG278">
        <v>2</v>
      </c>
      <c r="GH278">
        <v>1</v>
      </c>
      <c r="GI278">
        <v>-2</v>
      </c>
      <c r="GJ278">
        <v>0</v>
      </c>
      <c r="GK278">
        <v>0</v>
      </c>
      <c r="GL278">
        <f t="shared" si="206"/>
        <v>0</v>
      </c>
      <c r="GM278">
        <f t="shared" si="207"/>
        <v>46088.98</v>
      </c>
      <c r="GN278">
        <f t="shared" si="208"/>
        <v>46088.98</v>
      </c>
      <c r="GO278">
        <f t="shared" si="209"/>
        <v>0</v>
      </c>
      <c r="GP278">
        <f t="shared" si="210"/>
        <v>0</v>
      </c>
      <c r="GR278">
        <v>0</v>
      </c>
      <c r="GS278">
        <v>3</v>
      </c>
      <c r="GT278">
        <v>0</v>
      </c>
      <c r="GU278" t="s">
        <v>3</v>
      </c>
      <c r="GV278">
        <f t="shared" si="211"/>
        <v>0</v>
      </c>
      <c r="GW278">
        <v>1</v>
      </c>
      <c r="GX278">
        <f t="shared" si="212"/>
        <v>0</v>
      </c>
      <c r="HA278">
        <v>0</v>
      </c>
      <c r="HB278">
        <v>0</v>
      </c>
      <c r="HC278">
        <f t="shared" si="213"/>
        <v>0</v>
      </c>
      <c r="HE278" t="s">
        <v>3</v>
      </c>
      <c r="HF278" t="s">
        <v>3</v>
      </c>
      <c r="HM278" t="s">
        <v>3</v>
      </c>
      <c r="HN278" t="s">
        <v>26</v>
      </c>
      <c r="HO278" t="s">
        <v>27</v>
      </c>
      <c r="HP278" t="s">
        <v>24</v>
      </c>
      <c r="HQ278" t="s">
        <v>24</v>
      </c>
      <c r="IK278">
        <v>0</v>
      </c>
    </row>
    <row r="279" spans="1:245" x14ac:dyDescent="0.2">
      <c r="A279">
        <v>17</v>
      </c>
      <c r="B279">
        <v>1</v>
      </c>
      <c r="C279">
        <f>ROW(SmtRes!A237)</f>
        <v>237</v>
      </c>
      <c r="D279">
        <f>ROW(EtalonRes!A274)</f>
        <v>274</v>
      </c>
      <c r="E279" t="s">
        <v>265</v>
      </c>
      <c r="F279" t="s">
        <v>240</v>
      </c>
      <c r="G279" t="s">
        <v>241</v>
      </c>
      <c r="H279" t="s">
        <v>20</v>
      </c>
      <c r="I279">
        <v>-22</v>
      </c>
      <c r="J279">
        <v>0</v>
      </c>
      <c r="K279">
        <v>-22</v>
      </c>
      <c r="O279">
        <f t="shared" si="191"/>
        <v>-2987.57</v>
      </c>
      <c r="P279">
        <f>SUMIF(SmtRes!AQ234:'SmtRes'!AQ237,"=1",SmtRes!DF234:'SmtRes'!DF237)</f>
        <v>0</v>
      </c>
      <c r="Q279">
        <f>SUMIF(SmtRes!AQ234:'SmtRes'!AQ237,"=1",SmtRes!DG234:'SmtRes'!DG237)</f>
        <v>-792.63</v>
      </c>
      <c r="R279">
        <f>SUMIF(SmtRes!AQ234:'SmtRes'!AQ237,"=1",SmtRes!DH234:'SmtRes'!DH237)</f>
        <v>-841.25</v>
      </c>
      <c r="S279">
        <f>SUMIF(SmtRes!AQ234:'SmtRes'!AQ237,"=1",SmtRes!DI234:'SmtRes'!DI237)</f>
        <v>-1353.69</v>
      </c>
      <c r="T279">
        <f t="shared" si="192"/>
        <v>0</v>
      </c>
      <c r="U279">
        <f>SUMIF(SmtRes!AQ234:'SmtRes'!AQ237,"=1",SmtRes!CV234:'SmtRes'!CV237)</f>
        <v>-3.3</v>
      </c>
      <c r="V279">
        <f>SUMIF(SmtRes!AQ234:'SmtRes'!AQ237,"=1",SmtRes!CW234:'SmtRes'!CW237)</f>
        <v>-1.76</v>
      </c>
      <c r="W279">
        <f t="shared" si="193"/>
        <v>0</v>
      </c>
      <c r="X279">
        <f t="shared" si="194"/>
        <v>-2260.79</v>
      </c>
      <c r="Y279">
        <f t="shared" si="195"/>
        <v>-1316.96</v>
      </c>
      <c r="AA279">
        <v>312155347</v>
      </c>
      <c r="AB279">
        <f t="shared" si="196"/>
        <v>91.249600000000001</v>
      </c>
      <c r="AC279">
        <f t="shared" si="197"/>
        <v>0</v>
      </c>
      <c r="AD279">
        <f>ROUND((((SUM(SmtRes!BR234:'SmtRes'!BR237))-(SUM(SmtRes!BS234:'SmtRes'!BS237)))+AE279),6)</f>
        <v>29.7181</v>
      </c>
      <c r="AE279">
        <f>ROUND((SUM(SmtRes!BS234:'SmtRes'!BS237)),6)</f>
        <v>38.238399999999999</v>
      </c>
      <c r="AF279">
        <f>ROUND((SUM(SmtRes!BT234:'SmtRes'!BT237)),6)</f>
        <v>61.531500000000001</v>
      </c>
      <c r="AG279">
        <f t="shared" si="198"/>
        <v>0</v>
      </c>
      <c r="AH279">
        <f>(SUM(SmtRes!BU234:'SmtRes'!BU237))</f>
        <v>0.15</v>
      </c>
      <c r="AI279">
        <f>(SUM(SmtRes!BV234:'SmtRes'!BV237))</f>
        <v>0.08</v>
      </c>
      <c r="AJ279">
        <f t="shared" si="199"/>
        <v>0</v>
      </c>
      <c r="AK279">
        <v>129.488</v>
      </c>
      <c r="AL279">
        <v>0</v>
      </c>
      <c r="AM279">
        <v>29.718100000000007</v>
      </c>
      <c r="AN279">
        <v>38.238400000000006</v>
      </c>
      <c r="AO279">
        <v>61.531499999999994</v>
      </c>
      <c r="AP279">
        <v>0</v>
      </c>
      <c r="AQ279">
        <v>0.15</v>
      </c>
      <c r="AR279">
        <v>0.08</v>
      </c>
      <c r="AS279">
        <v>0</v>
      </c>
      <c r="AT279">
        <v>103</v>
      </c>
      <c r="AU279">
        <v>60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242</v>
      </c>
      <c r="BM279">
        <v>33002</v>
      </c>
      <c r="BN279">
        <v>0</v>
      </c>
      <c r="BO279" t="s">
        <v>3</v>
      </c>
      <c r="BP279">
        <v>0</v>
      </c>
      <c r="BQ279">
        <v>2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103</v>
      </c>
      <c r="CA279">
        <v>60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00"/>
        <v>-2987.57</v>
      </c>
      <c r="CQ279">
        <f>SUMIF(SmtRes!AQ234:'SmtRes'!AQ237,"=1",SmtRes!AA234:'SmtRes'!AA237)</f>
        <v>0</v>
      </c>
      <c r="CR279">
        <f>SUMIF(SmtRes!AQ234:'SmtRes'!AQ237,"=1",SmtRes!AB234:'SmtRes'!AB237)</f>
        <v>981.58</v>
      </c>
      <c r="CS279">
        <f>SUMIF(SmtRes!AQ234:'SmtRes'!AQ237,"=1",SmtRes!AC234:'SmtRes'!AC237)</f>
        <v>955.96</v>
      </c>
      <c r="CT279">
        <f>SUMIF(SmtRes!AQ234:'SmtRes'!AQ237,"=1",SmtRes!AD234:'SmtRes'!AD237)</f>
        <v>410.21</v>
      </c>
      <c r="CU279">
        <f t="shared" si="201"/>
        <v>0</v>
      </c>
      <c r="CV279">
        <f>SUMIF(SmtRes!AQ234:'SmtRes'!AQ237,"=1",SmtRes!BU234:'SmtRes'!BU237)</f>
        <v>0.15</v>
      </c>
      <c r="CW279">
        <f>SUMIF(SmtRes!AQ234:'SmtRes'!AQ237,"=1",SmtRes!BV234:'SmtRes'!BV237)</f>
        <v>0.08</v>
      </c>
      <c r="CX279">
        <f t="shared" si="202"/>
        <v>0</v>
      </c>
      <c r="CY279">
        <f t="shared" si="203"/>
        <v>-2260.7882</v>
      </c>
      <c r="CZ279">
        <f t="shared" si="204"/>
        <v>-1316.9639999999999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20</v>
      </c>
      <c r="DW279" t="s">
        <v>20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293259713</v>
      </c>
      <c r="EF279">
        <v>2</v>
      </c>
      <c r="EG279" t="s">
        <v>23</v>
      </c>
      <c r="EH279">
        <v>27</v>
      </c>
      <c r="EI279" t="s">
        <v>24</v>
      </c>
      <c r="EJ279">
        <v>1</v>
      </c>
      <c r="EK279">
        <v>33002</v>
      </c>
      <c r="EL279" t="s">
        <v>24</v>
      </c>
      <c r="EM279" t="s">
        <v>25</v>
      </c>
      <c r="EO279" t="s">
        <v>3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0.15</v>
      </c>
      <c r="EX279">
        <v>0.08</v>
      </c>
      <c r="EY279">
        <v>0</v>
      </c>
      <c r="FQ279">
        <v>0</v>
      </c>
      <c r="FR279">
        <f t="shared" si="205"/>
        <v>0</v>
      </c>
      <c r="FS279">
        <v>0</v>
      </c>
      <c r="FX279">
        <v>103</v>
      </c>
      <c r="FY279">
        <v>60</v>
      </c>
      <c r="GA279" t="s">
        <v>3</v>
      </c>
      <c r="GD279">
        <v>1</v>
      </c>
      <c r="GF279">
        <v>211252595</v>
      </c>
      <c r="GG279">
        <v>2</v>
      </c>
      <c r="GH279">
        <v>1</v>
      </c>
      <c r="GI279">
        <v>-2</v>
      </c>
      <c r="GJ279">
        <v>0</v>
      </c>
      <c r="GK279">
        <v>0</v>
      </c>
      <c r="GL279">
        <f t="shared" si="206"/>
        <v>0</v>
      </c>
      <c r="GM279">
        <f t="shared" si="207"/>
        <v>-6565.32</v>
      </c>
      <c r="GN279">
        <f t="shared" si="208"/>
        <v>-6565.32</v>
      </c>
      <c r="GO279">
        <f t="shared" si="209"/>
        <v>0</v>
      </c>
      <c r="GP279">
        <f t="shared" si="210"/>
        <v>0</v>
      </c>
      <c r="GR279">
        <v>0</v>
      </c>
      <c r="GS279">
        <v>3</v>
      </c>
      <c r="GT279">
        <v>0</v>
      </c>
      <c r="GU279" t="s">
        <v>3</v>
      </c>
      <c r="GV279">
        <f t="shared" si="211"/>
        <v>0</v>
      </c>
      <c r="GW279">
        <v>1</v>
      </c>
      <c r="GX279">
        <f t="shared" si="212"/>
        <v>0</v>
      </c>
      <c r="HA279">
        <v>0</v>
      </c>
      <c r="HB279">
        <v>0</v>
      </c>
      <c r="HC279">
        <f t="shared" si="213"/>
        <v>0</v>
      </c>
      <c r="HE279" t="s">
        <v>3</v>
      </c>
      <c r="HF279" t="s">
        <v>3</v>
      </c>
      <c r="HM279" t="s">
        <v>3</v>
      </c>
      <c r="HN279" t="s">
        <v>26</v>
      </c>
      <c r="HO279" t="s">
        <v>27</v>
      </c>
      <c r="HP279" t="s">
        <v>24</v>
      </c>
      <c r="HQ279" t="s">
        <v>24</v>
      </c>
      <c r="IK279">
        <v>0</v>
      </c>
    </row>
    <row r="280" spans="1:245" x14ac:dyDescent="0.2">
      <c r="A280">
        <v>17</v>
      </c>
      <c r="B280">
        <v>1</v>
      </c>
      <c r="C280">
        <f>ROW(SmtRes!A241)</f>
        <v>241</v>
      </c>
      <c r="D280">
        <f>ROW(EtalonRes!A278)</f>
        <v>278</v>
      </c>
      <c r="E280" t="s">
        <v>266</v>
      </c>
      <c r="F280" t="s">
        <v>240</v>
      </c>
      <c r="G280" t="s">
        <v>241</v>
      </c>
      <c r="H280" t="s">
        <v>20</v>
      </c>
      <c r="I280">
        <v>-22</v>
      </c>
      <c r="J280">
        <v>0</v>
      </c>
      <c r="K280">
        <v>-22</v>
      </c>
      <c r="O280">
        <f t="shared" si="191"/>
        <v>-2987.57</v>
      </c>
      <c r="P280">
        <f>SUMIF(SmtRes!AQ238:'SmtRes'!AQ241,"=1",SmtRes!DF238:'SmtRes'!DF241)</f>
        <v>0</v>
      </c>
      <c r="Q280">
        <f>SUMIF(SmtRes!AQ238:'SmtRes'!AQ241,"=1",SmtRes!DG238:'SmtRes'!DG241)</f>
        <v>-792.63</v>
      </c>
      <c r="R280">
        <f>SUMIF(SmtRes!AQ238:'SmtRes'!AQ241,"=1",SmtRes!DH238:'SmtRes'!DH241)</f>
        <v>-841.25</v>
      </c>
      <c r="S280">
        <f>SUMIF(SmtRes!AQ238:'SmtRes'!AQ241,"=1",SmtRes!DI238:'SmtRes'!DI241)</f>
        <v>-1353.69</v>
      </c>
      <c r="T280">
        <f t="shared" si="192"/>
        <v>0</v>
      </c>
      <c r="U280">
        <f>SUMIF(SmtRes!AQ238:'SmtRes'!AQ241,"=1",SmtRes!CV238:'SmtRes'!CV241)</f>
        <v>-3.3</v>
      </c>
      <c r="V280">
        <f>SUMIF(SmtRes!AQ238:'SmtRes'!AQ241,"=1",SmtRes!CW238:'SmtRes'!CW241)</f>
        <v>-1.76</v>
      </c>
      <c r="W280">
        <f t="shared" si="193"/>
        <v>0</v>
      </c>
      <c r="X280">
        <f t="shared" si="194"/>
        <v>-2260.79</v>
      </c>
      <c r="Y280">
        <f t="shared" si="195"/>
        <v>-1316.96</v>
      </c>
      <c r="AA280">
        <v>312155347</v>
      </c>
      <c r="AB280">
        <f t="shared" si="196"/>
        <v>91.249600000000001</v>
      </c>
      <c r="AC280">
        <f t="shared" si="197"/>
        <v>0</v>
      </c>
      <c r="AD280">
        <f>ROUND((((SUM(SmtRes!BR238:'SmtRes'!BR241))-(SUM(SmtRes!BS238:'SmtRes'!BS241)))+AE280),6)</f>
        <v>29.7181</v>
      </c>
      <c r="AE280">
        <f>ROUND((SUM(SmtRes!BS238:'SmtRes'!BS241)),6)</f>
        <v>38.238399999999999</v>
      </c>
      <c r="AF280">
        <f>ROUND((SUM(SmtRes!BT238:'SmtRes'!BT241)),6)</f>
        <v>61.531500000000001</v>
      </c>
      <c r="AG280">
        <f t="shared" si="198"/>
        <v>0</v>
      </c>
      <c r="AH280">
        <f>(SUM(SmtRes!BU238:'SmtRes'!BU241))</f>
        <v>0.15</v>
      </c>
      <c r="AI280">
        <f>(SUM(SmtRes!BV238:'SmtRes'!BV241))</f>
        <v>0.08</v>
      </c>
      <c r="AJ280">
        <f t="shared" si="199"/>
        <v>0</v>
      </c>
      <c r="AK280">
        <v>129.488</v>
      </c>
      <c r="AL280">
        <v>0</v>
      </c>
      <c r="AM280">
        <v>29.718100000000007</v>
      </c>
      <c r="AN280">
        <v>38.238400000000006</v>
      </c>
      <c r="AO280">
        <v>61.531499999999994</v>
      </c>
      <c r="AP280">
        <v>0</v>
      </c>
      <c r="AQ280">
        <v>0.15</v>
      </c>
      <c r="AR280">
        <v>0.08</v>
      </c>
      <c r="AS280">
        <v>0</v>
      </c>
      <c r="AT280">
        <v>103</v>
      </c>
      <c r="AU280">
        <v>60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242</v>
      </c>
      <c r="BM280">
        <v>33002</v>
      </c>
      <c r="BN280">
        <v>0</v>
      </c>
      <c r="BO280" t="s">
        <v>3</v>
      </c>
      <c r="BP280">
        <v>0</v>
      </c>
      <c r="BQ280">
        <v>2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103</v>
      </c>
      <c r="CA280">
        <v>60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00"/>
        <v>-2987.57</v>
      </c>
      <c r="CQ280">
        <f>SUMIF(SmtRes!AQ238:'SmtRes'!AQ241,"=1",SmtRes!AA238:'SmtRes'!AA241)</f>
        <v>0</v>
      </c>
      <c r="CR280">
        <f>SUMIF(SmtRes!AQ238:'SmtRes'!AQ241,"=1",SmtRes!AB238:'SmtRes'!AB241)</f>
        <v>981.58</v>
      </c>
      <c r="CS280">
        <f>SUMIF(SmtRes!AQ238:'SmtRes'!AQ241,"=1",SmtRes!AC238:'SmtRes'!AC241)</f>
        <v>955.96</v>
      </c>
      <c r="CT280">
        <f>SUMIF(SmtRes!AQ238:'SmtRes'!AQ241,"=1",SmtRes!AD238:'SmtRes'!AD241)</f>
        <v>410.21</v>
      </c>
      <c r="CU280">
        <f t="shared" si="201"/>
        <v>0</v>
      </c>
      <c r="CV280">
        <f>SUMIF(SmtRes!AQ238:'SmtRes'!AQ241,"=1",SmtRes!BU238:'SmtRes'!BU241)</f>
        <v>0.15</v>
      </c>
      <c r="CW280">
        <f>SUMIF(SmtRes!AQ238:'SmtRes'!AQ241,"=1",SmtRes!BV238:'SmtRes'!BV241)</f>
        <v>0.08</v>
      </c>
      <c r="CX280">
        <f t="shared" si="202"/>
        <v>0</v>
      </c>
      <c r="CY280">
        <f t="shared" si="203"/>
        <v>-2260.7882</v>
      </c>
      <c r="CZ280">
        <f t="shared" si="204"/>
        <v>-1316.9639999999999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20</v>
      </c>
      <c r="DW280" t="s">
        <v>20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293259713</v>
      </c>
      <c r="EF280">
        <v>2</v>
      </c>
      <c r="EG280" t="s">
        <v>23</v>
      </c>
      <c r="EH280">
        <v>27</v>
      </c>
      <c r="EI280" t="s">
        <v>24</v>
      </c>
      <c r="EJ280">
        <v>1</v>
      </c>
      <c r="EK280">
        <v>33002</v>
      </c>
      <c r="EL280" t="s">
        <v>24</v>
      </c>
      <c r="EM280" t="s">
        <v>25</v>
      </c>
      <c r="EO280" t="s">
        <v>3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0.15</v>
      </c>
      <c r="EX280">
        <v>0.08</v>
      </c>
      <c r="EY280">
        <v>0</v>
      </c>
      <c r="FQ280">
        <v>0</v>
      </c>
      <c r="FR280">
        <f t="shared" si="205"/>
        <v>0</v>
      </c>
      <c r="FS280">
        <v>0</v>
      </c>
      <c r="FX280">
        <v>103</v>
      </c>
      <c r="FY280">
        <v>60</v>
      </c>
      <c r="GA280" t="s">
        <v>3</v>
      </c>
      <c r="GD280">
        <v>1</v>
      </c>
      <c r="GF280">
        <v>211252595</v>
      </c>
      <c r="GG280">
        <v>2</v>
      </c>
      <c r="GH280">
        <v>1</v>
      </c>
      <c r="GI280">
        <v>-2</v>
      </c>
      <c r="GJ280">
        <v>0</v>
      </c>
      <c r="GK280">
        <v>0</v>
      </c>
      <c r="GL280">
        <f t="shared" si="206"/>
        <v>0</v>
      </c>
      <c r="GM280">
        <f t="shared" si="207"/>
        <v>-6565.32</v>
      </c>
      <c r="GN280">
        <f t="shared" si="208"/>
        <v>-6565.32</v>
      </c>
      <c r="GO280">
        <f t="shared" si="209"/>
        <v>0</v>
      </c>
      <c r="GP280">
        <f t="shared" si="210"/>
        <v>0</v>
      </c>
      <c r="GR280">
        <v>0</v>
      </c>
      <c r="GS280">
        <v>3</v>
      </c>
      <c r="GT280">
        <v>0</v>
      </c>
      <c r="GU280" t="s">
        <v>3</v>
      </c>
      <c r="GV280">
        <f t="shared" si="211"/>
        <v>0</v>
      </c>
      <c r="GW280">
        <v>1</v>
      </c>
      <c r="GX280">
        <f t="shared" si="212"/>
        <v>0</v>
      </c>
      <c r="HA280">
        <v>0</v>
      </c>
      <c r="HB280">
        <v>0</v>
      </c>
      <c r="HC280">
        <f t="shared" si="213"/>
        <v>0</v>
      </c>
      <c r="HE280" t="s">
        <v>3</v>
      </c>
      <c r="HF280" t="s">
        <v>3</v>
      </c>
      <c r="HM280" t="s">
        <v>3</v>
      </c>
      <c r="HN280" t="s">
        <v>26</v>
      </c>
      <c r="HO280" t="s">
        <v>27</v>
      </c>
      <c r="HP280" t="s">
        <v>24</v>
      </c>
      <c r="HQ280" t="s">
        <v>24</v>
      </c>
      <c r="IK280">
        <v>0</v>
      </c>
    </row>
    <row r="281" spans="1:245" x14ac:dyDescent="0.2">
      <c r="A281">
        <v>17</v>
      </c>
      <c r="B281">
        <v>1</v>
      </c>
      <c r="E281" t="s">
        <v>267</v>
      </c>
      <c r="F281" t="s">
        <v>268</v>
      </c>
      <c r="G281" t="s">
        <v>269</v>
      </c>
      <c r="H281" t="s">
        <v>270</v>
      </c>
      <c r="I281">
        <v>0.23400000000000001</v>
      </c>
      <c r="J281">
        <v>0</v>
      </c>
      <c r="K281">
        <v>0.23400000000000001</v>
      </c>
      <c r="O281">
        <f>0</f>
        <v>0</v>
      </c>
      <c r="P281">
        <f>0</f>
        <v>0</v>
      </c>
      <c r="Q281">
        <f>0</f>
        <v>0</v>
      </c>
      <c r="R281">
        <f>0</f>
        <v>0</v>
      </c>
      <c r="S281">
        <f>0</f>
        <v>0</v>
      </c>
      <c r="T281">
        <f>0</f>
        <v>0</v>
      </c>
      <c r="U281">
        <f>0</f>
        <v>0</v>
      </c>
      <c r="V281">
        <f>0</f>
        <v>0</v>
      </c>
      <c r="W281">
        <f>0</f>
        <v>0</v>
      </c>
      <c r="X281">
        <f>0</f>
        <v>0</v>
      </c>
      <c r="Y281">
        <f>0</f>
        <v>0</v>
      </c>
      <c r="AA281">
        <v>312155347</v>
      </c>
      <c r="AB281">
        <f>ROUND((AK281),6)</f>
        <v>591.5</v>
      </c>
      <c r="AC281">
        <f>0</f>
        <v>0</v>
      </c>
      <c r="AD281">
        <f>0</f>
        <v>0</v>
      </c>
      <c r="AE281">
        <f>0</f>
        <v>0</v>
      </c>
      <c r="AF281">
        <f>0</f>
        <v>0</v>
      </c>
      <c r="AG281">
        <f>0</f>
        <v>0</v>
      </c>
      <c r="AH281">
        <f>0</f>
        <v>0</v>
      </c>
      <c r="AI281">
        <f>0</f>
        <v>0</v>
      </c>
      <c r="AJ281">
        <f>0</f>
        <v>0</v>
      </c>
      <c r="AK281">
        <v>591.5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271</v>
      </c>
      <c r="BM281">
        <v>700007</v>
      </c>
      <c r="BN281">
        <v>0</v>
      </c>
      <c r="BO281" t="s">
        <v>3</v>
      </c>
      <c r="BP281">
        <v>0</v>
      </c>
      <c r="BQ281">
        <v>19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94</v>
      </c>
      <c r="CA281">
        <v>42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AB281*AZ281</f>
        <v>591.5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270</v>
      </c>
      <c r="DW281" t="s">
        <v>270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293259790</v>
      </c>
      <c r="EF281">
        <v>19</v>
      </c>
      <c r="EG281" t="s">
        <v>272</v>
      </c>
      <c r="EH281">
        <v>106</v>
      </c>
      <c r="EI281" t="s">
        <v>272</v>
      </c>
      <c r="EJ281">
        <v>1</v>
      </c>
      <c r="EK281">
        <v>700007</v>
      </c>
      <c r="EL281" t="s">
        <v>272</v>
      </c>
      <c r="EM281" t="s">
        <v>273</v>
      </c>
      <c r="EO281" t="s">
        <v>3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FQ281">
        <v>0</v>
      </c>
      <c r="FR281">
        <f t="shared" si="205"/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-1480805310</v>
      </c>
      <c r="GG281">
        <v>2</v>
      </c>
      <c r="GH281">
        <v>1</v>
      </c>
      <c r="GI281">
        <v>-2</v>
      </c>
      <c r="GJ281">
        <v>2</v>
      </c>
      <c r="GK281">
        <v>0</v>
      </c>
      <c r="GL281">
        <f t="shared" si="206"/>
        <v>0</v>
      </c>
      <c r="GM281">
        <f>ROUND(CP281*I281,2)</f>
        <v>138.41</v>
      </c>
      <c r="GN281">
        <f t="shared" si="208"/>
        <v>138.41</v>
      </c>
      <c r="GO281">
        <f t="shared" si="209"/>
        <v>0</v>
      </c>
      <c r="GP281">
        <f t="shared" si="210"/>
        <v>0</v>
      </c>
      <c r="GR281">
        <v>0</v>
      </c>
      <c r="GS281">
        <v>3</v>
      </c>
      <c r="GT281">
        <v>0</v>
      </c>
      <c r="GU281" t="s">
        <v>3</v>
      </c>
      <c r="GV281">
        <f>0</f>
        <v>0</v>
      </c>
      <c r="GW281">
        <v>1</v>
      </c>
      <c r="GX281">
        <f>0</f>
        <v>0</v>
      </c>
      <c r="HA281">
        <v>0</v>
      </c>
      <c r="HB281">
        <v>0</v>
      </c>
      <c r="HC281">
        <v>0</v>
      </c>
      <c r="HD281">
        <f>GM281</f>
        <v>138.41</v>
      </c>
      <c r="HE281" t="s">
        <v>3</v>
      </c>
      <c r="HF281" t="s">
        <v>3</v>
      </c>
      <c r="HM281" t="s">
        <v>3</v>
      </c>
      <c r="HN281" t="s">
        <v>274</v>
      </c>
      <c r="HO281" t="s">
        <v>275</v>
      </c>
      <c r="HP281" t="s">
        <v>272</v>
      </c>
      <c r="HQ281" t="s">
        <v>272</v>
      </c>
      <c r="IK281">
        <v>0</v>
      </c>
    </row>
    <row r="282" spans="1:245" x14ac:dyDescent="0.2">
      <c r="A282">
        <v>17</v>
      </c>
      <c r="B282">
        <v>1</v>
      </c>
      <c r="E282" t="s">
        <v>276</v>
      </c>
      <c r="F282" t="s">
        <v>277</v>
      </c>
      <c r="G282" t="s">
        <v>278</v>
      </c>
      <c r="H282" t="s">
        <v>270</v>
      </c>
      <c r="I282">
        <v>0.23400000000000001</v>
      </c>
      <c r="J282">
        <v>0</v>
      </c>
      <c r="K282">
        <v>0.23400000000000001</v>
      </c>
      <c r="O282">
        <f>0</f>
        <v>0</v>
      </c>
      <c r="P282">
        <f>0</f>
        <v>0</v>
      </c>
      <c r="Q282">
        <f>0</f>
        <v>0</v>
      </c>
      <c r="R282">
        <f>0</f>
        <v>0</v>
      </c>
      <c r="S282">
        <f>0</f>
        <v>0</v>
      </c>
      <c r="T282">
        <f>0</f>
        <v>0</v>
      </c>
      <c r="U282">
        <f>0</f>
        <v>0</v>
      </c>
      <c r="V282">
        <f>0</f>
        <v>0</v>
      </c>
      <c r="W282">
        <f>0</f>
        <v>0</v>
      </c>
      <c r="X282">
        <f>0</f>
        <v>0</v>
      </c>
      <c r="Y282">
        <f>0</f>
        <v>0</v>
      </c>
      <c r="AA282">
        <v>312155347</v>
      </c>
      <c r="AB282">
        <f>ROUND((AK282),6)</f>
        <v>433.65</v>
      </c>
      <c r="AC282">
        <f>0</f>
        <v>0</v>
      </c>
      <c r="AD282">
        <f>0</f>
        <v>0</v>
      </c>
      <c r="AE282">
        <f>0</f>
        <v>0</v>
      </c>
      <c r="AF282">
        <f>0</f>
        <v>0</v>
      </c>
      <c r="AG282">
        <f>0</f>
        <v>0</v>
      </c>
      <c r="AH282">
        <f>0</f>
        <v>0</v>
      </c>
      <c r="AI282">
        <f>0</f>
        <v>0</v>
      </c>
      <c r="AJ282">
        <f>0</f>
        <v>0</v>
      </c>
      <c r="AK282">
        <v>433.65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279</v>
      </c>
      <c r="BM282">
        <v>700007</v>
      </c>
      <c r="BN282">
        <v>0</v>
      </c>
      <c r="BO282" t="s">
        <v>3</v>
      </c>
      <c r="BP282">
        <v>0</v>
      </c>
      <c r="BQ282">
        <v>19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94</v>
      </c>
      <c r="CA282">
        <v>42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>AB282*AZ282</f>
        <v>433.65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1013</v>
      </c>
      <c r="DV282" t="s">
        <v>270</v>
      </c>
      <c r="DW282" t="s">
        <v>270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293259790</v>
      </c>
      <c r="EF282">
        <v>19</v>
      </c>
      <c r="EG282" t="s">
        <v>272</v>
      </c>
      <c r="EH282">
        <v>106</v>
      </c>
      <c r="EI282" t="s">
        <v>272</v>
      </c>
      <c r="EJ282">
        <v>1</v>
      </c>
      <c r="EK282">
        <v>700007</v>
      </c>
      <c r="EL282" t="s">
        <v>272</v>
      </c>
      <c r="EM282" t="s">
        <v>273</v>
      </c>
      <c r="EO282" t="s">
        <v>3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05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-689932938</v>
      </c>
      <c r="GG282">
        <v>2</v>
      </c>
      <c r="GH282">
        <v>1</v>
      </c>
      <c r="GI282">
        <v>-2</v>
      </c>
      <c r="GJ282">
        <v>2</v>
      </c>
      <c r="GK282">
        <v>0</v>
      </c>
      <c r="GL282">
        <f t="shared" si="206"/>
        <v>0</v>
      </c>
      <c r="GM282">
        <f>ROUND(CP282*I282,2)</f>
        <v>101.47</v>
      </c>
      <c r="GN282">
        <f t="shared" si="208"/>
        <v>101.47</v>
      </c>
      <c r="GO282">
        <f t="shared" si="209"/>
        <v>0</v>
      </c>
      <c r="GP282">
        <f t="shared" si="210"/>
        <v>0</v>
      </c>
      <c r="GR282">
        <v>0</v>
      </c>
      <c r="GS282">
        <v>3</v>
      </c>
      <c r="GT282">
        <v>0</v>
      </c>
      <c r="GU282" t="s">
        <v>3</v>
      </c>
      <c r="GV282">
        <f>0</f>
        <v>0</v>
      </c>
      <c r="GW282">
        <v>1</v>
      </c>
      <c r="GX282">
        <f>0</f>
        <v>0</v>
      </c>
      <c r="HA282">
        <v>0</v>
      </c>
      <c r="HB282">
        <v>0</v>
      </c>
      <c r="HC282">
        <v>0</v>
      </c>
      <c r="HD282">
        <f>GM282</f>
        <v>101.47</v>
      </c>
      <c r="HE282" t="s">
        <v>3</v>
      </c>
      <c r="HF282" t="s">
        <v>3</v>
      </c>
      <c r="HM282" t="s">
        <v>3</v>
      </c>
      <c r="HN282" t="s">
        <v>274</v>
      </c>
      <c r="HO282" t="s">
        <v>275</v>
      </c>
      <c r="HP282" t="s">
        <v>272</v>
      </c>
      <c r="HQ282" t="s">
        <v>272</v>
      </c>
      <c r="IK282">
        <v>0</v>
      </c>
    </row>
    <row r="284" spans="1:245" x14ac:dyDescent="0.2">
      <c r="A284" s="2">
        <v>51</v>
      </c>
      <c r="B284" s="2">
        <f>B266</f>
        <v>1</v>
      </c>
      <c r="C284" s="2">
        <f>A266</f>
        <v>4</v>
      </c>
      <c r="D284" s="2">
        <f>ROW(A266)</f>
        <v>266</v>
      </c>
      <c r="E284" s="2"/>
      <c r="F284" s="2" t="str">
        <f>IF(F266&lt;&gt;"",F266,"")</f>
        <v>Новый раздел</v>
      </c>
      <c r="G284" s="2" t="str">
        <f>IF(G266&lt;&gt;"",G266,"")</f>
        <v>Демонтаж магистрального провода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214">ROUND(AB284,2)</f>
        <v>36170.1</v>
      </c>
      <c r="P284" s="2">
        <f t="shared" si="214"/>
        <v>0</v>
      </c>
      <c r="Q284" s="2">
        <f t="shared" si="214"/>
        <v>6726.93</v>
      </c>
      <c r="R284" s="2">
        <f t="shared" si="214"/>
        <v>7088.44</v>
      </c>
      <c r="S284" s="2">
        <f t="shared" si="214"/>
        <v>22354.73</v>
      </c>
      <c r="T284" s="2">
        <f t="shared" si="214"/>
        <v>0</v>
      </c>
      <c r="U284" s="2">
        <f>AH284</f>
        <v>53.370000000000019</v>
      </c>
      <c r="V284" s="2">
        <f>AI284</f>
        <v>14.83</v>
      </c>
      <c r="W284" s="2">
        <f>ROUND(AJ284,2)</f>
        <v>0</v>
      </c>
      <c r="X284" s="2">
        <f>ROUND(AK284,2)</f>
        <v>30326.47</v>
      </c>
      <c r="Y284" s="2">
        <f>ROUND(AL284,2)</f>
        <v>17665.91</v>
      </c>
      <c r="Z284" s="2"/>
      <c r="AA284" s="2"/>
      <c r="AB284" s="2">
        <f>ROUND(SUMIF(AA270:AA282,"=312155347",O270:O282),2)</f>
        <v>36170.1</v>
      </c>
      <c r="AC284" s="2">
        <f>ROUND(SUMIF(AA270:AA282,"=312155347",P270:P282),2)</f>
        <v>0</v>
      </c>
      <c r="AD284" s="2">
        <f>ROUND(SUMIF(AA270:AA282,"=312155347",Q270:Q282),2)</f>
        <v>6726.93</v>
      </c>
      <c r="AE284" s="2">
        <f>ROUND(SUMIF(AA270:AA282,"=312155347",R270:R282),2)</f>
        <v>7088.44</v>
      </c>
      <c r="AF284" s="2">
        <f>ROUND(SUMIF(AA270:AA282,"=312155347",S270:S282),2)</f>
        <v>22354.73</v>
      </c>
      <c r="AG284" s="2">
        <f>ROUND(SUMIF(AA270:AA282,"=312155347",T270:T282),2)</f>
        <v>0</v>
      </c>
      <c r="AH284" s="2">
        <f>SUMIF(AA270:AA282,"=312155347",U270:U282)</f>
        <v>53.370000000000019</v>
      </c>
      <c r="AI284" s="2">
        <f>SUMIF(AA270:AA282,"=312155347",V270:V282)</f>
        <v>14.83</v>
      </c>
      <c r="AJ284" s="2">
        <f>ROUND(SUMIF(AA270:AA282,"=312155347",W270:W282),2)</f>
        <v>0</v>
      </c>
      <c r="AK284" s="2">
        <f>ROUND(SUMIF(AA270:AA282,"=312155347",X270:X282),2)</f>
        <v>30326.47</v>
      </c>
      <c r="AL284" s="2">
        <f>ROUND(SUMIF(AA270:AA282,"=312155347",Y270:Y282),2)</f>
        <v>17665.91</v>
      </c>
      <c r="AM284" s="2"/>
      <c r="AN284" s="2"/>
      <c r="AO284" s="2">
        <f t="shared" ref="AO284:BD284" si="215">ROUND(BX284,2)</f>
        <v>0</v>
      </c>
      <c r="AP284" s="2">
        <f t="shared" si="215"/>
        <v>0</v>
      </c>
      <c r="AQ284" s="2">
        <f t="shared" si="215"/>
        <v>0</v>
      </c>
      <c r="AR284" s="2">
        <f t="shared" si="215"/>
        <v>84402.36</v>
      </c>
      <c r="AS284" s="2">
        <f t="shared" si="215"/>
        <v>84402.36</v>
      </c>
      <c r="AT284" s="2">
        <f t="shared" si="215"/>
        <v>0</v>
      </c>
      <c r="AU284" s="2">
        <f t="shared" si="215"/>
        <v>0</v>
      </c>
      <c r="AV284" s="2">
        <f t="shared" si="215"/>
        <v>0</v>
      </c>
      <c r="AW284" s="2">
        <f t="shared" si="215"/>
        <v>0</v>
      </c>
      <c r="AX284" s="2">
        <f t="shared" si="215"/>
        <v>0</v>
      </c>
      <c r="AY284" s="2">
        <f t="shared" si="215"/>
        <v>0</v>
      </c>
      <c r="AZ284" s="2">
        <f t="shared" si="215"/>
        <v>0</v>
      </c>
      <c r="BA284" s="2">
        <f t="shared" si="215"/>
        <v>0</v>
      </c>
      <c r="BB284" s="2">
        <f t="shared" si="215"/>
        <v>0</v>
      </c>
      <c r="BC284" s="2">
        <f t="shared" si="215"/>
        <v>0</v>
      </c>
      <c r="BD284" s="2">
        <f t="shared" si="215"/>
        <v>239.88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>
        <f>ROUND(SUMIF(AA270:AA282,"=312155347",FQ270:FQ282),2)</f>
        <v>0</v>
      </c>
      <c r="BY284" s="2">
        <f>ROUND(SUMIF(AA270:AA282,"=312155347",FR270:FR282),2)</f>
        <v>0</v>
      </c>
      <c r="BZ284" s="2">
        <f>ROUND(SUMIF(AA270:AA282,"=312155347",GL270:GL282),2)</f>
        <v>0</v>
      </c>
      <c r="CA284" s="2">
        <f>ROUND(SUMIF(AA270:AA282,"=312155347",GM270:GM282),2)</f>
        <v>84402.36</v>
      </c>
      <c r="CB284" s="2">
        <f>ROUND(SUMIF(AA270:AA282,"=312155347",GN270:GN282),2)</f>
        <v>84402.36</v>
      </c>
      <c r="CC284" s="2">
        <f>ROUND(SUMIF(AA270:AA282,"=312155347",GO270:GO282),2)</f>
        <v>0</v>
      </c>
      <c r="CD284" s="2">
        <f>ROUND(SUMIF(AA270:AA282,"=312155347",GP270:GP282),2)</f>
        <v>0</v>
      </c>
      <c r="CE284" s="2">
        <f>AC284-BX284</f>
        <v>0</v>
      </c>
      <c r="CF284" s="2">
        <f>AC284-BY284</f>
        <v>0</v>
      </c>
      <c r="CG284" s="2">
        <f>BX284-BZ284</f>
        <v>0</v>
      </c>
      <c r="CH284" s="2">
        <f>AC284-BX284-BY284+BZ284</f>
        <v>0</v>
      </c>
      <c r="CI284" s="2">
        <f>BY284-BZ284</f>
        <v>0</v>
      </c>
      <c r="CJ284" s="2">
        <f>ROUND(SUMIF(AA270:AA282,"=312155347",GX270:GX282),2)</f>
        <v>0</v>
      </c>
      <c r="CK284" s="2">
        <f>ROUND(SUMIF(AA270:AA282,"=312155347",GY270:GY282),2)</f>
        <v>0</v>
      </c>
      <c r="CL284" s="2">
        <f>ROUND(SUMIF(AA270:AA282,"=312155347",GZ270:GZ282),2)</f>
        <v>0</v>
      </c>
      <c r="CM284" s="2">
        <f>ROUND(SUMIF(AA270:AA282,"=312155347",HD270:HD282),2)</f>
        <v>239.88</v>
      </c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45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36170.1</v>
      </c>
      <c r="G286" s="4" t="s">
        <v>129</v>
      </c>
      <c r="H286" s="4" t="s">
        <v>130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36409.98000000001</v>
      </c>
      <c r="X286" s="4">
        <v>1</v>
      </c>
      <c r="Y286" s="4">
        <v>36409.98000000001</v>
      </c>
      <c r="Z286" s="4"/>
      <c r="AA286" s="4"/>
      <c r="AB286" s="4"/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0</v>
      </c>
      <c r="G287" s="4" t="s">
        <v>131</v>
      </c>
      <c r="H287" s="4" t="s">
        <v>132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133</v>
      </c>
      <c r="H288" s="4" t="s">
        <v>134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0</v>
      </c>
      <c r="G289" s="4" t="s">
        <v>135</v>
      </c>
      <c r="H289" s="4" t="s">
        <v>136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0</v>
      </c>
      <c r="G290" s="4" t="s">
        <v>137</v>
      </c>
      <c r="H290" s="4" t="s">
        <v>138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139</v>
      </c>
      <c r="H291" s="4" t="s">
        <v>140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0</v>
      </c>
      <c r="G292" s="4" t="s">
        <v>141</v>
      </c>
      <c r="H292" s="4" t="s">
        <v>142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0</v>
      </c>
      <c r="G293" s="4" t="s">
        <v>143</v>
      </c>
      <c r="H293" s="4" t="s">
        <v>144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145</v>
      </c>
      <c r="H294" s="4" t="s">
        <v>146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0</v>
      </c>
      <c r="G295" s="4" t="s">
        <v>147</v>
      </c>
      <c r="H295" s="4" t="s">
        <v>148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6726.93</v>
      </c>
      <c r="G296" s="4" t="s">
        <v>149</v>
      </c>
      <c r="H296" s="4" t="s">
        <v>150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6726.93</v>
      </c>
      <c r="X296" s="4">
        <v>1</v>
      </c>
      <c r="Y296" s="4">
        <v>6726.93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151</v>
      </c>
      <c r="H297" s="4" t="s">
        <v>152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7088.44</v>
      </c>
      <c r="G298" s="4" t="s">
        <v>153</v>
      </c>
      <c r="H298" s="4" t="s">
        <v>154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7088.4400000000023</v>
      </c>
      <c r="X298" s="4">
        <v>1</v>
      </c>
      <c r="Y298" s="4">
        <v>7088.4400000000023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22354.73</v>
      </c>
      <c r="G299" s="4" t="s">
        <v>155</v>
      </c>
      <c r="H299" s="4" t="s">
        <v>156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22354.730000000003</v>
      </c>
      <c r="X299" s="4">
        <v>1</v>
      </c>
      <c r="Y299" s="4">
        <v>22354.730000000003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157</v>
      </c>
      <c r="H300" s="4" t="s">
        <v>158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84402.36</v>
      </c>
      <c r="G301" s="4" t="s">
        <v>159</v>
      </c>
      <c r="H301" s="4" t="s">
        <v>160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84402.36</v>
      </c>
      <c r="X301" s="4">
        <v>1</v>
      </c>
      <c r="Y301" s="4">
        <v>84402.36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0</v>
      </c>
      <c r="G302" s="4" t="s">
        <v>161</v>
      </c>
      <c r="H302" s="4" t="s">
        <v>162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0</v>
      </c>
      <c r="G303" s="4" t="s">
        <v>163</v>
      </c>
      <c r="H303" s="4" t="s">
        <v>164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165</v>
      </c>
      <c r="H304" s="4" t="s">
        <v>166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167</v>
      </c>
      <c r="H305" s="4" t="s">
        <v>168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ROUND(Source!U284,O306)</f>
        <v>53.37</v>
      </c>
      <c r="G306" s="4" t="s">
        <v>169</v>
      </c>
      <c r="H306" s="4" t="s">
        <v>170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7</v>
      </c>
      <c r="P306" s="4"/>
      <c r="Q306" s="4"/>
      <c r="R306" s="4"/>
      <c r="S306" s="4"/>
      <c r="T306" s="4"/>
      <c r="U306" s="4"/>
      <c r="V306" s="4"/>
      <c r="W306" s="4">
        <v>53.37</v>
      </c>
      <c r="X306" s="4">
        <v>1</v>
      </c>
      <c r="Y306" s="4">
        <v>53.37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ROUND(Source!V284,O307)</f>
        <v>14.83</v>
      </c>
      <c r="G307" s="4" t="s">
        <v>171</v>
      </c>
      <c r="H307" s="4" t="s">
        <v>172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7</v>
      </c>
      <c r="P307" s="4"/>
      <c r="Q307" s="4"/>
      <c r="R307" s="4"/>
      <c r="S307" s="4"/>
      <c r="T307" s="4"/>
      <c r="U307" s="4"/>
      <c r="V307" s="4"/>
      <c r="W307" s="4">
        <v>14.83</v>
      </c>
      <c r="X307" s="4">
        <v>1</v>
      </c>
      <c r="Y307" s="4">
        <v>14.83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0</v>
      </c>
      <c r="G308" s="4" t="s">
        <v>173</v>
      </c>
      <c r="H308" s="4" t="s">
        <v>174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239.88</v>
      </c>
      <c r="G309" s="4" t="s">
        <v>175</v>
      </c>
      <c r="H309" s="4" t="s">
        <v>176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239.88</v>
      </c>
      <c r="X309" s="4">
        <v>1</v>
      </c>
      <c r="Y309" s="4">
        <v>239.88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30326.47</v>
      </c>
      <c r="G310" s="4" t="s">
        <v>177</v>
      </c>
      <c r="H310" s="4" t="s">
        <v>178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30326.47</v>
      </c>
      <c r="X310" s="4">
        <v>1</v>
      </c>
      <c r="Y310" s="4">
        <v>30326.47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17665.91</v>
      </c>
      <c r="G311" s="4" t="s">
        <v>179</v>
      </c>
      <c r="H311" s="4" t="s">
        <v>180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17665.91</v>
      </c>
      <c r="X311" s="4">
        <v>1</v>
      </c>
      <c r="Y311" s="4">
        <v>17665.91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84402.36</v>
      </c>
      <c r="G312" s="4" t="s">
        <v>181</v>
      </c>
      <c r="H312" s="4" t="s">
        <v>182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84402.360000000015</v>
      </c>
      <c r="X312" s="4">
        <v>1</v>
      </c>
      <c r="Y312" s="4">
        <v>84402.360000000015</v>
      </c>
      <c r="Z312" s="4"/>
      <c r="AA312" s="4"/>
      <c r="AB312" s="4"/>
    </row>
    <row r="314" spans="1:245" x14ac:dyDescent="0.2">
      <c r="A314" s="1">
        <v>4</v>
      </c>
      <c r="B314" s="1">
        <v>1</v>
      </c>
      <c r="C314" s="1"/>
      <c r="D314" s="1">
        <f>ROW(A331)</f>
        <v>331</v>
      </c>
      <c r="E314" s="1"/>
      <c r="F314" s="1" t="s">
        <v>15</v>
      </c>
      <c r="G314" s="1" t="s">
        <v>280</v>
      </c>
      <c r="H314" s="1" t="s">
        <v>3</v>
      </c>
      <c r="I314" s="1">
        <v>0</v>
      </c>
      <c r="J314" s="1"/>
      <c r="K314" s="1">
        <v>0</v>
      </c>
      <c r="L314" s="1"/>
      <c r="M314" s="1" t="s">
        <v>3</v>
      </c>
      <c r="N314" s="1"/>
      <c r="O314" s="1"/>
      <c r="P314" s="1"/>
      <c r="Q314" s="1"/>
      <c r="R314" s="1"/>
      <c r="S314" s="1">
        <v>0</v>
      </c>
      <c r="T314" s="1"/>
      <c r="U314" s="1" t="s">
        <v>3</v>
      </c>
      <c r="V314" s="1">
        <v>0</v>
      </c>
      <c r="W314" s="1"/>
      <c r="X314" s="1"/>
      <c r="Y314" s="1"/>
      <c r="Z314" s="1"/>
      <c r="AA314" s="1"/>
      <c r="AB314" s="1" t="s">
        <v>3</v>
      </c>
      <c r="AC314" s="1" t="s">
        <v>3</v>
      </c>
      <c r="AD314" s="1" t="s">
        <v>3</v>
      </c>
      <c r="AE314" s="1" t="s">
        <v>3</v>
      </c>
      <c r="AF314" s="1" t="s">
        <v>3</v>
      </c>
      <c r="AG314" s="1" t="s">
        <v>3</v>
      </c>
      <c r="AH314" s="1"/>
      <c r="AI314" s="1"/>
      <c r="AJ314" s="1"/>
      <c r="AK314" s="1"/>
      <c r="AL314" s="1"/>
      <c r="AM314" s="1"/>
      <c r="AN314" s="1"/>
      <c r="AO314" s="1"/>
      <c r="AP314" s="1" t="s">
        <v>3</v>
      </c>
      <c r="AQ314" s="1" t="s">
        <v>3</v>
      </c>
      <c r="AR314" s="1" t="s">
        <v>3</v>
      </c>
      <c r="AS314" s="1"/>
      <c r="AT314" s="1"/>
      <c r="AU314" s="1"/>
      <c r="AV314" s="1"/>
      <c r="AW314" s="1"/>
      <c r="AX314" s="1"/>
      <c r="AY314" s="1"/>
      <c r="AZ314" s="1" t="s">
        <v>3</v>
      </c>
      <c r="BA314" s="1"/>
      <c r="BB314" s="1" t="s">
        <v>3</v>
      </c>
      <c r="BC314" s="1" t="s">
        <v>3</v>
      </c>
      <c r="BD314" s="1" t="s">
        <v>3</v>
      </c>
      <c r="BE314" s="1" t="s">
        <v>3</v>
      </c>
      <c r="BF314" s="1" t="s">
        <v>3</v>
      </c>
      <c r="BG314" s="1" t="s">
        <v>3</v>
      </c>
      <c r="BH314" s="1" t="s">
        <v>3</v>
      </c>
      <c r="BI314" s="1" t="s">
        <v>3</v>
      </c>
      <c r="BJ314" s="1" t="s">
        <v>3</v>
      </c>
      <c r="BK314" s="1" t="s">
        <v>3</v>
      </c>
      <c r="BL314" s="1" t="s">
        <v>3</v>
      </c>
      <c r="BM314" s="1" t="s">
        <v>3</v>
      </c>
      <c r="BN314" s="1" t="s">
        <v>3</v>
      </c>
      <c r="BO314" s="1" t="s">
        <v>3</v>
      </c>
      <c r="BP314" s="1" t="s">
        <v>3</v>
      </c>
      <c r="BQ314" s="1"/>
      <c r="BR314" s="1"/>
      <c r="BS314" s="1"/>
      <c r="BT314" s="1"/>
      <c r="BU314" s="1"/>
      <c r="BV314" s="1"/>
      <c r="BW314" s="1"/>
      <c r="BX314" s="1">
        <v>0</v>
      </c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>
        <v>0</v>
      </c>
    </row>
    <row r="316" spans="1:245" x14ac:dyDescent="0.2">
      <c r="A316" s="2">
        <v>52</v>
      </c>
      <c r="B316" s="2">
        <f t="shared" ref="B316:G316" si="216">B331</f>
        <v>1</v>
      </c>
      <c r="C316" s="2">
        <f t="shared" si="216"/>
        <v>4</v>
      </c>
      <c r="D316" s="2">
        <f t="shared" si="216"/>
        <v>314</v>
      </c>
      <c r="E316" s="2">
        <f t="shared" si="216"/>
        <v>0</v>
      </c>
      <c r="F316" s="2" t="str">
        <f t="shared" si="216"/>
        <v>Новый раздел</v>
      </c>
      <c r="G316" s="2" t="str">
        <f t="shared" si="216"/>
        <v>Демонтаж опор</v>
      </c>
      <c r="H316" s="2"/>
      <c r="I316" s="2"/>
      <c r="J316" s="2"/>
      <c r="K316" s="2"/>
      <c r="L316" s="2"/>
      <c r="M316" s="2"/>
      <c r="N316" s="2"/>
      <c r="O316" s="2">
        <f t="shared" ref="O316:AT316" si="217">O331</f>
        <v>116402.05</v>
      </c>
      <c r="P316" s="2">
        <f t="shared" si="217"/>
        <v>0</v>
      </c>
      <c r="Q316" s="2">
        <f t="shared" si="217"/>
        <v>55983.71</v>
      </c>
      <c r="R316" s="2">
        <f t="shared" si="217"/>
        <v>27265.46</v>
      </c>
      <c r="S316" s="2">
        <f t="shared" si="217"/>
        <v>33152.879999999997</v>
      </c>
      <c r="T316" s="2">
        <f t="shared" si="217"/>
        <v>0</v>
      </c>
      <c r="U316" s="2">
        <f t="shared" si="217"/>
        <v>73.549250000000001</v>
      </c>
      <c r="V316" s="2">
        <f t="shared" si="217"/>
        <v>51.011000000000003</v>
      </c>
      <c r="W316" s="2">
        <f t="shared" si="217"/>
        <v>0</v>
      </c>
      <c r="X316" s="2">
        <f t="shared" si="217"/>
        <v>61662.92</v>
      </c>
      <c r="Y316" s="2">
        <f t="shared" si="217"/>
        <v>35399.06</v>
      </c>
      <c r="Z316" s="2">
        <f t="shared" si="217"/>
        <v>0</v>
      </c>
      <c r="AA316" s="2">
        <f t="shared" si="217"/>
        <v>0</v>
      </c>
      <c r="AB316" s="2">
        <f t="shared" si="217"/>
        <v>116402.05</v>
      </c>
      <c r="AC316" s="2">
        <f t="shared" si="217"/>
        <v>0</v>
      </c>
      <c r="AD316" s="2">
        <f t="shared" si="217"/>
        <v>55983.71</v>
      </c>
      <c r="AE316" s="2">
        <f t="shared" si="217"/>
        <v>27265.46</v>
      </c>
      <c r="AF316" s="2">
        <f t="shared" si="217"/>
        <v>33152.879999999997</v>
      </c>
      <c r="AG316" s="2">
        <f t="shared" si="217"/>
        <v>0</v>
      </c>
      <c r="AH316" s="2">
        <f t="shared" si="217"/>
        <v>73.549250000000001</v>
      </c>
      <c r="AI316" s="2">
        <f t="shared" si="217"/>
        <v>51.011000000000003</v>
      </c>
      <c r="AJ316" s="2">
        <f t="shared" si="217"/>
        <v>0</v>
      </c>
      <c r="AK316" s="2">
        <f t="shared" si="217"/>
        <v>61662.92</v>
      </c>
      <c r="AL316" s="2">
        <f t="shared" si="217"/>
        <v>35399.06</v>
      </c>
      <c r="AM316" s="2">
        <f t="shared" si="217"/>
        <v>0</v>
      </c>
      <c r="AN316" s="2">
        <f t="shared" si="217"/>
        <v>0</v>
      </c>
      <c r="AO316" s="2">
        <f t="shared" si="217"/>
        <v>0</v>
      </c>
      <c r="AP316" s="2">
        <f t="shared" si="217"/>
        <v>0</v>
      </c>
      <c r="AQ316" s="2">
        <f t="shared" si="217"/>
        <v>0</v>
      </c>
      <c r="AR316" s="2">
        <f t="shared" si="217"/>
        <v>229776.34</v>
      </c>
      <c r="AS316" s="2">
        <f t="shared" si="217"/>
        <v>202701.48</v>
      </c>
      <c r="AT316" s="2">
        <f t="shared" si="217"/>
        <v>27074.86</v>
      </c>
      <c r="AU316" s="2">
        <f t="shared" ref="AU316:BZ316" si="218">AU331</f>
        <v>0</v>
      </c>
      <c r="AV316" s="2">
        <f t="shared" si="218"/>
        <v>0</v>
      </c>
      <c r="AW316" s="2">
        <f t="shared" si="218"/>
        <v>0</v>
      </c>
      <c r="AX316" s="2">
        <f t="shared" si="218"/>
        <v>0</v>
      </c>
      <c r="AY316" s="2">
        <f t="shared" si="218"/>
        <v>0</v>
      </c>
      <c r="AZ316" s="2">
        <f t="shared" si="218"/>
        <v>0</v>
      </c>
      <c r="BA316" s="2">
        <f t="shared" si="218"/>
        <v>0</v>
      </c>
      <c r="BB316" s="2">
        <f t="shared" si="218"/>
        <v>0</v>
      </c>
      <c r="BC316" s="2">
        <f t="shared" si="218"/>
        <v>0</v>
      </c>
      <c r="BD316" s="2">
        <f t="shared" si="218"/>
        <v>16312.31</v>
      </c>
      <c r="BE316" s="2">
        <f t="shared" si="218"/>
        <v>0</v>
      </c>
      <c r="BF316" s="2">
        <f t="shared" si="218"/>
        <v>0</v>
      </c>
      <c r="BG316" s="2">
        <f t="shared" si="218"/>
        <v>0</v>
      </c>
      <c r="BH316" s="2">
        <f t="shared" si="218"/>
        <v>0</v>
      </c>
      <c r="BI316" s="2">
        <f t="shared" si="218"/>
        <v>0</v>
      </c>
      <c r="BJ316" s="2">
        <f t="shared" si="218"/>
        <v>0</v>
      </c>
      <c r="BK316" s="2">
        <f t="shared" si="218"/>
        <v>0</v>
      </c>
      <c r="BL316" s="2">
        <f t="shared" si="218"/>
        <v>0</v>
      </c>
      <c r="BM316" s="2">
        <f t="shared" si="218"/>
        <v>0</v>
      </c>
      <c r="BN316" s="2">
        <f t="shared" si="218"/>
        <v>0</v>
      </c>
      <c r="BO316" s="2">
        <f t="shared" si="218"/>
        <v>0</v>
      </c>
      <c r="BP316" s="2">
        <f t="shared" si="218"/>
        <v>0</v>
      </c>
      <c r="BQ316" s="2">
        <f t="shared" si="218"/>
        <v>0</v>
      </c>
      <c r="BR316" s="2">
        <f t="shared" si="218"/>
        <v>0</v>
      </c>
      <c r="BS316" s="2">
        <f t="shared" si="218"/>
        <v>0</v>
      </c>
      <c r="BT316" s="2">
        <f t="shared" si="218"/>
        <v>0</v>
      </c>
      <c r="BU316" s="2">
        <f t="shared" si="218"/>
        <v>0</v>
      </c>
      <c r="BV316" s="2">
        <f t="shared" si="218"/>
        <v>0</v>
      </c>
      <c r="BW316" s="2">
        <f t="shared" si="218"/>
        <v>0</v>
      </c>
      <c r="BX316" s="2">
        <f t="shared" si="218"/>
        <v>0</v>
      </c>
      <c r="BY316" s="2">
        <f t="shared" si="218"/>
        <v>0</v>
      </c>
      <c r="BZ316" s="2">
        <f t="shared" si="218"/>
        <v>0</v>
      </c>
      <c r="CA316" s="2">
        <f t="shared" ref="CA316:DF316" si="219">CA331</f>
        <v>229776.34</v>
      </c>
      <c r="CB316" s="2">
        <f t="shared" si="219"/>
        <v>202701.48</v>
      </c>
      <c r="CC316" s="2">
        <f t="shared" si="219"/>
        <v>27074.86</v>
      </c>
      <c r="CD316" s="2">
        <f t="shared" si="219"/>
        <v>0</v>
      </c>
      <c r="CE316" s="2">
        <f t="shared" si="219"/>
        <v>0</v>
      </c>
      <c r="CF316" s="2">
        <f t="shared" si="219"/>
        <v>0</v>
      </c>
      <c r="CG316" s="2">
        <f t="shared" si="219"/>
        <v>0</v>
      </c>
      <c r="CH316" s="2">
        <f t="shared" si="219"/>
        <v>0</v>
      </c>
      <c r="CI316" s="2">
        <f t="shared" si="219"/>
        <v>0</v>
      </c>
      <c r="CJ316" s="2">
        <f t="shared" si="219"/>
        <v>0</v>
      </c>
      <c r="CK316" s="2">
        <f t="shared" si="219"/>
        <v>0</v>
      </c>
      <c r="CL316" s="2">
        <f t="shared" si="219"/>
        <v>0</v>
      </c>
      <c r="CM316" s="2">
        <f t="shared" si="219"/>
        <v>16312.31</v>
      </c>
      <c r="CN316" s="2">
        <f t="shared" si="219"/>
        <v>0</v>
      </c>
      <c r="CO316" s="2">
        <f t="shared" si="219"/>
        <v>0</v>
      </c>
      <c r="CP316" s="2">
        <f t="shared" si="219"/>
        <v>0</v>
      </c>
      <c r="CQ316" s="2">
        <f t="shared" si="219"/>
        <v>0</v>
      </c>
      <c r="CR316" s="2">
        <f t="shared" si="219"/>
        <v>0</v>
      </c>
      <c r="CS316" s="2">
        <f t="shared" si="219"/>
        <v>0</v>
      </c>
      <c r="CT316" s="2">
        <f t="shared" si="219"/>
        <v>0</v>
      </c>
      <c r="CU316" s="2">
        <f t="shared" si="219"/>
        <v>0</v>
      </c>
      <c r="CV316" s="2">
        <f t="shared" si="219"/>
        <v>0</v>
      </c>
      <c r="CW316" s="2">
        <f t="shared" si="219"/>
        <v>0</v>
      </c>
      <c r="CX316" s="2">
        <f t="shared" si="219"/>
        <v>0</v>
      </c>
      <c r="CY316" s="2">
        <f t="shared" si="219"/>
        <v>0</v>
      </c>
      <c r="CZ316" s="2">
        <f t="shared" si="219"/>
        <v>0</v>
      </c>
      <c r="DA316" s="2">
        <f t="shared" si="219"/>
        <v>0</v>
      </c>
      <c r="DB316" s="2">
        <f t="shared" si="219"/>
        <v>0</v>
      </c>
      <c r="DC316" s="2">
        <f t="shared" si="219"/>
        <v>0</v>
      </c>
      <c r="DD316" s="2">
        <f t="shared" si="219"/>
        <v>0</v>
      </c>
      <c r="DE316" s="2">
        <f t="shared" si="219"/>
        <v>0</v>
      </c>
      <c r="DF316" s="2">
        <f t="shared" si="219"/>
        <v>0</v>
      </c>
      <c r="DG316" s="3">
        <f t="shared" ref="DG316:EL316" si="220">DG331</f>
        <v>0</v>
      </c>
      <c r="DH316" s="3">
        <f t="shared" si="220"/>
        <v>0</v>
      </c>
      <c r="DI316" s="3">
        <f t="shared" si="220"/>
        <v>0</v>
      </c>
      <c r="DJ316" s="3">
        <f t="shared" si="220"/>
        <v>0</v>
      </c>
      <c r="DK316" s="3">
        <f t="shared" si="220"/>
        <v>0</v>
      </c>
      <c r="DL316" s="3">
        <f t="shared" si="220"/>
        <v>0</v>
      </c>
      <c r="DM316" s="3">
        <f t="shared" si="220"/>
        <v>0</v>
      </c>
      <c r="DN316" s="3">
        <f t="shared" si="220"/>
        <v>0</v>
      </c>
      <c r="DO316" s="3">
        <f t="shared" si="220"/>
        <v>0</v>
      </c>
      <c r="DP316" s="3">
        <f t="shared" si="220"/>
        <v>0</v>
      </c>
      <c r="DQ316" s="3">
        <f t="shared" si="220"/>
        <v>0</v>
      </c>
      <c r="DR316" s="3">
        <f t="shared" si="220"/>
        <v>0</v>
      </c>
      <c r="DS316" s="3">
        <f t="shared" si="220"/>
        <v>0</v>
      </c>
      <c r="DT316" s="3">
        <f t="shared" si="220"/>
        <v>0</v>
      </c>
      <c r="DU316" s="3">
        <f t="shared" si="220"/>
        <v>0</v>
      </c>
      <c r="DV316" s="3">
        <f t="shared" si="220"/>
        <v>0</v>
      </c>
      <c r="DW316" s="3">
        <f t="shared" si="220"/>
        <v>0</v>
      </c>
      <c r="DX316" s="3">
        <f t="shared" si="220"/>
        <v>0</v>
      </c>
      <c r="DY316" s="3">
        <f t="shared" si="220"/>
        <v>0</v>
      </c>
      <c r="DZ316" s="3">
        <f t="shared" si="220"/>
        <v>0</v>
      </c>
      <c r="EA316" s="3">
        <f t="shared" si="220"/>
        <v>0</v>
      </c>
      <c r="EB316" s="3">
        <f t="shared" si="220"/>
        <v>0</v>
      </c>
      <c r="EC316" s="3">
        <f t="shared" si="220"/>
        <v>0</v>
      </c>
      <c r="ED316" s="3">
        <f t="shared" si="220"/>
        <v>0</v>
      </c>
      <c r="EE316" s="3">
        <f t="shared" si="220"/>
        <v>0</v>
      </c>
      <c r="EF316" s="3">
        <f t="shared" si="220"/>
        <v>0</v>
      </c>
      <c r="EG316" s="3">
        <f t="shared" si="220"/>
        <v>0</v>
      </c>
      <c r="EH316" s="3">
        <f t="shared" si="220"/>
        <v>0</v>
      </c>
      <c r="EI316" s="3">
        <f t="shared" si="220"/>
        <v>0</v>
      </c>
      <c r="EJ316" s="3">
        <f t="shared" si="220"/>
        <v>0</v>
      </c>
      <c r="EK316" s="3">
        <f t="shared" si="220"/>
        <v>0</v>
      </c>
      <c r="EL316" s="3">
        <f t="shared" si="220"/>
        <v>0</v>
      </c>
      <c r="EM316" s="3">
        <f t="shared" ref="EM316:FR316" si="221">EM331</f>
        <v>0</v>
      </c>
      <c r="EN316" s="3">
        <f t="shared" si="221"/>
        <v>0</v>
      </c>
      <c r="EO316" s="3">
        <f t="shared" si="221"/>
        <v>0</v>
      </c>
      <c r="EP316" s="3">
        <f t="shared" si="221"/>
        <v>0</v>
      </c>
      <c r="EQ316" s="3">
        <f t="shared" si="221"/>
        <v>0</v>
      </c>
      <c r="ER316" s="3">
        <f t="shared" si="221"/>
        <v>0</v>
      </c>
      <c r="ES316" s="3">
        <f t="shared" si="221"/>
        <v>0</v>
      </c>
      <c r="ET316" s="3">
        <f t="shared" si="221"/>
        <v>0</v>
      </c>
      <c r="EU316" s="3">
        <f t="shared" si="221"/>
        <v>0</v>
      </c>
      <c r="EV316" s="3">
        <f t="shared" si="221"/>
        <v>0</v>
      </c>
      <c r="EW316" s="3">
        <f t="shared" si="221"/>
        <v>0</v>
      </c>
      <c r="EX316" s="3">
        <f t="shared" si="221"/>
        <v>0</v>
      </c>
      <c r="EY316" s="3">
        <f t="shared" si="221"/>
        <v>0</v>
      </c>
      <c r="EZ316" s="3">
        <f t="shared" si="221"/>
        <v>0</v>
      </c>
      <c r="FA316" s="3">
        <f t="shared" si="221"/>
        <v>0</v>
      </c>
      <c r="FB316" s="3">
        <f t="shared" si="221"/>
        <v>0</v>
      </c>
      <c r="FC316" s="3">
        <f t="shared" si="221"/>
        <v>0</v>
      </c>
      <c r="FD316" s="3">
        <f t="shared" si="221"/>
        <v>0</v>
      </c>
      <c r="FE316" s="3">
        <f t="shared" si="221"/>
        <v>0</v>
      </c>
      <c r="FF316" s="3">
        <f t="shared" si="221"/>
        <v>0</v>
      </c>
      <c r="FG316" s="3">
        <f t="shared" si="221"/>
        <v>0</v>
      </c>
      <c r="FH316" s="3">
        <f t="shared" si="221"/>
        <v>0</v>
      </c>
      <c r="FI316" s="3">
        <f t="shared" si="221"/>
        <v>0</v>
      </c>
      <c r="FJ316" s="3">
        <f t="shared" si="221"/>
        <v>0</v>
      </c>
      <c r="FK316" s="3">
        <f t="shared" si="221"/>
        <v>0</v>
      </c>
      <c r="FL316" s="3">
        <f t="shared" si="221"/>
        <v>0</v>
      </c>
      <c r="FM316" s="3">
        <f t="shared" si="221"/>
        <v>0</v>
      </c>
      <c r="FN316" s="3">
        <f t="shared" si="221"/>
        <v>0</v>
      </c>
      <c r="FO316" s="3">
        <f t="shared" si="221"/>
        <v>0</v>
      </c>
      <c r="FP316" s="3">
        <f t="shared" si="221"/>
        <v>0</v>
      </c>
      <c r="FQ316" s="3">
        <f t="shared" si="221"/>
        <v>0</v>
      </c>
      <c r="FR316" s="3">
        <f t="shared" si="221"/>
        <v>0</v>
      </c>
      <c r="FS316" s="3">
        <f t="shared" ref="FS316:GX316" si="222">FS331</f>
        <v>0</v>
      </c>
      <c r="FT316" s="3">
        <f t="shared" si="222"/>
        <v>0</v>
      </c>
      <c r="FU316" s="3">
        <f t="shared" si="222"/>
        <v>0</v>
      </c>
      <c r="FV316" s="3">
        <f t="shared" si="222"/>
        <v>0</v>
      </c>
      <c r="FW316" s="3">
        <f t="shared" si="222"/>
        <v>0</v>
      </c>
      <c r="FX316" s="3">
        <f t="shared" si="222"/>
        <v>0</v>
      </c>
      <c r="FY316" s="3">
        <f t="shared" si="222"/>
        <v>0</v>
      </c>
      <c r="FZ316" s="3">
        <f t="shared" si="222"/>
        <v>0</v>
      </c>
      <c r="GA316" s="3">
        <f t="shared" si="222"/>
        <v>0</v>
      </c>
      <c r="GB316" s="3">
        <f t="shared" si="222"/>
        <v>0</v>
      </c>
      <c r="GC316" s="3">
        <f t="shared" si="222"/>
        <v>0</v>
      </c>
      <c r="GD316" s="3">
        <f t="shared" si="222"/>
        <v>0</v>
      </c>
      <c r="GE316" s="3">
        <f t="shared" si="222"/>
        <v>0</v>
      </c>
      <c r="GF316" s="3">
        <f t="shared" si="222"/>
        <v>0</v>
      </c>
      <c r="GG316" s="3">
        <f t="shared" si="222"/>
        <v>0</v>
      </c>
      <c r="GH316" s="3">
        <f t="shared" si="222"/>
        <v>0</v>
      </c>
      <c r="GI316" s="3">
        <f t="shared" si="222"/>
        <v>0</v>
      </c>
      <c r="GJ316" s="3">
        <f t="shared" si="222"/>
        <v>0</v>
      </c>
      <c r="GK316" s="3">
        <f t="shared" si="222"/>
        <v>0</v>
      </c>
      <c r="GL316" s="3">
        <f t="shared" si="222"/>
        <v>0</v>
      </c>
      <c r="GM316" s="3">
        <f t="shared" si="222"/>
        <v>0</v>
      </c>
      <c r="GN316" s="3">
        <f t="shared" si="222"/>
        <v>0</v>
      </c>
      <c r="GO316" s="3">
        <f t="shared" si="222"/>
        <v>0</v>
      </c>
      <c r="GP316" s="3">
        <f t="shared" si="222"/>
        <v>0</v>
      </c>
      <c r="GQ316" s="3">
        <f t="shared" si="222"/>
        <v>0</v>
      </c>
      <c r="GR316" s="3">
        <f t="shared" si="222"/>
        <v>0</v>
      </c>
      <c r="GS316" s="3">
        <f t="shared" si="222"/>
        <v>0</v>
      </c>
      <c r="GT316" s="3">
        <f t="shared" si="222"/>
        <v>0</v>
      </c>
      <c r="GU316" s="3">
        <f t="shared" si="222"/>
        <v>0</v>
      </c>
      <c r="GV316" s="3">
        <f t="shared" si="222"/>
        <v>0</v>
      </c>
      <c r="GW316" s="3">
        <f t="shared" si="222"/>
        <v>0</v>
      </c>
      <c r="GX316" s="3">
        <f t="shared" si="222"/>
        <v>0</v>
      </c>
    </row>
    <row r="318" spans="1:245" x14ac:dyDescent="0.2">
      <c r="A318">
        <v>17</v>
      </c>
      <c r="B318">
        <v>1</v>
      </c>
      <c r="C318">
        <f>ROW(SmtRes!A245)</f>
        <v>245</v>
      </c>
      <c r="D318">
        <f>ROW(EtalonRes!A282)</f>
        <v>282</v>
      </c>
      <c r="E318" t="s">
        <v>281</v>
      </c>
      <c r="F318" t="s">
        <v>282</v>
      </c>
      <c r="G318" t="s">
        <v>283</v>
      </c>
      <c r="H318" t="s">
        <v>20</v>
      </c>
      <c r="I318">
        <v>11</v>
      </c>
      <c r="J318">
        <v>0</v>
      </c>
      <c r="K318">
        <v>11</v>
      </c>
      <c r="O318">
        <f t="shared" ref="O318:O325" si="223">ROUND(CP318,2)</f>
        <v>15898.36</v>
      </c>
      <c r="P318">
        <f>SUMIF(SmtRes!AQ242:'SmtRes'!AQ245,"=1",SmtRes!DF242:'SmtRes'!DF245)</f>
        <v>0</v>
      </c>
      <c r="Q318">
        <f>SUMIF(SmtRes!AQ242:'SmtRes'!AQ245,"=1",SmtRes!DG242:'SmtRes'!DG245)</f>
        <v>9008.8799999999992</v>
      </c>
      <c r="R318">
        <f>SUMIF(SmtRes!AQ242:'SmtRes'!AQ245,"=1",SmtRes!DH242:'SmtRes'!DH245)</f>
        <v>2869.02</v>
      </c>
      <c r="S318">
        <f>SUMIF(SmtRes!AQ242:'SmtRes'!AQ245,"=1",SmtRes!DI242:'SmtRes'!DI245)</f>
        <v>4020.46</v>
      </c>
      <c r="T318">
        <f t="shared" ref="T318:T325" si="224">ROUND(CU318*I318,2)</f>
        <v>0</v>
      </c>
      <c r="U318">
        <f>SUMIF(SmtRes!AQ242:'SmtRes'!AQ245,"=1",SmtRes!CV242:'SmtRes'!CV245)</f>
        <v>8.91</v>
      </c>
      <c r="V318">
        <f>SUMIF(SmtRes!AQ242:'SmtRes'!AQ245,"=1",SmtRes!CW242:'SmtRes'!CW245)</f>
        <v>5.28</v>
      </c>
      <c r="W318">
        <f t="shared" ref="W318:W325" si="225">ROUND(CX318*I318,2)</f>
        <v>0</v>
      </c>
      <c r="X318">
        <f t="shared" ref="X318:Y325" si="226">ROUND(CY318,2)</f>
        <v>7096.16</v>
      </c>
      <c r="Y318">
        <f t="shared" si="226"/>
        <v>4133.6899999999996</v>
      </c>
      <c r="AA318">
        <v>312155347</v>
      </c>
      <c r="AB318">
        <f t="shared" ref="AB318:AB325" si="227">ROUND((AC318+AD318+AF318),6)</f>
        <v>1184.4851000000001</v>
      </c>
      <c r="AC318">
        <f t="shared" ref="AC318:AC325" si="228">ROUND((0),6)</f>
        <v>0</v>
      </c>
      <c r="AD318">
        <f>ROUND((((SUM(SmtRes!BR242:'SmtRes'!BR245))-(SUM(SmtRes!BS242:'SmtRes'!BS245)))+AE318),6)</f>
        <v>818.98879999999997</v>
      </c>
      <c r="AE318">
        <f>ROUND((SUM(SmtRes!BS242:'SmtRes'!BS245)),6)</f>
        <v>260.82</v>
      </c>
      <c r="AF318">
        <f>ROUND((SUM(SmtRes!BT242:'SmtRes'!BT245)),6)</f>
        <v>365.49630000000002</v>
      </c>
      <c r="AG318">
        <f t="shared" ref="AG318:AG325" si="229">ROUND((AP318),6)</f>
        <v>0</v>
      </c>
      <c r="AH318">
        <f>(SUM(SmtRes!BU242:'SmtRes'!BU245))</f>
        <v>0.81</v>
      </c>
      <c r="AI318">
        <f>(SUM(SmtRes!BV242:'SmtRes'!BV245))</f>
        <v>0.48</v>
      </c>
      <c r="AJ318">
        <f t="shared" ref="AJ318:AJ325" si="230">(AS318)</f>
        <v>0</v>
      </c>
      <c r="AK318">
        <v>1445.3050999999998</v>
      </c>
      <c r="AL318">
        <v>0</v>
      </c>
      <c r="AM318">
        <v>818.98879999999997</v>
      </c>
      <c r="AN318">
        <v>260.82</v>
      </c>
      <c r="AO318">
        <v>365.49630000000002</v>
      </c>
      <c r="AP318">
        <v>0</v>
      </c>
      <c r="AQ318">
        <v>0.81</v>
      </c>
      <c r="AR318">
        <v>0.48</v>
      </c>
      <c r="AS318">
        <v>0</v>
      </c>
      <c r="AT318">
        <v>103</v>
      </c>
      <c r="AU318">
        <v>60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0</v>
      </c>
      <c r="BI318">
        <v>1</v>
      </c>
      <c r="BJ318" t="s">
        <v>284</v>
      </c>
      <c r="BM318">
        <v>33002</v>
      </c>
      <c r="BN318">
        <v>0</v>
      </c>
      <c r="BO318" t="s">
        <v>3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103</v>
      </c>
      <c r="CA318">
        <v>60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ref="CP318:CP325" si="231">(P318+Q318+S318+R318)</f>
        <v>15898.36</v>
      </c>
      <c r="CQ318">
        <f>SUMIF(SmtRes!AQ242:'SmtRes'!AQ245,"=1",SmtRes!AA242:'SmtRes'!AA245)</f>
        <v>0</v>
      </c>
      <c r="CR318">
        <f>SUMIF(SmtRes!AQ242:'SmtRes'!AQ245,"=1",SmtRes!AB242:'SmtRes'!AB245)</f>
        <v>2356.52</v>
      </c>
      <c r="CS318">
        <f>SUMIF(SmtRes!AQ242:'SmtRes'!AQ245,"=1",SmtRes!AC242:'SmtRes'!AC245)</f>
        <v>1027.3000000000002</v>
      </c>
      <c r="CT318">
        <f>SUMIF(SmtRes!AQ242:'SmtRes'!AQ245,"=1",SmtRes!AD242:'SmtRes'!AD245)</f>
        <v>451.23</v>
      </c>
      <c r="CU318">
        <f t="shared" ref="CU318:CU325" si="232">AG318</f>
        <v>0</v>
      </c>
      <c r="CV318">
        <f>SUMIF(SmtRes!AQ242:'SmtRes'!AQ245,"=1",SmtRes!BU242:'SmtRes'!BU245)</f>
        <v>0.81</v>
      </c>
      <c r="CW318">
        <f>SUMIF(SmtRes!AQ242:'SmtRes'!AQ245,"=1",SmtRes!BV242:'SmtRes'!BV245)</f>
        <v>0.48</v>
      </c>
      <c r="CX318">
        <f t="shared" ref="CX318:CX325" si="233">AJ318</f>
        <v>0</v>
      </c>
      <c r="CY318">
        <f t="shared" ref="CY318:CY325" si="234">(((S318+R318)*AT318)/100)</f>
        <v>7096.1643999999997</v>
      </c>
      <c r="CZ318">
        <f t="shared" ref="CZ318:CZ325" si="235">(((S318+R318)*AU318)/100)</f>
        <v>4133.6880000000001</v>
      </c>
      <c r="DC318" t="s">
        <v>3</v>
      </c>
      <c r="DD318" t="s">
        <v>3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20</v>
      </c>
      <c r="DW318" t="s">
        <v>20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293259713</v>
      </c>
      <c r="EF318">
        <v>2</v>
      </c>
      <c r="EG318" t="s">
        <v>23</v>
      </c>
      <c r="EH318">
        <v>27</v>
      </c>
      <c r="EI318" t="s">
        <v>24</v>
      </c>
      <c r="EJ318">
        <v>1</v>
      </c>
      <c r="EK318">
        <v>33002</v>
      </c>
      <c r="EL318" t="s">
        <v>24</v>
      </c>
      <c r="EM318" t="s">
        <v>25</v>
      </c>
      <c r="EO318" t="s">
        <v>3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0.81</v>
      </c>
      <c r="EX318">
        <v>0.48</v>
      </c>
      <c r="EY318">
        <v>0</v>
      </c>
      <c r="FQ318">
        <v>0</v>
      </c>
      <c r="FR318">
        <f t="shared" ref="FR318:FR329" si="236">ROUND(IF(BI318=3,GM318,0),2)</f>
        <v>0</v>
      </c>
      <c r="FS318">
        <v>0</v>
      </c>
      <c r="FX318">
        <v>103</v>
      </c>
      <c r="FY318">
        <v>60</v>
      </c>
      <c r="GA318" t="s">
        <v>3</v>
      </c>
      <c r="GD318">
        <v>1</v>
      </c>
      <c r="GF318">
        <v>-819775087</v>
      </c>
      <c r="GG318">
        <v>2</v>
      </c>
      <c r="GH318">
        <v>1</v>
      </c>
      <c r="GI318">
        <v>-2</v>
      </c>
      <c r="GJ318">
        <v>0</v>
      </c>
      <c r="GK318">
        <v>0</v>
      </c>
      <c r="GL318">
        <f t="shared" ref="GL318:GL329" si="237">ROUND(IF(AND(BH318=3,BI318=3,FS318&lt;&gt;0),P318,0),2)</f>
        <v>0</v>
      </c>
      <c r="GM318">
        <f t="shared" ref="GM318:GM325" si="238">ROUND(O318+X318+Y318,2)+GX318</f>
        <v>27128.21</v>
      </c>
      <c r="GN318">
        <f t="shared" ref="GN318:GN329" si="239">IF(OR(BI318=0,BI318=1),GM318-GX318,0)</f>
        <v>27128.21</v>
      </c>
      <c r="GO318">
        <f t="shared" ref="GO318:GO329" si="240">IF(BI318=2,GM318-GX318,0)</f>
        <v>0</v>
      </c>
      <c r="GP318">
        <f t="shared" ref="GP318:GP329" si="241">IF(BI318=4,GM318-GX318,0)</f>
        <v>0</v>
      </c>
      <c r="GR318">
        <v>0</v>
      </c>
      <c r="GS318">
        <v>3</v>
      </c>
      <c r="GT318">
        <v>0</v>
      </c>
      <c r="GU318" t="s">
        <v>3</v>
      </c>
      <c r="GV318">
        <f t="shared" ref="GV318:GV325" si="242">ROUND((GT318),6)</f>
        <v>0</v>
      </c>
      <c r="GW318">
        <v>1</v>
      </c>
      <c r="GX318">
        <f t="shared" ref="GX318:GX325" si="243">ROUND(HC318*I318,2)</f>
        <v>0</v>
      </c>
      <c r="HA318">
        <v>0</v>
      </c>
      <c r="HB318">
        <v>0</v>
      </c>
      <c r="HC318">
        <f t="shared" ref="HC318:HC325" si="244">GV318*GW318</f>
        <v>0</v>
      </c>
      <c r="HE318" t="s">
        <v>3</v>
      </c>
      <c r="HF318" t="s">
        <v>3</v>
      </c>
      <c r="HM318" t="s">
        <v>3</v>
      </c>
      <c r="HN318" t="s">
        <v>26</v>
      </c>
      <c r="HO318" t="s">
        <v>27</v>
      </c>
      <c r="HP318" t="s">
        <v>24</v>
      </c>
      <c r="HQ318" t="s">
        <v>24</v>
      </c>
      <c r="IK318">
        <v>0</v>
      </c>
    </row>
    <row r="319" spans="1:245" x14ac:dyDescent="0.2">
      <c r="A319">
        <v>17</v>
      </c>
      <c r="B319">
        <v>1</v>
      </c>
      <c r="C319">
        <f>ROW(SmtRes!A250)</f>
        <v>250</v>
      </c>
      <c r="D319">
        <f>ROW(EtalonRes!A287)</f>
        <v>287</v>
      </c>
      <c r="E319" t="s">
        <v>285</v>
      </c>
      <c r="F319" t="s">
        <v>286</v>
      </c>
      <c r="G319" t="s">
        <v>287</v>
      </c>
      <c r="H319" t="s">
        <v>20</v>
      </c>
      <c r="I319">
        <v>10</v>
      </c>
      <c r="J319">
        <v>0</v>
      </c>
      <c r="K319">
        <v>10</v>
      </c>
      <c r="O319">
        <f t="shared" si="223"/>
        <v>39168.699999999997</v>
      </c>
      <c r="P319">
        <f>SUMIF(SmtRes!AQ246:'SmtRes'!AQ250,"=1",SmtRes!DF246:'SmtRes'!DF250)</f>
        <v>0</v>
      </c>
      <c r="Q319">
        <f>SUMIF(SmtRes!AQ246:'SmtRes'!AQ250,"=1",SmtRes!DG246:'SmtRes'!DG250)</f>
        <v>21553.49</v>
      </c>
      <c r="R319">
        <f>SUMIF(SmtRes!AQ246:'SmtRes'!AQ250,"=1",SmtRes!DH246:'SmtRes'!DH250)</f>
        <v>9718.68</v>
      </c>
      <c r="S319">
        <f>SUMIF(SmtRes!AQ246:'SmtRes'!AQ250,"=1",SmtRes!DI246:'SmtRes'!DI250)</f>
        <v>7896.53</v>
      </c>
      <c r="T319">
        <f t="shared" si="224"/>
        <v>0</v>
      </c>
      <c r="U319">
        <f>SUMIF(SmtRes!AQ246:'SmtRes'!AQ250,"=1",SmtRes!CV246:'SmtRes'!CV250)</f>
        <v>17.5</v>
      </c>
      <c r="V319">
        <f>SUMIF(SmtRes!AQ246:'SmtRes'!AQ250,"=1",SmtRes!CW246:'SmtRes'!CW250)</f>
        <v>18.899999999999999</v>
      </c>
      <c r="W319">
        <f t="shared" si="225"/>
        <v>0</v>
      </c>
      <c r="X319">
        <f t="shared" si="226"/>
        <v>18143.669999999998</v>
      </c>
      <c r="Y319">
        <f t="shared" si="226"/>
        <v>10569.13</v>
      </c>
      <c r="AA319">
        <v>312155347</v>
      </c>
      <c r="AB319">
        <f t="shared" si="227"/>
        <v>2869.2759000000001</v>
      </c>
      <c r="AC319">
        <f t="shared" si="228"/>
        <v>0</v>
      </c>
      <c r="AD319">
        <f>ROUND((((SUM(SmtRes!BR246:'SmtRes'!BR250))-(SUM(SmtRes!BS246:'SmtRes'!BS250)))+AE319),6)</f>
        <v>2079.6233999999999</v>
      </c>
      <c r="AE319">
        <f>ROUND((SUM(SmtRes!BS246:'SmtRes'!BS250)),6)</f>
        <v>971.86860000000001</v>
      </c>
      <c r="AF319">
        <f>ROUND((SUM(SmtRes!BT246:'SmtRes'!BT250)),6)</f>
        <v>789.65250000000003</v>
      </c>
      <c r="AG319">
        <f t="shared" si="229"/>
        <v>0</v>
      </c>
      <c r="AH319">
        <f>(SUM(SmtRes!BU246:'SmtRes'!BU250))</f>
        <v>1.75</v>
      </c>
      <c r="AI319">
        <f>(SUM(SmtRes!BV246:'SmtRes'!BV250))</f>
        <v>1.89</v>
      </c>
      <c r="AJ319">
        <f t="shared" si="230"/>
        <v>0</v>
      </c>
      <c r="AK319">
        <v>3841.1445000000003</v>
      </c>
      <c r="AL319">
        <v>0</v>
      </c>
      <c r="AM319">
        <v>2079.6233999999999</v>
      </c>
      <c r="AN319">
        <v>971.86860000000001</v>
      </c>
      <c r="AO319">
        <v>789.65250000000003</v>
      </c>
      <c r="AP319">
        <v>0</v>
      </c>
      <c r="AQ319">
        <v>1.75</v>
      </c>
      <c r="AR319">
        <v>1.89</v>
      </c>
      <c r="AS319">
        <v>0</v>
      </c>
      <c r="AT319">
        <v>103</v>
      </c>
      <c r="AU319">
        <v>60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1</v>
      </c>
      <c r="BJ319" t="s">
        <v>288</v>
      </c>
      <c r="BM319">
        <v>33002</v>
      </c>
      <c r="BN319">
        <v>0</v>
      </c>
      <c r="BO319" t="s">
        <v>3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103</v>
      </c>
      <c r="CA319">
        <v>60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31"/>
        <v>39168.699999999997</v>
      </c>
      <c r="CQ319">
        <f>SUMIF(SmtRes!AQ246:'SmtRes'!AQ250,"=1",SmtRes!AA246:'SmtRes'!AA250)</f>
        <v>0</v>
      </c>
      <c r="CR319">
        <f>SUMIF(SmtRes!AQ246:'SmtRes'!AQ250,"=1",SmtRes!AB246:'SmtRes'!AB250)</f>
        <v>2793.3999999999996</v>
      </c>
      <c r="CS319">
        <f>SUMIF(SmtRes!AQ246:'SmtRes'!AQ250,"=1",SmtRes!AC246:'SmtRes'!AC250)</f>
        <v>1505.2800000000002</v>
      </c>
      <c r="CT319">
        <f>SUMIF(SmtRes!AQ246:'SmtRes'!AQ250,"=1",SmtRes!AD246:'SmtRes'!AD250)</f>
        <v>451.23</v>
      </c>
      <c r="CU319">
        <f t="shared" si="232"/>
        <v>0</v>
      </c>
      <c r="CV319">
        <f>SUMIF(SmtRes!AQ246:'SmtRes'!AQ250,"=1",SmtRes!BU246:'SmtRes'!BU250)</f>
        <v>1.75</v>
      </c>
      <c r="CW319">
        <f>SUMIF(SmtRes!AQ246:'SmtRes'!AQ250,"=1",SmtRes!BV246:'SmtRes'!BV250)</f>
        <v>1.89</v>
      </c>
      <c r="CX319">
        <f t="shared" si="233"/>
        <v>0</v>
      </c>
      <c r="CY319">
        <f t="shared" si="234"/>
        <v>18143.666299999997</v>
      </c>
      <c r="CZ319">
        <f t="shared" si="235"/>
        <v>10569.125999999998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20</v>
      </c>
      <c r="DW319" t="s">
        <v>20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293259713</v>
      </c>
      <c r="EF319">
        <v>2</v>
      </c>
      <c r="EG319" t="s">
        <v>23</v>
      </c>
      <c r="EH319">
        <v>27</v>
      </c>
      <c r="EI319" t="s">
        <v>24</v>
      </c>
      <c r="EJ319">
        <v>1</v>
      </c>
      <c r="EK319">
        <v>33002</v>
      </c>
      <c r="EL319" t="s">
        <v>24</v>
      </c>
      <c r="EM319" t="s">
        <v>25</v>
      </c>
      <c r="EO319" t="s">
        <v>3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1.75</v>
      </c>
      <c r="EX319">
        <v>1.89</v>
      </c>
      <c r="EY319">
        <v>0</v>
      </c>
      <c r="FQ319">
        <v>0</v>
      </c>
      <c r="FR319">
        <f t="shared" si="236"/>
        <v>0</v>
      </c>
      <c r="FS319">
        <v>0</v>
      </c>
      <c r="FX319">
        <v>103</v>
      </c>
      <c r="FY319">
        <v>60</v>
      </c>
      <c r="GA319" t="s">
        <v>3</v>
      </c>
      <c r="GD319">
        <v>1</v>
      </c>
      <c r="GF319">
        <v>-416680607</v>
      </c>
      <c r="GG319">
        <v>2</v>
      </c>
      <c r="GH319">
        <v>1</v>
      </c>
      <c r="GI319">
        <v>-2</v>
      </c>
      <c r="GJ319">
        <v>0</v>
      </c>
      <c r="GK319">
        <v>0</v>
      </c>
      <c r="GL319">
        <f t="shared" si="237"/>
        <v>0</v>
      </c>
      <c r="GM319">
        <f t="shared" si="238"/>
        <v>67881.5</v>
      </c>
      <c r="GN319">
        <f t="shared" si="239"/>
        <v>67881.5</v>
      </c>
      <c r="GO319">
        <f t="shared" si="240"/>
        <v>0</v>
      </c>
      <c r="GP319">
        <f t="shared" si="241"/>
        <v>0</v>
      </c>
      <c r="GR319">
        <v>0</v>
      </c>
      <c r="GS319">
        <v>3</v>
      </c>
      <c r="GT319">
        <v>0</v>
      </c>
      <c r="GU319" t="s">
        <v>3</v>
      </c>
      <c r="GV319">
        <f t="shared" si="242"/>
        <v>0</v>
      </c>
      <c r="GW319">
        <v>1</v>
      </c>
      <c r="GX319">
        <f t="shared" si="243"/>
        <v>0</v>
      </c>
      <c r="HA319">
        <v>0</v>
      </c>
      <c r="HB319">
        <v>0</v>
      </c>
      <c r="HC319">
        <f t="shared" si="244"/>
        <v>0</v>
      </c>
      <c r="HE319" t="s">
        <v>3</v>
      </c>
      <c r="HF319" t="s">
        <v>3</v>
      </c>
      <c r="HM319" t="s">
        <v>3</v>
      </c>
      <c r="HN319" t="s">
        <v>26</v>
      </c>
      <c r="HO319" t="s">
        <v>27</v>
      </c>
      <c r="HP319" t="s">
        <v>24</v>
      </c>
      <c r="HQ319" t="s">
        <v>24</v>
      </c>
      <c r="IK319">
        <v>0</v>
      </c>
    </row>
    <row r="320" spans="1:245" x14ac:dyDescent="0.2">
      <c r="A320">
        <v>17</v>
      </c>
      <c r="B320">
        <v>1</v>
      </c>
      <c r="C320">
        <f>ROW(SmtRes!A253)</f>
        <v>253</v>
      </c>
      <c r="D320">
        <f>ROW(EtalonRes!A291)</f>
        <v>291</v>
      </c>
      <c r="E320" t="s">
        <v>289</v>
      </c>
      <c r="F320" t="s">
        <v>290</v>
      </c>
      <c r="G320" t="s">
        <v>291</v>
      </c>
      <c r="H320" t="s">
        <v>20</v>
      </c>
      <c r="I320">
        <v>5</v>
      </c>
      <c r="J320">
        <v>0</v>
      </c>
      <c r="K320">
        <v>5</v>
      </c>
      <c r="O320">
        <f t="shared" si="223"/>
        <v>727.42</v>
      </c>
      <c r="P320">
        <f>SUMIF(SmtRes!AQ251:'SmtRes'!AQ253,"=1",SmtRes!DF251:'SmtRes'!DF253)</f>
        <v>0</v>
      </c>
      <c r="Q320">
        <f>SUMIF(SmtRes!AQ251:'SmtRes'!AQ253,"=1",SmtRes!DG251:'SmtRes'!DG253)</f>
        <v>331.27</v>
      </c>
      <c r="R320">
        <f>SUMIF(SmtRes!AQ251:'SmtRes'!AQ253,"=1",SmtRes!DH251:'SmtRes'!DH253)</f>
        <v>144.46</v>
      </c>
      <c r="S320">
        <f>SUMIF(SmtRes!AQ251:'SmtRes'!AQ253,"=1",SmtRes!DI251:'SmtRes'!DI253)</f>
        <v>251.69</v>
      </c>
      <c r="T320">
        <f t="shared" si="224"/>
        <v>0</v>
      </c>
      <c r="U320">
        <f>SUMIF(SmtRes!AQ251:'SmtRes'!AQ253,"=1",SmtRes!CV251:'SmtRes'!CV253)</f>
        <v>0.55125000000000002</v>
      </c>
      <c r="V320">
        <f>SUMIF(SmtRes!AQ251:'SmtRes'!AQ253,"=1",SmtRes!CW251:'SmtRes'!CW253)</f>
        <v>0.22500000000000001</v>
      </c>
      <c r="W320">
        <f t="shared" si="225"/>
        <v>0</v>
      </c>
      <c r="X320">
        <f t="shared" si="226"/>
        <v>384.27</v>
      </c>
      <c r="Y320">
        <f t="shared" si="226"/>
        <v>202.04</v>
      </c>
      <c r="AA320">
        <v>312155347</v>
      </c>
      <c r="AB320">
        <f t="shared" si="227"/>
        <v>116.592795</v>
      </c>
      <c r="AC320">
        <f t="shared" si="228"/>
        <v>0</v>
      </c>
      <c r="AD320">
        <f>ROUND((((SUM(SmtRes!BR251:'SmtRes'!BR253))-(SUM(SmtRes!BS251:'SmtRes'!BS253)))+AE320),6)</f>
        <v>66.254850000000005</v>
      </c>
      <c r="AE320">
        <f>ROUND((SUM(SmtRes!BS251:'SmtRes'!BS253)),6)</f>
        <v>28.892700000000001</v>
      </c>
      <c r="AF320">
        <f>ROUND((SUM(SmtRes!BT251:'SmtRes'!BT253)),6)</f>
        <v>50.337944999999998</v>
      </c>
      <c r="AG320">
        <f t="shared" si="229"/>
        <v>0</v>
      </c>
      <c r="AH320">
        <f>(SUM(SmtRes!BU251:'SmtRes'!BU253))</f>
        <v>0.11025</v>
      </c>
      <c r="AI320">
        <f>(SUM(SmtRes!BV251:'SmtRes'!BV253))</f>
        <v>4.4999999999999998E-2</v>
      </c>
      <c r="AJ320">
        <f t="shared" si="230"/>
        <v>0</v>
      </c>
      <c r="AK320">
        <v>476.96149999999994</v>
      </c>
      <c r="AL320">
        <v>0</v>
      </c>
      <c r="AM320">
        <v>220.84949999999998</v>
      </c>
      <c r="AN320">
        <v>96.308999999999983</v>
      </c>
      <c r="AO320">
        <v>159.803</v>
      </c>
      <c r="AP320">
        <v>0</v>
      </c>
      <c r="AQ320">
        <v>0.35</v>
      </c>
      <c r="AR320">
        <v>0.15</v>
      </c>
      <c r="AS320">
        <v>0</v>
      </c>
      <c r="AT320">
        <v>97</v>
      </c>
      <c r="AU320">
        <v>51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1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292</v>
      </c>
      <c r="BM320">
        <v>108001</v>
      </c>
      <c r="BN320">
        <v>0</v>
      </c>
      <c r="BO320" t="s">
        <v>3</v>
      </c>
      <c r="BP320">
        <v>0</v>
      </c>
      <c r="BQ320">
        <v>3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97</v>
      </c>
      <c r="CA320">
        <v>51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293</v>
      </c>
      <c r="CO320">
        <v>0</v>
      </c>
      <c r="CP320">
        <f t="shared" si="231"/>
        <v>727.42000000000007</v>
      </c>
      <c r="CQ320">
        <f>SUMIF(SmtRes!AQ251:'SmtRes'!AQ253,"=1",SmtRes!AA251:'SmtRes'!AA253)</f>
        <v>0</v>
      </c>
      <c r="CR320">
        <f>SUMIF(SmtRes!AQ251:'SmtRes'!AQ253,"=1",SmtRes!AB251:'SmtRes'!AB253)</f>
        <v>1472.33</v>
      </c>
      <c r="CS320">
        <f>SUMIF(SmtRes!AQ251:'SmtRes'!AQ253,"=1",SmtRes!AC251:'SmtRes'!AC253)</f>
        <v>642.05999999999995</v>
      </c>
      <c r="CT320">
        <f>SUMIF(SmtRes!AQ251:'SmtRes'!AQ253,"=1",SmtRes!AD251:'SmtRes'!AD253)</f>
        <v>456.58</v>
      </c>
      <c r="CU320">
        <f t="shared" si="232"/>
        <v>0</v>
      </c>
      <c r="CV320">
        <f>SUMIF(SmtRes!AQ251:'SmtRes'!AQ253,"=1",SmtRes!BU251:'SmtRes'!BU253)</f>
        <v>0.11025</v>
      </c>
      <c r="CW320">
        <f>SUMIF(SmtRes!AQ251:'SmtRes'!AQ253,"=1",SmtRes!BV251:'SmtRes'!BV253)</f>
        <v>4.4999999999999998E-2</v>
      </c>
      <c r="CX320">
        <f t="shared" si="233"/>
        <v>0</v>
      </c>
      <c r="CY320">
        <f t="shared" si="234"/>
        <v>384.26549999999997</v>
      </c>
      <c r="CZ320">
        <f t="shared" si="235"/>
        <v>202.03649999999999</v>
      </c>
      <c r="DC320" t="s">
        <v>3</v>
      </c>
      <c r="DD320" t="s">
        <v>294</v>
      </c>
      <c r="DE320" t="s">
        <v>295</v>
      </c>
      <c r="DF320" t="s">
        <v>295</v>
      </c>
      <c r="DG320" t="s">
        <v>296</v>
      </c>
      <c r="DH320" t="s">
        <v>3</v>
      </c>
      <c r="DI320" t="s">
        <v>296</v>
      </c>
      <c r="DJ320" t="s">
        <v>295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20</v>
      </c>
      <c r="DW320" t="s">
        <v>20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293259234</v>
      </c>
      <c r="EF320">
        <v>3</v>
      </c>
      <c r="EG320" t="s">
        <v>108</v>
      </c>
      <c r="EH320">
        <v>0</v>
      </c>
      <c r="EI320" t="s">
        <v>3</v>
      </c>
      <c r="EJ320">
        <v>2</v>
      </c>
      <c r="EK320">
        <v>108001</v>
      </c>
      <c r="EL320" t="s">
        <v>109</v>
      </c>
      <c r="EM320" t="s">
        <v>110</v>
      </c>
      <c r="EO320" t="s">
        <v>297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0.35</v>
      </c>
      <c r="EX320">
        <v>0.15</v>
      </c>
      <c r="EY320">
        <v>0</v>
      </c>
      <c r="FQ320">
        <v>0</v>
      </c>
      <c r="FR320">
        <f t="shared" si="236"/>
        <v>0</v>
      </c>
      <c r="FS320">
        <v>0</v>
      </c>
      <c r="FX320">
        <v>97</v>
      </c>
      <c r="FY320">
        <v>51</v>
      </c>
      <c r="GA320" t="s">
        <v>3</v>
      </c>
      <c r="GD320">
        <v>1</v>
      </c>
      <c r="GF320">
        <v>-1115029551</v>
      </c>
      <c r="GG320">
        <v>2</v>
      </c>
      <c r="GH320">
        <v>1</v>
      </c>
      <c r="GI320">
        <v>-2</v>
      </c>
      <c r="GJ320">
        <v>0</v>
      </c>
      <c r="GK320">
        <v>0</v>
      </c>
      <c r="GL320">
        <f t="shared" si="237"/>
        <v>0</v>
      </c>
      <c r="GM320">
        <f t="shared" si="238"/>
        <v>1313.73</v>
      </c>
      <c r="GN320">
        <f t="shared" si="239"/>
        <v>0</v>
      </c>
      <c r="GO320">
        <f t="shared" si="240"/>
        <v>1313.73</v>
      </c>
      <c r="GP320">
        <f t="shared" si="241"/>
        <v>0</v>
      </c>
      <c r="GR320">
        <v>0</v>
      </c>
      <c r="GS320">
        <v>3</v>
      </c>
      <c r="GT320">
        <v>0</v>
      </c>
      <c r="GU320" t="s">
        <v>3</v>
      </c>
      <c r="GV320">
        <f t="shared" si="242"/>
        <v>0</v>
      </c>
      <c r="GW320">
        <v>1</v>
      </c>
      <c r="GX320">
        <f t="shared" si="243"/>
        <v>0</v>
      </c>
      <c r="HA320">
        <v>0</v>
      </c>
      <c r="HB320">
        <v>0</v>
      </c>
      <c r="HC320">
        <f t="shared" si="244"/>
        <v>0</v>
      </c>
      <c r="HE320" t="s">
        <v>3</v>
      </c>
      <c r="HF320" t="s">
        <v>3</v>
      </c>
      <c r="HM320" t="s">
        <v>3</v>
      </c>
      <c r="HN320" t="s">
        <v>111</v>
      </c>
      <c r="HO320" t="s">
        <v>112</v>
      </c>
      <c r="HP320" t="s">
        <v>109</v>
      </c>
      <c r="HQ320" t="s">
        <v>109</v>
      </c>
      <c r="IK320">
        <v>0</v>
      </c>
    </row>
    <row r="321" spans="1:245" x14ac:dyDescent="0.2">
      <c r="A321">
        <v>17</v>
      </c>
      <c r="B321">
        <v>1</v>
      </c>
      <c r="C321">
        <f>ROW(SmtRes!A260)</f>
        <v>260</v>
      </c>
      <c r="D321">
        <f>ROW(EtalonRes!A299)</f>
        <v>299</v>
      </c>
      <c r="E321" t="s">
        <v>298</v>
      </c>
      <c r="F321" t="s">
        <v>105</v>
      </c>
      <c r="G321" t="s">
        <v>299</v>
      </c>
      <c r="H321" t="s">
        <v>20</v>
      </c>
      <c r="I321">
        <v>27</v>
      </c>
      <c r="J321">
        <v>0</v>
      </c>
      <c r="K321">
        <v>27</v>
      </c>
      <c r="O321">
        <f t="shared" si="223"/>
        <v>12337.56</v>
      </c>
      <c r="P321">
        <f>SUMIF(SmtRes!AQ254:'SmtRes'!AQ260,"=1",SmtRes!DF254:'SmtRes'!DF260)</f>
        <v>0</v>
      </c>
      <c r="Q321">
        <f>SUMIF(SmtRes!AQ254:'SmtRes'!AQ260,"=1",SmtRes!DG254:'SmtRes'!DG260)</f>
        <v>3267.58</v>
      </c>
      <c r="R321">
        <f>SUMIF(SmtRes!AQ254:'SmtRes'!AQ260,"=1",SmtRes!DH254:'SmtRes'!DH260)</f>
        <v>1814.4700000000003</v>
      </c>
      <c r="S321">
        <f>SUMIF(SmtRes!AQ254:'SmtRes'!AQ260,"=1",SmtRes!DI254:'SmtRes'!DI260)</f>
        <v>7255.51</v>
      </c>
      <c r="T321">
        <f t="shared" si="224"/>
        <v>0</v>
      </c>
      <c r="U321">
        <f>SUMIF(SmtRes!AQ254:'SmtRes'!AQ260,"=1",SmtRes!CV254:'SmtRes'!CV260)</f>
        <v>13.932</v>
      </c>
      <c r="V321">
        <f>SUMIF(SmtRes!AQ254:'SmtRes'!AQ260,"=1",SmtRes!CW254:'SmtRes'!CW260)</f>
        <v>3.24</v>
      </c>
      <c r="W321">
        <f t="shared" si="225"/>
        <v>0</v>
      </c>
      <c r="X321">
        <f t="shared" si="226"/>
        <v>8797.8799999999992</v>
      </c>
      <c r="Y321">
        <f t="shared" si="226"/>
        <v>4625.6899999999996</v>
      </c>
      <c r="AA321">
        <v>312155347</v>
      </c>
      <c r="AB321">
        <f t="shared" si="227"/>
        <v>389.74428</v>
      </c>
      <c r="AC321">
        <f t="shared" si="228"/>
        <v>0</v>
      </c>
      <c r="AD321">
        <f>ROUND((((SUM(SmtRes!BR254:'SmtRes'!BR260))-(SUM(SmtRes!BS254:'SmtRes'!BS260)))+AE321),6)</f>
        <v>121.0218</v>
      </c>
      <c r="AE321">
        <f>ROUND((SUM(SmtRes!BS254:'SmtRes'!BS260)),6)</f>
        <v>67.202399999999997</v>
      </c>
      <c r="AF321">
        <f>ROUND((SUM(SmtRes!BT254:'SmtRes'!BT260)),6)</f>
        <v>268.72248000000002</v>
      </c>
      <c r="AG321">
        <f t="shared" si="229"/>
        <v>0</v>
      </c>
      <c r="AH321">
        <f>(SUM(SmtRes!BU254:'SmtRes'!BU260))</f>
        <v>0.51600000000000001</v>
      </c>
      <c r="AI321">
        <f>(SUM(SmtRes!BV254:'SmtRes'!BV260))</f>
        <v>0.12</v>
      </c>
      <c r="AJ321">
        <f t="shared" si="230"/>
        <v>0</v>
      </c>
      <c r="AK321">
        <v>861.11516999999992</v>
      </c>
      <c r="AL321">
        <v>99.537369999999996</v>
      </c>
      <c r="AM321">
        <v>201.703</v>
      </c>
      <c r="AN321">
        <v>112.004</v>
      </c>
      <c r="AO321">
        <v>447.87079999999997</v>
      </c>
      <c r="AP321">
        <v>0</v>
      </c>
      <c r="AQ321">
        <v>0.86</v>
      </c>
      <c r="AR321">
        <v>0.2</v>
      </c>
      <c r="AS321">
        <v>0</v>
      </c>
      <c r="AT321">
        <v>97</v>
      </c>
      <c r="AU321">
        <v>51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2</v>
      </c>
      <c r="BJ321" t="s">
        <v>107</v>
      </c>
      <c r="BM321">
        <v>108001</v>
      </c>
      <c r="BN321">
        <v>0</v>
      </c>
      <c r="BO321" t="s">
        <v>3</v>
      </c>
      <c r="BP321">
        <v>0</v>
      </c>
      <c r="BQ321">
        <v>3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97</v>
      </c>
      <c r="CA321">
        <v>51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300</v>
      </c>
      <c r="CO321">
        <v>0</v>
      </c>
      <c r="CP321">
        <f t="shared" si="231"/>
        <v>12337.560000000001</v>
      </c>
      <c r="CQ321">
        <f>SUMIF(SmtRes!AQ254:'SmtRes'!AQ260,"=1",SmtRes!AA254:'SmtRes'!AA260)</f>
        <v>64185.240000000005</v>
      </c>
      <c r="CR321">
        <f>SUMIF(SmtRes!AQ254:'SmtRes'!AQ260,"=1",SmtRes!AB254:'SmtRes'!AB260)</f>
        <v>2017.03</v>
      </c>
      <c r="CS321">
        <f>SUMIF(SmtRes!AQ254:'SmtRes'!AQ260,"=1",SmtRes!AC254:'SmtRes'!AC260)</f>
        <v>1120.04</v>
      </c>
      <c r="CT321">
        <f>SUMIF(SmtRes!AQ254:'SmtRes'!AQ260,"=1",SmtRes!AD254:'SmtRes'!AD260)</f>
        <v>520.78</v>
      </c>
      <c r="CU321">
        <f t="shared" si="232"/>
        <v>0</v>
      </c>
      <c r="CV321">
        <f>SUMIF(SmtRes!AQ254:'SmtRes'!AQ260,"=1",SmtRes!BU254:'SmtRes'!BU260)</f>
        <v>0.51600000000000001</v>
      </c>
      <c r="CW321">
        <f>SUMIF(SmtRes!AQ254:'SmtRes'!AQ260,"=1",SmtRes!BV254:'SmtRes'!BV260)</f>
        <v>0.12</v>
      </c>
      <c r="CX321">
        <f t="shared" si="233"/>
        <v>0</v>
      </c>
      <c r="CY321">
        <f t="shared" si="234"/>
        <v>8797.8805999999986</v>
      </c>
      <c r="CZ321">
        <f t="shared" si="235"/>
        <v>4625.6898000000001</v>
      </c>
      <c r="DC321" t="s">
        <v>3</v>
      </c>
      <c r="DD321" t="s">
        <v>294</v>
      </c>
      <c r="DE321" t="s">
        <v>301</v>
      </c>
      <c r="DF321" t="s">
        <v>301</v>
      </c>
      <c r="DG321" t="s">
        <v>301</v>
      </c>
      <c r="DH321" t="s">
        <v>3</v>
      </c>
      <c r="DI321" t="s">
        <v>301</v>
      </c>
      <c r="DJ321" t="s">
        <v>301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20</v>
      </c>
      <c r="DW321" t="s">
        <v>20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293259234</v>
      </c>
      <c r="EF321">
        <v>3</v>
      </c>
      <c r="EG321" t="s">
        <v>108</v>
      </c>
      <c r="EH321">
        <v>0</v>
      </c>
      <c r="EI321" t="s">
        <v>3</v>
      </c>
      <c r="EJ321">
        <v>2</v>
      </c>
      <c r="EK321">
        <v>108001</v>
      </c>
      <c r="EL321" t="s">
        <v>109</v>
      </c>
      <c r="EM321" t="s">
        <v>110</v>
      </c>
      <c r="EO321" t="s">
        <v>302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0.86</v>
      </c>
      <c r="EX321">
        <v>0.2</v>
      </c>
      <c r="EY321">
        <v>0</v>
      </c>
      <c r="FQ321">
        <v>0</v>
      </c>
      <c r="FR321">
        <f t="shared" si="236"/>
        <v>0</v>
      </c>
      <c r="FS321">
        <v>0</v>
      </c>
      <c r="FX321">
        <v>97</v>
      </c>
      <c r="FY321">
        <v>51</v>
      </c>
      <c r="GA321" t="s">
        <v>3</v>
      </c>
      <c r="GD321">
        <v>1</v>
      </c>
      <c r="GF321">
        <v>1628622265</v>
      </c>
      <c r="GG321">
        <v>2</v>
      </c>
      <c r="GH321">
        <v>1</v>
      </c>
      <c r="GI321">
        <v>-2</v>
      </c>
      <c r="GJ321">
        <v>0</v>
      </c>
      <c r="GK321">
        <v>0</v>
      </c>
      <c r="GL321">
        <f t="shared" si="237"/>
        <v>0</v>
      </c>
      <c r="GM321">
        <f t="shared" si="238"/>
        <v>25761.13</v>
      </c>
      <c r="GN321">
        <f t="shared" si="239"/>
        <v>0</v>
      </c>
      <c r="GO321">
        <f t="shared" si="240"/>
        <v>25761.13</v>
      </c>
      <c r="GP321">
        <f t="shared" si="241"/>
        <v>0</v>
      </c>
      <c r="GR321">
        <v>0</v>
      </c>
      <c r="GS321">
        <v>3</v>
      </c>
      <c r="GT321">
        <v>0</v>
      </c>
      <c r="GU321" t="s">
        <v>3</v>
      </c>
      <c r="GV321">
        <f t="shared" si="242"/>
        <v>0</v>
      </c>
      <c r="GW321">
        <v>1</v>
      </c>
      <c r="GX321">
        <f t="shared" si="243"/>
        <v>0</v>
      </c>
      <c r="HA321">
        <v>0</v>
      </c>
      <c r="HB321">
        <v>0</v>
      </c>
      <c r="HC321">
        <f t="shared" si="244"/>
        <v>0</v>
      </c>
      <c r="HE321" t="s">
        <v>3</v>
      </c>
      <c r="HF321" t="s">
        <v>3</v>
      </c>
      <c r="HM321" t="s">
        <v>3</v>
      </c>
      <c r="HN321" t="s">
        <v>111</v>
      </c>
      <c r="HO321" t="s">
        <v>112</v>
      </c>
      <c r="HP321" t="s">
        <v>109</v>
      </c>
      <c r="HQ321" t="s">
        <v>109</v>
      </c>
      <c r="IK321">
        <v>0</v>
      </c>
    </row>
    <row r="322" spans="1:245" x14ac:dyDescent="0.2">
      <c r="A322">
        <v>17</v>
      </c>
      <c r="B322">
        <v>1</v>
      </c>
      <c r="C322">
        <f>ROW(SmtRes!A266)</f>
        <v>266</v>
      </c>
      <c r="D322">
        <f>ROW(EtalonRes!A310)</f>
        <v>310</v>
      </c>
      <c r="E322" t="s">
        <v>303</v>
      </c>
      <c r="F322" t="s">
        <v>114</v>
      </c>
      <c r="G322" t="s">
        <v>304</v>
      </c>
      <c r="H322" t="s">
        <v>20</v>
      </c>
      <c r="I322">
        <v>11</v>
      </c>
      <c r="J322">
        <v>0</v>
      </c>
      <c r="K322">
        <v>11</v>
      </c>
      <c r="O322">
        <f t="shared" si="223"/>
        <v>13527.63</v>
      </c>
      <c r="P322">
        <f>SUMIF(SmtRes!AQ261:'SmtRes'!AQ266,"=1",SmtRes!DF261:'SmtRes'!DF266)</f>
        <v>0</v>
      </c>
      <c r="Q322">
        <f>SUMIF(SmtRes!AQ261:'SmtRes'!AQ266,"=1",SmtRes!DG261:'SmtRes'!DG266)</f>
        <v>4798.82</v>
      </c>
      <c r="R322">
        <f>SUMIF(SmtRes!AQ261:'SmtRes'!AQ266,"=1",SmtRes!DH261:'SmtRes'!DH266)</f>
        <v>2884.87</v>
      </c>
      <c r="S322">
        <f>SUMIF(SmtRes!AQ261:'SmtRes'!AQ266,"=1",SmtRes!DI261:'SmtRes'!DI266)</f>
        <v>5843.94</v>
      </c>
      <c r="T322">
        <f t="shared" si="224"/>
        <v>0</v>
      </c>
      <c r="U322">
        <f>SUMIF(SmtRes!AQ261:'SmtRes'!AQ266,"=1",SmtRes!CV261:'SmtRes'!CV266)</f>
        <v>13.266</v>
      </c>
      <c r="V322">
        <f>SUMIF(SmtRes!AQ261:'SmtRes'!AQ266,"=1",SmtRes!CW261:'SmtRes'!CW266)</f>
        <v>5.3460000000000001</v>
      </c>
      <c r="W322">
        <f t="shared" si="225"/>
        <v>0</v>
      </c>
      <c r="X322">
        <f t="shared" si="226"/>
        <v>8990.67</v>
      </c>
      <c r="Y322">
        <f t="shared" si="226"/>
        <v>5237.29</v>
      </c>
      <c r="AA322">
        <v>312155347</v>
      </c>
      <c r="AB322">
        <f t="shared" si="227"/>
        <v>884.92211999999995</v>
      </c>
      <c r="AC322">
        <f t="shared" si="228"/>
        <v>0</v>
      </c>
      <c r="AD322">
        <f>ROUND((((SUM(SmtRes!BR261:'SmtRes'!BR266))-(SUM(SmtRes!BS261:'SmtRes'!BS266)))+AE322),6)</f>
        <v>353.65499999999997</v>
      </c>
      <c r="AE322">
        <f>ROUND((SUM(SmtRes!BS261:'SmtRes'!BS266)),6)</f>
        <v>262.26107999999999</v>
      </c>
      <c r="AF322">
        <f>ROUND((SUM(SmtRes!BT261:'SmtRes'!BT266)),6)</f>
        <v>531.26711999999998</v>
      </c>
      <c r="AG322">
        <f t="shared" si="229"/>
        <v>0</v>
      </c>
      <c r="AH322">
        <f>(SUM(SmtRes!BU261:'SmtRes'!BU266))</f>
        <v>1.2059999999999997</v>
      </c>
      <c r="AI322">
        <f>(SUM(SmtRes!BV261:'SmtRes'!BV266))</f>
        <v>0.48599999999999999</v>
      </c>
      <c r="AJ322">
        <f t="shared" si="230"/>
        <v>0</v>
      </c>
      <c r="AK322">
        <v>1923.9710999999998</v>
      </c>
      <c r="AL322">
        <v>11.9991</v>
      </c>
      <c r="AM322">
        <v>589.42500000000007</v>
      </c>
      <c r="AN322">
        <v>437.10180000000003</v>
      </c>
      <c r="AO322">
        <v>885.44519999999989</v>
      </c>
      <c r="AP322">
        <v>0</v>
      </c>
      <c r="AQ322">
        <v>2.0099999999999998</v>
      </c>
      <c r="AR322">
        <v>0.80999999999999994</v>
      </c>
      <c r="AS322">
        <v>0</v>
      </c>
      <c r="AT322">
        <v>103</v>
      </c>
      <c r="AU322">
        <v>60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1</v>
      </c>
      <c r="BJ322" t="s">
        <v>116</v>
      </c>
      <c r="BM322">
        <v>33001</v>
      </c>
      <c r="BN322">
        <v>0</v>
      </c>
      <c r="BO322" t="s">
        <v>3</v>
      </c>
      <c r="BP322">
        <v>0</v>
      </c>
      <c r="BQ322">
        <v>2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103</v>
      </c>
      <c r="CA322">
        <v>60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305</v>
      </c>
      <c r="CO322">
        <v>0</v>
      </c>
      <c r="CP322">
        <f t="shared" si="231"/>
        <v>13527.629999999997</v>
      </c>
      <c r="CQ322">
        <f>SUMIF(SmtRes!AQ261:'SmtRes'!AQ266,"=1",SmtRes!AA261:'SmtRes'!AA266)</f>
        <v>664.75</v>
      </c>
      <c r="CR322">
        <f>SUMIF(SmtRes!AQ261:'SmtRes'!AQ266,"=1",SmtRes!AB261:'SmtRes'!AB266)</f>
        <v>1497.81</v>
      </c>
      <c r="CS322">
        <f>SUMIF(SmtRes!AQ261:'SmtRes'!AQ266,"=1",SmtRes!AC261:'SmtRes'!AC266)</f>
        <v>1027.3000000000002</v>
      </c>
      <c r="CT322">
        <f>SUMIF(SmtRes!AQ261:'SmtRes'!AQ266,"=1",SmtRes!AD261:'SmtRes'!AD266)</f>
        <v>440.52</v>
      </c>
      <c r="CU322">
        <f t="shared" si="232"/>
        <v>0</v>
      </c>
      <c r="CV322">
        <f>SUMIF(SmtRes!AQ261:'SmtRes'!AQ266,"=1",SmtRes!BU261:'SmtRes'!BU266)</f>
        <v>1.2059999999999997</v>
      </c>
      <c r="CW322">
        <f>SUMIF(SmtRes!AQ261:'SmtRes'!AQ266,"=1",SmtRes!BV261:'SmtRes'!BV266)</f>
        <v>0.48599999999999999</v>
      </c>
      <c r="CX322">
        <f t="shared" si="233"/>
        <v>0</v>
      </c>
      <c r="CY322">
        <f t="shared" si="234"/>
        <v>8990.6742999999988</v>
      </c>
      <c r="CZ322">
        <f t="shared" si="235"/>
        <v>5237.2860000000001</v>
      </c>
      <c r="DC322" t="s">
        <v>3</v>
      </c>
      <c r="DD322" t="s">
        <v>294</v>
      </c>
      <c r="DE322" t="s">
        <v>301</v>
      </c>
      <c r="DF322" t="s">
        <v>301</v>
      </c>
      <c r="DG322" t="s">
        <v>301</v>
      </c>
      <c r="DH322" t="s">
        <v>3</v>
      </c>
      <c r="DI322" t="s">
        <v>301</v>
      </c>
      <c r="DJ322" t="s">
        <v>301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1013</v>
      </c>
      <c r="DV322" t="s">
        <v>20</v>
      </c>
      <c r="DW322" t="s">
        <v>20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293259405</v>
      </c>
      <c r="EF322">
        <v>2</v>
      </c>
      <c r="EG322" t="s">
        <v>23</v>
      </c>
      <c r="EH322">
        <v>27</v>
      </c>
      <c r="EI322" t="s">
        <v>24</v>
      </c>
      <c r="EJ322">
        <v>1</v>
      </c>
      <c r="EK322">
        <v>33001</v>
      </c>
      <c r="EL322" t="s">
        <v>24</v>
      </c>
      <c r="EM322" t="s">
        <v>25</v>
      </c>
      <c r="EO322" t="s">
        <v>306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2.0099999999999998</v>
      </c>
      <c r="EX322">
        <v>0.81</v>
      </c>
      <c r="EY322">
        <v>0</v>
      </c>
      <c r="FQ322">
        <v>0</v>
      </c>
      <c r="FR322">
        <f t="shared" si="236"/>
        <v>0</v>
      </c>
      <c r="FS322">
        <v>0</v>
      </c>
      <c r="FX322">
        <v>103</v>
      </c>
      <c r="FY322">
        <v>60</v>
      </c>
      <c r="GA322" t="s">
        <v>3</v>
      </c>
      <c r="GD322">
        <v>1</v>
      </c>
      <c r="GF322">
        <v>441047158</v>
      </c>
      <c r="GG322">
        <v>2</v>
      </c>
      <c r="GH322">
        <v>1</v>
      </c>
      <c r="GI322">
        <v>-2</v>
      </c>
      <c r="GJ322">
        <v>0</v>
      </c>
      <c r="GK322">
        <v>0</v>
      </c>
      <c r="GL322">
        <f t="shared" si="237"/>
        <v>0</v>
      </c>
      <c r="GM322">
        <f t="shared" si="238"/>
        <v>27755.59</v>
      </c>
      <c r="GN322">
        <f t="shared" si="239"/>
        <v>27755.59</v>
      </c>
      <c r="GO322">
        <f t="shared" si="240"/>
        <v>0</v>
      </c>
      <c r="GP322">
        <f t="shared" si="241"/>
        <v>0</v>
      </c>
      <c r="GR322">
        <v>0</v>
      </c>
      <c r="GS322">
        <v>3</v>
      </c>
      <c r="GT322">
        <v>0</v>
      </c>
      <c r="GU322" t="s">
        <v>3</v>
      </c>
      <c r="GV322">
        <f t="shared" si="242"/>
        <v>0</v>
      </c>
      <c r="GW322">
        <v>1</v>
      </c>
      <c r="GX322">
        <f t="shared" si="243"/>
        <v>0</v>
      </c>
      <c r="HA322">
        <v>0</v>
      </c>
      <c r="HB322">
        <v>0</v>
      </c>
      <c r="HC322">
        <f t="shared" si="244"/>
        <v>0</v>
      </c>
      <c r="HE322" t="s">
        <v>3</v>
      </c>
      <c r="HF322" t="s">
        <v>3</v>
      </c>
      <c r="HM322" t="s">
        <v>3</v>
      </c>
      <c r="HN322" t="s">
        <v>26</v>
      </c>
      <c r="HO322" t="s">
        <v>27</v>
      </c>
      <c r="HP322" t="s">
        <v>24</v>
      </c>
      <c r="HQ322" t="s">
        <v>24</v>
      </c>
      <c r="IK322">
        <v>0</v>
      </c>
    </row>
    <row r="323" spans="1:245" x14ac:dyDescent="0.2">
      <c r="A323">
        <v>17</v>
      </c>
      <c r="B323">
        <v>1</v>
      </c>
      <c r="C323">
        <f>ROW(SmtRes!A271)</f>
        <v>271</v>
      </c>
      <c r="D323">
        <f>ROW(EtalonRes!A315)</f>
        <v>315</v>
      </c>
      <c r="E323" t="s">
        <v>307</v>
      </c>
      <c r="F323" t="s">
        <v>118</v>
      </c>
      <c r="G323" t="s">
        <v>308</v>
      </c>
      <c r="H323" t="s">
        <v>20</v>
      </c>
      <c r="I323">
        <v>31</v>
      </c>
      <c r="J323">
        <v>0</v>
      </c>
      <c r="K323">
        <v>31</v>
      </c>
      <c r="O323">
        <f t="shared" si="223"/>
        <v>29101.99</v>
      </c>
      <c r="P323">
        <f>SUMIF(SmtRes!AQ267:'SmtRes'!AQ271,"=1",SmtRes!DF267:'SmtRes'!DF271)</f>
        <v>0</v>
      </c>
      <c r="Q323">
        <f>SUMIF(SmtRes!AQ267:'SmtRes'!AQ271,"=1",SmtRes!DG267:'SmtRes'!DG271)</f>
        <v>15222.32</v>
      </c>
      <c r="R323">
        <f>SUMIF(SmtRes!AQ267:'SmtRes'!AQ271,"=1",SmtRes!DH267:'SmtRes'!DH271)</f>
        <v>8333.1</v>
      </c>
      <c r="S323">
        <f>SUMIF(SmtRes!AQ267:'SmtRes'!AQ271,"=1",SmtRes!DI267:'SmtRes'!DI271)</f>
        <v>5546.57</v>
      </c>
      <c r="T323">
        <f t="shared" si="224"/>
        <v>0</v>
      </c>
      <c r="U323">
        <f>SUMIF(SmtRes!AQ267:'SmtRes'!AQ271,"=1",SmtRes!CV267:'SmtRes'!CV271)</f>
        <v>13.64</v>
      </c>
      <c r="V323">
        <f>SUMIF(SmtRes!AQ267:'SmtRes'!AQ271,"=1",SmtRes!CW267:'SmtRes'!CW271)</f>
        <v>14.88</v>
      </c>
      <c r="W323">
        <f t="shared" si="225"/>
        <v>0</v>
      </c>
      <c r="X323">
        <f t="shared" si="226"/>
        <v>14296.06</v>
      </c>
      <c r="Y323">
        <f t="shared" si="226"/>
        <v>8327.7999999999993</v>
      </c>
      <c r="AA323">
        <v>312155347</v>
      </c>
      <c r="AB323">
        <f t="shared" si="227"/>
        <v>669.96400000000006</v>
      </c>
      <c r="AC323">
        <f t="shared" si="228"/>
        <v>0</v>
      </c>
      <c r="AD323">
        <f>ROUND((((SUM(SmtRes!BR267:'SmtRes'!BR271))-(SUM(SmtRes!BS267:'SmtRes'!BS271)))+AE323),6)</f>
        <v>491.04239999999999</v>
      </c>
      <c r="AE323">
        <f>ROUND((SUM(SmtRes!BS267:'SmtRes'!BS271)),6)</f>
        <v>268.80959999999999</v>
      </c>
      <c r="AF323">
        <f>ROUND((SUM(SmtRes!BT267:'SmtRes'!BT271)),6)</f>
        <v>178.92160000000001</v>
      </c>
      <c r="AG323">
        <f t="shared" si="229"/>
        <v>0</v>
      </c>
      <c r="AH323">
        <f>(SUM(SmtRes!BU267:'SmtRes'!BU271))</f>
        <v>0.44</v>
      </c>
      <c r="AI323">
        <f>(SUM(SmtRes!BV267:'SmtRes'!BV271))</f>
        <v>0.48</v>
      </c>
      <c r="AJ323">
        <f t="shared" si="230"/>
        <v>0</v>
      </c>
      <c r="AK323">
        <v>938.77359999999999</v>
      </c>
      <c r="AL323">
        <v>0</v>
      </c>
      <c r="AM323">
        <v>491.04239999999999</v>
      </c>
      <c r="AN323">
        <v>268.80959999999999</v>
      </c>
      <c r="AO323">
        <v>178.92159999999998</v>
      </c>
      <c r="AP323">
        <v>0</v>
      </c>
      <c r="AQ323">
        <v>0.44</v>
      </c>
      <c r="AR323">
        <v>0.48</v>
      </c>
      <c r="AS323">
        <v>0</v>
      </c>
      <c r="AT323">
        <v>103</v>
      </c>
      <c r="AU323">
        <v>60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</v>
      </c>
      <c r="BD323" t="s">
        <v>3</v>
      </c>
      <c r="BE323" t="s">
        <v>3</v>
      </c>
      <c r="BF323" t="s">
        <v>3</v>
      </c>
      <c r="BG323" t="s">
        <v>3</v>
      </c>
      <c r="BH323">
        <v>0</v>
      </c>
      <c r="BI323">
        <v>1</v>
      </c>
      <c r="BJ323" t="s">
        <v>120</v>
      </c>
      <c r="BM323">
        <v>33001</v>
      </c>
      <c r="BN323">
        <v>0</v>
      </c>
      <c r="BO323" t="s">
        <v>3</v>
      </c>
      <c r="BP323">
        <v>0</v>
      </c>
      <c r="BQ323">
        <v>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103</v>
      </c>
      <c r="CA323">
        <v>60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31"/>
        <v>29101.989999999998</v>
      </c>
      <c r="CQ323">
        <f>SUMIF(SmtRes!AQ267:'SmtRes'!AQ271,"=1",SmtRes!AA267:'SmtRes'!AA271)</f>
        <v>0</v>
      </c>
      <c r="CR323">
        <f>SUMIF(SmtRes!AQ267:'SmtRes'!AQ271,"=1",SmtRes!AB267:'SmtRes'!AB271)</f>
        <v>2046.01</v>
      </c>
      <c r="CS323">
        <f>SUMIF(SmtRes!AQ267:'SmtRes'!AQ271,"=1",SmtRes!AC267:'SmtRes'!AC271)</f>
        <v>1120.04</v>
      </c>
      <c r="CT323">
        <f>SUMIF(SmtRes!AQ267:'SmtRes'!AQ271,"=1",SmtRes!AD267:'SmtRes'!AD271)</f>
        <v>406.64</v>
      </c>
      <c r="CU323">
        <f t="shared" si="232"/>
        <v>0</v>
      </c>
      <c r="CV323">
        <f>SUMIF(SmtRes!AQ267:'SmtRes'!AQ271,"=1",SmtRes!BU267:'SmtRes'!BU271)</f>
        <v>0.44</v>
      </c>
      <c r="CW323">
        <f>SUMIF(SmtRes!AQ267:'SmtRes'!AQ271,"=1",SmtRes!BV267:'SmtRes'!BV271)</f>
        <v>0.48</v>
      </c>
      <c r="CX323">
        <f t="shared" si="233"/>
        <v>0</v>
      </c>
      <c r="CY323">
        <f t="shared" si="234"/>
        <v>14296.060100000001</v>
      </c>
      <c r="CZ323">
        <f t="shared" si="235"/>
        <v>8327.8019999999997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20</v>
      </c>
      <c r="DW323" t="s">
        <v>20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293259405</v>
      </c>
      <c r="EF323">
        <v>2</v>
      </c>
      <c r="EG323" t="s">
        <v>23</v>
      </c>
      <c r="EH323">
        <v>27</v>
      </c>
      <c r="EI323" t="s">
        <v>24</v>
      </c>
      <c r="EJ323">
        <v>1</v>
      </c>
      <c r="EK323">
        <v>33001</v>
      </c>
      <c r="EL323" t="s">
        <v>24</v>
      </c>
      <c r="EM323" t="s">
        <v>25</v>
      </c>
      <c r="EO323" t="s">
        <v>3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0.44</v>
      </c>
      <c r="EX323">
        <v>0.48</v>
      </c>
      <c r="EY323">
        <v>0</v>
      </c>
      <c r="FQ323">
        <v>0</v>
      </c>
      <c r="FR323">
        <f t="shared" si="236"/>
        <v>0</v>
      </c>
      <c r="FS323">
        <v>0</v>
      </c>
      <c r="FX323">
        <v>103</v>
      </c>
      <c r="FY323">
        <v>60</v>
      </c>
      <c r="GA323" t="s">
        <v>3</v>
      </c>
      <c r="GD323">
        <v>1</v>
      </c>
      <c r="GF323">
        <v>-784811638</v>
      </c>
      <c r="GG323">
        <v>2</v>
      </c>
      <c r="GH323">
        <v>1</v>
      </c>
      <c r="GI323">
        <v>-2</v>
      </c>
      <c r="GJ323">
        <v>0</v>
      </c>
      <c r="GK323">
        <v>0</v>
      </c>
      <c r="GL323">
        <f t="shared" si="237"/>
        <v>0</v>
      </c>
      <c r="GM323">
        <f t="shared" si="238"/>
        <v>51725.85</v>
      </c>
      <c r="GN323">
        <f t="shared" si="239"/>
        <v>51725.85</v>
      </c>
      <c r="GO323">
        <f t="shared" si="240"/>
        <v>0</v>
      </c>
      <c r="GP323">
        <f t="shared" si="241"/>
        <v>0</v>
      </c>
      <c r="GR323">
        <v>0</v>
      </c>
      <c r="GS323">
        <v>3</v>
      </c>
      <c r="GT323">
        <v>0</v>
      </c>
      <c r="GU323" t="s">
        <v>3</v>
      </c>
      <c r="GV323">
        <f t="shared" si="242"/>
        <v>0</v>
      </c>
      <c r="GW323">
        <v>1</v>
      </c>
      <c r="GX323">
        <f t="shared" si="243"/>
        <v>0</v>
      </c>
      <c r="HA323">
        <v>0</v>
      </c>
      <c r="HB323">
        <v>0</v>
      </c>
      <c r="HC323">
        <f t="shared" si="244"/>
        <v>0</v>
      </c>
      <c r="HE323" t="s">
        <v>3</v>
      </c>
      <c r="HF323" t="s">
        <v>3</v>
      </c>
      <c r="HM323" t="s">
        <v>3</v>
      </c>
      <c r="HN323" t="s">
        <v>26</v>
      </c>
      <c r="HO323" t="s">
        <v>27</v>
      </c>
      <c r="HP323" t="s">
        <v>24</v>
      </c>
      <c r="HQ323" t="s">
        <v>24</v>
      </c>
      <c r="IK323">
        <v>0</v>
      </c>
    </row>
    <row r="324" spans="1:245" x14ac:dyDescent="0.2">
      <c r="A324">
        <v>17</v>
      </c>
      <c r="B324">
        <v>1</v>
      </c>
      <c r="C324">
        <f>ROW(SmtRes!A275)</f>
        <v>275</v>
      </c>
      <c r="D324">
        <f>ROW(EtalonRes!A319)</f>
        <v>319</v>
      </c>
      <c r="E324" t="s">
        <v>309</v>
      </c>
      <c r="F324" t="s">
        <v>122</v>
      </c>
      <c r="G324" t="s">
        <v>310</v>
      </c>
      <c r="H324" t="s">
        <v>20</v>
      </c>
      <c r="I324">
        <v>11</v>
      </c>
      <c r="J324">
        <v>0</v>
      </c>
      <c r="K324">
        <v>11</v>
      </c>
      <c r="O324">
        <f t="shared" si="223"/>
        <v>2737.81</v>
      </c>
      <c r="P324">
        <f>SUMIF(SmtRes!AQ272:'SmtRes'!AQ275,"=1",SmtRes!DF272:'SmtRes'!DF275)</f>
        <v>0</v>
      </c>
      <c r="Q324">
        <f>SUMIF(SmtRes!AQ272:'SmtRes'!AQ275,"=1",SmtRes!DG272:'SmtRes'!DG275)</f>
        <v>883.46</v>
      </c>
      <c r="R324">
        <f>SUMIF(SmtRes!AQ272:'SmtRes'!AQ275,"=1",SmtRes!DH272:'SmtRes'!DH275)</f>
        <v>736.09</v>
      </c>
      <c r="S324">
        <f>SUMIF(SmtRes!AQ272:'SmtRes'!AQ275,"=1",SmtRes!DI272:'SmtRes'!DI275)</f>
        <v>1118.26</v>
      </c>
      <c r="T324">
        <f t="shared" si="224"/>
        <v>0</v>
      </c>
      <c r="U324">
        <f>SUMIF(SmtRes!AQ272:'SmtRes'!AQ275,"=1",SmtRes!CV272:'SmtRes'!CV275)</f>
        <v>2.75</v>
      </c>
      <c r="V324">
        <f>SUMIF(SmtRes!AQ272:'SmtRes'!AQ275,"=1",SmtRes!CW272:'SmtRes'!CW275)</f>
        <v>1.54</v>
      </c>
      <c r="W324">
        <f t="shared" si="225"/>
        <v>0</v>
      </c>
      <c r="X324">
        <f t="shared" si="226"/>
        <v>1909.98</v>
      </c>
      <c r="Y324">
        <f t="shared" si="226"/>
        <v>1112.6099999999999</v>
      </c>
      <c r="AA324">
        <v>312155347</v>
      </c>
      <c r="AB324">
        <f t="shared" si="227"/>
        <v>181.9752</v>
      </c>
      <c r="AC324">
        <f t="shared" si="228"/>
        <v>0</v>
      </c>
      <c r="AD324">
        <f>ROUND((((SUM(SmtRes!BR272:'SmtRes'!BR275))-(SUM(SmtRes!BS272:'SmtRes'!BS275)))+AE324),6)</f>
        <v>80.315200000000004</v>
      </c>
      <c r="AE324">
        <f>ROUND((SUM(SmtRes!BS272:'SmtRes'!BS275)),6)</f>
        <v>66.917199999999994</v>
      </c>
      <c r="AF324">
        <f>ROUND((SUM(SmtRes!BT272:'SmtRes'!BT275)),6)</f>
        <v>101.66</v>
      </c>
      <c r="AG324">
        <f t="shared" si="229"/>
        <v>0</v>
      </c>
      <c r="AH324">
        <f>(SUM(SmtRes!BU272:'SmtRes'!BU275))</f>
        <v>0.25</v>
      </c>
      <c r="AI324">
        <f>(SUM(SmtRes!BV272:'SmtRes'!BV275))</f>
        <v>0.14000000000000001</v>
      </c>
      <c r="AJ324">
        <f t="shared" si="230"/>
        <v>0</v>
      </c>
      <c r="AK324">
        <v>248.89240000000004</v>
      </c>
      <c r="AL324">
        <v>0</v>
      </c>
      <c r="AM324">
        <v>80.315200000000019</v>
      </c>
      <c r="AN324">
        <v>66.917200000000008</v>
      </c>
      <c r="AO324">
        <v>101.66</v>
      </c>
      <c r="AP324">
        <v>0</v>
      </c>
      <c r="AQ324">
        <v>0.25</v>
      </c>
      <c r="AR324">
        <v>0.14000000000000001</v>
      </c>
      <c r="AS324">
        <v>0</v>
      </c>
      <c r="AT324">
        <v>103</v>
      </c>
      <c r="AU324">
        <v>60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</v>
      </c>
      <c r="BD324" t="s">
        <v>3</v>
      </c>
      <c r="BE324" t="s">
        <v>3</v>
      </c>
      <c r="BF324" t="s">
        <v>3</v>
      </c>
      <c r="BG324" t="s">
        <v>3</v>
      </c>
      <c r="BH324">
        <v>0</v>
      </c>
      <c r="BI324">
        <v>1</v>
      </c>
      <c r="BJ324" t="s">
        <v>124</v>
      </c>
      <c r="BM324">
        <v>33001</v>
      </c>
      <c r="BN324">
        <v>0</v>
      </c>
      <c r="BO324" t="s">
        <v>3</v>
      </c>
      <c r="BP324">
        <v>0</v>
      </c>
      <c r="BQ324">
        <v>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103</v>
      </c>
      <c r="CA324">
        <v>60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231"/>
        <v>2737.81</v>
      </c>
      <c r="CQ324">
        <f>SUMIF(SmtRes!AQ272:'SmtRes'!AQ275,"=1",SmtRes!AA272:'SmtRes'!AA275)</f>
        <v>0</v>
      </c>
      <c r="CR324">
        <f>SUMIF(SmtRes!AQ272:'SmtRes'!AQ275,"=1",SmtRes!AB272:'SmtRes'!AB275)</f>
        <v>573.68000000000006</v>
      </c>
      <c r="CS324">
        <f>SUMIF(SmtRes!AQ272:'SmtRes'!AQ275,"=1",SmtRes!AC272:'SmtRes'!AC275)</f>
        <v>477.98</v>
      </c>
      <c r="CT324">
        <f>SUMIF(SmtRes!AQ272:'SmtRes'!AQ275,"=1",SmtRes!AD272:'SmtRes'!AD275)</f>
        <v>406.64</v>
      </c>
      <c r="CU324">
        <f t="shared" si="232"/>
        <v>0</v>
      </c>
      <c r="CV324">
        <f>SUMIF(SmtRes!AQ272:'SmtRes'!AQ275,"=1",SmtRes!BU272:'SmtRes'!BU275)</f>
        <v>0.25</v>
      </c>
      <c r="CW324">
        <f>SUMIF(SmtRes!AQ272:'SmtRes'!AQ275,"=1",SmtRes!BV272:'SmtRes'!BV275)</f>
        <v>0.14000000000000001</v>
      </c>
      <c r="CX324">
        <f t="shared" si="233"/>
        <v>0</v>
      </c>
      <c r="CY324">
        <f t="shared" si="234"/>
        <v>1909.9804999999999</v>
      </c>
      <c r="CZ324">
        <f t="shared" si="235"/>
        <v>1112.6099999999999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20</v>
      </c>
      <c r="DW324" t="s">
        <v>20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293259405</v>
      </c>
      <c r="EF324">
        <v>2</v>
      </c>
      <c r="EG324" t="s">
        <v>23</v>
      </c>
      <c r="EH324">
        <v>27</v>
      </c>
      <c r="EI324" t="s">
        <v>24</v>
      </c>
      <c r="EJ324">
        <v>1</v>
      </c>
      <c r="EK324">
        <v>33001</v>
      </c>
      <c r="EL324" t="s">
        <v>24</v>
      </c>
      <c r="EM324" t="s">
        <v>25</v>
      </c>
      <c r="EO324" t="s">
        <v>3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0.25</v>
      </c>
      <c r="EX324">
        <v>0.14000000000000001</v>
      </c>
      <c r="EY324">
        <v>0</v>
      </c>
      <c r="FQ324">
        <v>0</v>
      </c>
      <c r="FR324">
        <f t="shared" si="236"/>
        <v>0</v>
      </c>
      <c r="FS324">
        <v>0</v>
      </c>
      <c r="FX324">
        <v>103</v>
      </c>
      <c r="FY324">
        <v>60</v>
      </c>
      <c r="GA324" t="s">
        <v>3</v>
      </c>
      <c r="GD324">
        <v>1</v>
      </c>
      <c r="GF324">
        <v>-1760560940</v>
      </c>
      <c r="GG324">
        <v>2</v>
      </c>
      <c r="GH324">
        <v>1</v>
      </c>
      <c r="GI324">
        <v>-2</v>
      </c>
      <c r="GJ324">
        <v>0</v>
      </c>
      <c r="GK324">
        <v>0</v>
      </c>
      <c r="GL324">
        <f t="shared" si="237"/>
        <v>0</v>
      </c>
      <c r="GM324">
        <f t="shared" si="238"/>
        <v>5760.4</v>
      </c>
      <c r="GN324">
        <f t="shared" si="239"/>
        <v>5760.4</v>
      </c>
      <c r="GO324">
        <f t="shared" si="240"/>
        <v>0</v>
      </c>
      <c r="GP324">
        <f t="shared" si="241"/>
        <v>0</v>
      </c>
      <c r="GR324">
        <v>0</v>
      </c>
      <c r="GS324">
        <v>3</v>
      </c>
      <c r="GT324">
        <v>0</v>
      </c>
      <c r="GU324" t="s">
        <v>3</v>
      </c>
      <c r="GV324">
        <f t="shared" si="242"/>
        <v>0</v>
      </c>
      <c r="GW324">
        <v>1</v>
      </c>
      <c r="GX324">
        <f t="shared" si="243"/>
        <v>0</v>
      </c>
      <c r="HA324">
        <v>0</v>
      </c>
      <c r="HB324">
        <v>0</v>
      </c>
      <c r="HC324">
        <f t="shared" si="244"/>
        <v>0</v>
      </c>
      <c r="HE324" t="s">
        <v>3</v>
      </c>
      <c r="HF324" t="s">
        <v>3</v>
      </c>
      <c r="HM324" t="s">
        <v>3</v>
      </c>
      <c r="HN324" t="s">
        <v>26</v>
      </c>
      <c r="HO324" t="s">
        <v>27</v>
      </c>
      <c r="HP324" t="s">
        <v>24</v>
      </c>
      <c r="HQ324" t="s">
        <v>24</v>
      </c>
      <c r="IK324">
        <v>0</v>
      </c>
    </row>
    <row r="325" spans="1:245" x14ac:dyDescent="0.2">
      <c r="A325">
        <v>17</v>
      </c>
      <c r="B325">
        <v>1</v>
      </c>
      <c r="C325">
        <f>ROW(SmtRes!A279)</f>
        <v>279</v>
      </c>
      <c r="D325">
        <f>ROW(EtalonRes!A323)</f>
        <v>323</v>
      </c>
      <c r="E325" t="s">
        <v>311</v>
      </c>
      <c r="F325" t="s">
        <v>126</v>
      </c>
      <c r="G325" t="s">
        <v>312</v>
      </c>
      <c r="H325" t="s">
        <v>20</v>
      </c>
      <c r="I325">
        <v>10</v>
      </c>
      <c r="J325">
        <v>0</v>
      </c>
      <c r="K325">
        <v>10</v>
      </c>
      <c r="O325">
        <f t="shared" si="223"/>
        <v>2902.58</v>
      </c>
      <c r="P325">
        <f>SUMIF(SmtRes!AQ276:'SmtRes'!AQ279,"=1",SmtRes!DF276:'SmtRes'!DF279)</f>
        <v>0</v>
      </c>
      <c r="Q325">
        <f>SUMIF(SmtRes!AQ276:'SmtRes'!AQ279,"=1",SmtRes!DG276:'SmtRes'!DG279)</f>
        <v>917.89</v>
      </c>
      <c r="R325">
        <f>SUMIF(SmtRes!AQ276:'SmtRes'!AQ279,"=1",SmtRes!DH276:'SmtRes'!DH279)</f>
        <v>764.77</v>
      </c>
      <c r="S325">
        <f>SUMIF(SmtRes!AQ276:'SmtRes'!AQ279,"=1",SmtRes!DI276:'SmtRes'!DI279)</f>
        <v>1219.92</v>
      </c>
      <c r="T325">
        <f t="shared" si="224"/>
        <v>0</v>
      </c>
      <c r="U325">
        <f>SUMIF(SmtRes!AQ276:'SmtRes'!AQ279,"=1",SmtRes!CV276:'SmtRes'!CV279)</f>
        <v>3</v>
      </c>
      <c r="V325">
        <f>SUMIF(SmtRes!AQ276:'SmtRes'!AQ279,"=1",SmtRes!CW276:'SmtRes'!CW279)</f>
        <v>1.6</v>
      </c>
      <c r="W325">
        <f t="shared" si="225"/>
        <v>0</v>
      </c>
      <c r="X325">
        <f t="shared" si="226"/>
        <v>2044.23</v>
      </c>
      <c r="Y325">
        <f t="shared" si="226"/>
        <v>1190.81</v>
      </c>
      <c r="AA325">
        <v>312155347</v>
      </c>
      <c r="AB325">
        <f t="shared" si="227"/>
        <v>213.7808</v>
      </c>
      <c r="AC325">
        <f t="shared" si="228"/>
        <v>0</v>
      </c>
      <c r="AD325">
        <f>ROUND((((SUM(SmtRes!BR276:'SmtRes'!BR279))-(SUM(SmtRes!BS276:'SmtRes'!BS279)))+AE325),6)</f>
        <v>91.788799999999995</v>
      </c>
      <c r="AE325">
        <f>ROUND((SUM(SmtRes!BS276:'SmtRes'!BS279)),6)</f>
        <v>76.476799999999997</v>
      </c>
      <c r="AF325">
        <f>ROUND((SUM(SmtRes!BT276:'SmtRes'!BT279)),6)</f>
        <v>121.992</v>
      </c>
      <c r="AG325">
        <f t="shared" si="229"/>
        <v>0</v>
      </c>
      <c r="AH325">
        <f>(SUM(SmtRes!BU276:'SmtRes'!BU279))</f>
        <v>0.3</v>
      </c>
      <c r="AI325">
        <f>(SUM(SmtRes!BV276:'SmtRes'!BV279))</f>
        <v>0.16</v>
      </c>
      <c r="AJ325">
        <f t="shared" si="230"/>
        <v>0</v>
      </c>
      <c r="AK325">
        <v>290.25760000000002</v>
      </c>
      <c r="AL325">
        <v>0</v>
      </c>
      <c r="AM325">
        <v>91.788800000000009</v>
      </c>
      <c r="AN325">
        <v>76.476800000000011</v>
      </c>
      <c r="AO325">
        <v>121.99199999999999</v>
      </c>
      <c r="AP325">
        <v>0</v>
      </c>
      <c r="AQ325">
        <v>0.3</v>
      </c>
      <c r="AR325">
        <v>0.16</v>
      </c>
      <c r="AS325">
        <v>0</v>
      </c>
      <c r="AT325">
        <v>103</v>
      </c>
      <c r="AU325">
        <v>60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128</v>
      </c>
      <c r="BM325">
        <v>33001</v>
      </c>
      <c r="BN325">
        <v>0</v>
      </c>
      <c r="BO325" t="s">
        <v>3</v>
      </c>
      <c r="BP325">
        <v>0</v>
      </c>
      <c r="BQ325">
        <v>2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103</v>
      </c>
      <c r="CA325">
        <v>60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231"/>
        <v>2902.58</v>
      </c>
      <c r="CQ325">
        <f>SUMIF(SmtRes!AQ276:'SmtRes'!AQ279,"=1",SmtRes!AA276:'SmtRes'!AA279)</f>
        <v>0</v>
      </c>
      <c r="CR325">
        <f>SUMIF(SmtRes!AQ276:'SmtRes'!AQ279,"=1",SmtRes!AB276:'SmtRes'!AB279)</f>
        <v>573.68000000000006</v>
      </c>
      <c r="CS325">
        <f>SUMIF(SmtRes!AQ276:'SmtRes'!AQ279,"=1",SmtRes!AC276:'SmtRes'!AC279)</f>
        <v>477.98</v>
      </c>
      <c r="CT325">
        <f>SUMIF(SmtRes!AQ276:'SmtRes'!AQ279,"=1",SmtRes!AD276:'SmtRes'!AD279)</f>
        <v>406.64</v>
      </c>
      <c r="CU325">
        <f t="shared" si="232"/>
        <v>0</v>
      </c>
      <c r="CV325">
        <f>SUMIF(SmtRes!AQ276:'SmtRes'!AQ279,"=1",SmtRes!BU276:'SmtRes'!BU279)</f>
        <v>0.3</v>
      </c>
      <c r="CW325">
        <f>SUMIF(SmtRes!AQ276:'SmtRes'!AQ279,"=1",SmtRes!BV276:'SmtRes'!BV279)</f>
        <v>0.16</v>
      </c>
      <c r="CX325">
        <f t="shared" si="233"/>
        <v>0</v>
      </c>
      <c r="CY325">
        <f t="shared" si="234"/>
        <v>2044.2307000000001</v>
      </c>
      <c r="CZ325">
        <f t="shared" si="235"/>
        <v>1190.8140000000001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20</v>
      </c>
      <c r="DW325" t="s">
        <v>20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293259405</v>
      </c>
      <c r="EF325">
        <v>2</v>
      </c>
      <c r="EG325" t="s">
        <v>23</v>
      </c>
      <c r="EH325">
        <v>27</v>
      </c>
      <c r="EI325" t="s">
        <v>24</v>
      </c>
      <c r="EJ325">
        <v>1</v>
      </c>
      <c r="EK325">
        <v>33001</v>
      </c>
      <c r="EL325" t="s">
        <v>24</v>
      </c>
      <c r="EM325" t="s">
        <v>25</v>
      </c>
      <c r="EO325" t="s">
        <v>3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0.3</v>
      </c>
      <c r="EX325">
        <v>0.16</v>
      </c>
      <c r="EY325">
        <v>0</v>
      </c>
      <c r="FQ325">
        <v>0</v>
      </c>
      <c r="FR325">
        <f t="shared" si="236"/>
        <v>0</v>
      </c>
      <c r="FS325">
        <v>0</v>
      </c>
      <c r="FX325">
        <v>103</v>
      </c>
      <c r="FY325">
        <v>60</v>
      </c>
      <c r="GA325" t="s">
        <v>3</v>
      </c>
      <c r="GD325">
        <v>1</v>
      </c>
      <c r="GF325">
        <v>-889015558</v>
      </c>
      <c r="GG325">
        <v>2</v>
      </c>
      <c r="GH325">
        <v>1</v>
      </c>
      <c r="GI325">
        <v>-2</v>
      </c>
      <c r="GJ325">
        <v>0</v>
      </c>
      <c r="GK325">
        <v>0</v>
      </c>
      <c r="GL325">
        <f t="shared" si="237"/>
        <v>0</v>
      </c>
      <c r="GM325">
        <f t="shared" si="238"/>
        <v>6137.62</v>
      </c>
      <c r="GN325">
        <f t="shared" si="239"/>
        <v>6137.62</v>
      </c>
      <c r="GO325">
        <f t="shared" si="240"/>
        <v>0</v>
      </c>
      <c r="GP325">
        <f t="shared" si="241"/>
        <v>0</v>
      </c>
      <c r="GR325">
        <v>0</v>
      </c>
      <c r="GS325">
        <v>3</v>
      </c>
      <c r="GT325">
        <v>0</v>
      </c>
      <c r="GU325" t="s">
        <v>3</v>
      </c>
      <c r="GV325">
        <f t="shared" si="242"/>
        <v>0</v>
      </c>
      <c r="GW325">
        <v>1</v>
      </c>
      <c r="GX325">
        <f t="shared" si="243"/>
        <v>0</v>
      </c>
      <c r="HA325">
        <v>0</v>
      </c>
      <c r="HB325">
        <v>0</v>
      </c>
      <c r="HC325">
        <f t="shared" si="244"/>
        <v>0</v>
      </c>
      <c r="HE325" t="s">
        <v>3</v>
      </c>
      <c r="HF325" t="s">
        <v>3</v>
      </c>
      <c r="HM325" t="s">
        <v>3</v>
      </c>
      <c r="HN325" t="s">
        <v>26</v>
      </c>
      <c r="HO325" t="s">
        <v>27</v>
      </c>
      <c r="HP325" t="s">
        <v>24</v>
      </c>
      <c r="HQ325" t="s">
        <v>24</v>
      </c>
      <c r="IK325">
        <v>0</v>
      </c>
    </row>
    <row r="326" spans="1:245" x14ac:dyDescent="0.2">
      <c r="A326">
        <v>17</v>
      </c>
      <c r="B326">
        <v>1</v>
      </c>
      <c r="E326" t="s">
        <v>313</v>
      </c>
      <c r="F326" t="s">
        <v>268</v>
      </c>
      <c r="G326" t="s">
        <v>314</v>
      </c>
      <c r="H326" t="s">
        <v>270</v>
      </c>
      <c r="I326">
        <v>3.0499999999999999E-2</v>
      </c>
      <c r="J326">
        <v>0</v>
      </c>
      <c r="K326">
        <v>3.0499999999999999E-2</v>
      </c>
      <c r="O326">
        <f>0</f>
        <v>0</v>
      </c>
      <c r="P326">
        <f>0</f>
        <v>0</v>
      </c>
      <c r="Q326">
        <f>0</f>
        <v>0</v>
      </c>
      <c r="R326">
        <f>0</f>
        <v>0</v>
      </c>
      <c r="S326">
        <f>0</f>
        <v>0</v>
      </c>
      <c r="T326">
        <f>0</f>
        <v>0</v>
      </c>
      <c r="U326">
        <f>0</f>
        <v>0</v>
      </c>
      <c r="V326">
        <f>0</f>
        <v>0</v>
      </c>
      <c r="W326">
        <f>0</f>
        <v>0</v>
      </c>
      <c r="X326">
        <f>0</f>
        <v>0</v>
      </c>
      <c r="Y326">
        <f>0</f>
        <v>0</v>
      </c>
      <c r="AA326">
        <v>312155347</v>
      </c>
      <c r="AB326">
        <f>ROUND((AK326),6)</f>
        <v>591.5</v>
      </c>
      <c r="AC326">
        <f>0</f>
        <v>0</v>
      </c>
      <c r="AD326">
        <f>0</f>
        <v>0</v>
      </c>
      <c r="AE326">
        <f>0</f>
        <v>0</v>
      </c>
      <c r="AF326">
        <f>0</f>
        <v>0</v>
      </c>
      <c r="AG326">
        <f>0</f>
        <v>0</v>
      </c>
      <c r="AH326">
        <f>0</f>
        <v>0</v>
      </c>
      <c r="AI326">
        <f>0</f>
        <v>0</v>
      </c>
      <c r="AJ326">
        <f>0</f>
        <v>0</v>
      </c>
      <c r="AK326">
        <v>591.5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271</v>
      </c>
      <c r="BM326">
        <v>700007</v>
      </c>
      <c r="BN326">
        <v>0</v>
      </c>
      <c r="BO326" t="s">
        <v>3</v>
      </c>
      <c r="BP326">
        <v>0</v>
      </c>
      <c r="BQ326">
        <v>19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94</v>
      </c>
      <c r="CA326">
        <v>42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AB326*AZ326</f>
        <v>591.5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270</v>
      </c>
      <c r="DW326" t="s">
        <v>270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293259790</v>
      </c>
      <c r="EF326">
        <v>19</v>
      </c>
      <c r="EG326" t="s">
        <v>272</v>
      </c>
      <c r="EH326">
        <v>106</v>
      </c>
      <c r="EI326" t="s">
        <v>272</v>
      </c>
      <c r="EJ326">
        <v>1</v>
      </c>
      <c r="EK326">
        <v>700007</v>
      </c>
      <c r="EL326" t="s">
        <v>272</v>
      </c>
      <c r="EM326" t="s">
        <v>273</v>
      </c>
      <c r="EO326" t="s">
        <v>3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 t="shared" si="236"/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-1586650425</v>
      </c>
      <c r="GG326">
        <v>2</v>
      </c>
      <c r="GH326">
        <v>1</v>
      </c>
      <c r="GI326">
        <v>-2</v>
      </c>
      <c r="GJ326">
        <v>2</v>
      </c>
      <c r="GK326">
        <v>0</v>
      </c>
      <c r="GL326">
        <f t="shared" si="237"/>
        <v>0</v>
      </c>
      <c r="GM326">
        <f>ROUND(CP326*I326,2)</f>
        <v>18.04</v>
      </c>
      <c r="GN326">
        <f t="shared" si="239"/>
        <v>18.04</v>
      </c>
      <c r="GO326">
        <f t="shared" si="240"/>
        <v>0</v>
      </c>
      <c r="GP326">
        <f t="shared" si="241"/>
        <v>0</v>
      </c>
      <c r="GR326">
        <v>0</v>
      </c>
      <c r="GS326">
        <v>3</v>
      </c>
      <c r="GT326">
        <v>0</v>
      </c>
      <c r="GU326" t="s">
        <v>3</v>
      </c>
      <c r="GV326">
        <f>0</f>
        <v>0</v>
      </c>
      <c r="GW326">
        <v>1</v>
      </c>
      <c r="GX326">
        <f>0</f>
        <v>0</v>
      </c>
      <c r="HA326">
        <v>0</v>
      </c>
      <c r="HB326">
        <v>0</v>
      </c>
      <c r="HC326">
        <v>0</v>
      </c>
      <c r="HD326">
        <f>GM326</f>
        <v>18.04</v>
      </c>
      <c r="HE326" t="s">
        <v>3</v>
      </c>
      <c r="HF326" t="s">
        <v>3</v>
      </c>
      <c r="HM326" t="s">
        <v>3</v>
      </c>
      <c r="HN326" t="s">
        <v>274</v>
      </c>
      <c r="HO326" t="s">
        <v>275</v>
      </c>
      <c r="HP326" t="s">
        <v>272</v>
      </c>
      <c r="HQ326" t="s">
        <v>272</v>
      </c>
      <c r="IK326">
        <v>0</v>
      </c>
    </row>
    <row r="327" spans="1:245" x14ac:dyDescent="0.2">
      <c r="A327">
        <v>17</v>
      </c>
      <c r="B327">
        <v>1</v>
      </c>
      <c r="E327" t="s">
        <v>315</v>
      </c>
      <c r="F327" t="s">
        <v>277</v>
      </c>
      <c r="G327" t="s">
        <v>316</v>
      </c>
      <c r="H327" t="s">
        <v>270</v>
      </c>
      <c r="I327">
        <v>3.0499999999999999E-2</v>
      </c>
      <c r="J327">
        <v>0</v>
      </c>
      <c r="K327">
        <v>3.0499999999999999E-2</v>
      </c>
      <c r="O327">
        <f>0</f>
        <v>0</v>
      </c>
      <c r="P327">
        <f>0</f>
        <v>0</v>
      </c>
      <c r="Q327">
        <f>0</f>
        <v>0</v>
      </c>
      <c r="R327">
        <f>0</f>
        <v>0</v>
      </c>
      <c r="S327">
        <f>0</f>
        <v>0</v>
      </c>
      <c r="T327">
        <f>0</f>
        <v>0</v>
      </c>
      <c r="U327">
        <f>0</f>
        <v>0</v>
      </c>
      <c r="V327">
        <f>0</f>
        <v>0</v>
      </c>
      <c r="W327">
        <f>0</f>
        <v>0</v>
      </c>
      <c r="X327">
        <f>0</f>
        <v>0</v>
      </c>
      <c r="Y327">
        <f>0</f>
        <v>0</v>
      </c>
      <c r="AA327">
        <v>312155347</v>
      </c>
      <c r="AB327">
        <f>ROUND((AK327),6)</f>
        <v>433.65</v>
      </c>
      <c r="AC327">
        <f>0</f>
        <v>0</v>
      </c>
      <c r="AD327">
        <f>0</f>
        <v>0</v>
      </c>
      <c r="AE327">
        <f>0</f>
        <v>0</v>
      </c>
      <c r="AF327">
        <f>0</f>
        <v>0</v>
      </c>
      <c r="AG327">
        <f>0</f>
        <v>0</v>
      </c>
      <c r="AH327">
        <f>0</f>
        <v>0</v>
      </c>
      <c r="AI327">
        <f>0</f>
        <v>0</v>
      </c>
      <c r="AJ327">
        <f>0</f>
        <v>0</v>
      </c>
      <c r="AK327">
        <v>433.65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279</v>
      </c>
      <c r="BM327">
        <v>700007</v>
      </c>
      <c r="BN327">
        <v>0</v>
      </c>
      <c r="BO327" t="s">
        <v>3</v>
      </c>
      <c r="BP327">
        <v>0</v>
      </c>
      <c r="BQ327">
        <v>19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94</v>
      </c>
      <c r="CA327">
        <v>42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>AB327*AZ327</f>
        <v>433.65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1013</v>
      </c>
      <c r="DV327" t="s">
        <v>270</v>
      </c>
      <c r="DW327" t="s">
        <v>270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293259790</v>
      </c>
      <c r="EF327">
        <v>19</v>
      </c>
      <c r="EG327" t="s">
        <v>272</v>
      </c>
      <c r="EH327">
        <v>106</v>
      </c>
      <c r="EI327" t="s">
        <v>272</v>
      </c>
      <c r="EJ327">
        <v>1</v>
      </c>
      <c r="EK327">
        <v>700007</v>
      </c>
      <c r="EL327" t="s">
        <v>272</v>
      </c>
      <c r="EM327" t="s">
        <v>273</v>
      </c>
      <c r="EO327" t="s">
        <v>3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FQ327">
        <v>0</v>
      </c>
      <c r="FR327">
        <f t="shared" si="236"/>
        <v>0</v>
      </c>
      <c r="FS327">
        <v>0</v>
      </c>
      <c r="FX327">
        <v>0</v>
      </c>
      <c r="FY327">
        <v>0</v>
      </c>
      <c r="GA327" t="s">
        <v>3</v>
      </c>
      <c r="GD327">
        <v>1</v>
      </c>
      <c r="GF327">
        <v>130902558</v>
      </c>
      <c r="GG327">
        <v>2</v>
      </c>
      <c r="GH327">
        <v>1</v>
      </c>
      <c r="GI327">
        <v>-2</v>
      </c>
      <c r="GJ327">
        <v>2</v>
      </c>
      <c r="GK327">
        <v>0</v>
      </c>
      <c r="GL327">
        <f t="shared" si="237"/>
        <v>0</v>
      </c>
      <c r="GM327">
        <f>ROUND(CP327*I327,2)</f>
        <v>13.23</v>
      </c>
      <c r="GN327">
        <f t="shared" si="239"/>
        <v>13.23</v>
      </c>
      <c r="GO327">
        <f t="shared" si="240"/>
        <v>0</v>
      </c>
      <c r="GP327">
        <f t="shared" si="241"/>
        <v>0</v>
      </c>
      <c r="GR327">
        <v>0</v>
      </c>
      <c r="GS327">
        <v>3</v>
      </c>
      <c r="GT327">
        <v>0</v>
      </c>
      <c r="GU327" t="s">
        <v>3</v>
      </c>
      <c r="GV327">
        <f>0</f>
        <v>0</v>
      </c>
      <c r="GW327">
        <v>1</v>
      </c>
      <c r="GX327">
        <f>0</f>
        <v>0</v>
      </c>
      <c r="HA327">
        <v>0</v>
      </c>
      <c r="HB327">
        <v>0</v>
      </c>
      <c r="HC327">
        <v>0</v>
      </c>
      <c r="HD327">
        <f>GM327</f>
        <v>13.23</v>
      </c>
      <c r="HE327" t="s">
        <v>3</v>
      </c>
      <c r="HF327" t="s">
        <v>3</v>
      </c>
      <c r="HM327" t="s">
        <v>3</v>
      </c>
      <c r="HN327" t="s">
        <v>274</v>
      </c>
      <c r="HO327" t="s">
        <v>275</v>
      </c>
      <c r="HP327" t="s">
        <v>272</v>
      </c>
      <c r="HQ327" t="s">
        <v>272</v>
      </c>
      <c r="IK327">
        <v>0</v>
      </c>
    </row>
    <row r="328" spans="1:245" x14ac:dyDescent="0.2">
      <c r="A328">
        <v>17</v>
      </c>
      <c r="B328">
        <v>1</v>
      </c>
      <c r="E328" t="s">
        <v>317</v>
      </c>
      <c r="F328" t="s">
        <v>318</v>
      </c>
      <c r="G328" t="s">
        <v>319</v>
      </c>
      <c r="H328" t="s">
        <v>270</v>
      </c>
      <c r="I328">
        <v>23.25</v>
      </c>
      <c r="J328">
        <v>0</v>
      </c>
      <c r="K328">
        <v>23.25</v>
      </c>
      <c r="O328">
        <f>0</f>
        <v>0</v>
      </c>
      <c r="P328">
        <f>0</f>
        <v>0</v>
      </c>
      <c r="Q328">
        <f>0</f>
        <v>0</v>
      </c>
      <c r="R328">
        <f>0</f>
        <v>0</v>
      </c>
      <c r="S328">
        <f>0</f>
        <v>0</v>
      </c>
      <c r="T328">
        <f>0</f>
        <v>0</v>
      </c>
      <c r="U328">
        <f>0</f>
        <v>0</v>
      </c>
      <c r="V328">
        <f>0</f>
        <v>0</v>
      </c>
      <c r="W328">
        <f>0</f>
        <v>0</v>
      </c>
      <c r="X328">
        <f>0</f>
        <v>0</v>
      </c>
      <c r="Y328">
        <f>0</f>
        <v>0</v>
      </c>
      <c r="AA328">
        <v>312155347</v>
      </c>
      <c r="AB328">
        <f>ROUND((AK328),6)</f>
        <v>350.13</v>
      </c>
      <c r="AC328">
        <f>0</f>
        <v>0</v>
      </c>
      <c r="AD328">
        <f>0</f>
        <v>0</v>
      </c>
      <c r="AE328">
        <f>0</f>
        <v>0</v>
      </c>
      <c r="AF328">
        <f>0</f>
        <v>0</v>
      </c>
      <c r="AG328">
        <f>0</f>
        <v>0</v>
      </c>
      <c r="AH328">
        <f>0</f>
        <v>0</v>
      </c>
      <c r="AI328">
        <f>0</f>
        <v>0</v>
      </c>
      <c r="AJ328">
        <f>0</f>
        <v>0</v>
      </c>
      <c r="AK328">
        <v>350.13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0</v>
      </c>
      <c r="BI328">
        <v>1</v>
      </c>
      <c r="BJ328" t="s">
        <v>320</v>
      </c>
      <c r="BM328">
        <v>700007</v>
      </c>
      <c r="BN328">
        <v>0</v>
      </c>
      <c r="BO328" t="s">
        <v>3</v>
      </c>
      <c r="BP328">
        <v>0</v>
      </c>
      <c r="BQ328">
        <v>19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94</v>
      </c>
      <c r="CA328">
        <v>42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>AB328*AZ328</f>
        <v>350.13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C328" t="s">
        <v>3</v>
      </c>
      <c r="DD328" t="s">
        <v>3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270</v>
      </c>
      <c r="DW328" t="s">
        <v>270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293259790</v>
      </c>
      <c r="EF328">
        <v>19</v>
      </c>
      <c r="EG328" t="s">
        <v>272</v>
      </c>
      <c r="EH328">
        <v>106</v>
      </c>
      <c r="EI328" t="s">
        <v>272</v>
      </c>
      <c r="EJ328">
        <v>1</v>
      </c>
      <c r="EK328">
        <v>700007</v>
      </c>
      <c r="EL328" t="s">
        <v>272</v>
      </c>
      <c r="EM328" t="s">
        <v>273</v>
      </c>
      <c r="EO328" t="s">
        <v>3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236"/>
        <v>0</v>
      </c>
      <c r="FS328">
        <v>0</v>
      </c>
      <c r="FX328">
        <v>0</v>
      </c>
      <c r="FY328">
        <v>0</v>
      </c>
      <c r="GA328" t="s">
        <v>3</v>
      </c>
      <c r="GD328">
        <v>1</v>
      </c>
      <c r="GF328">
        <v>-260031044</v>
      </c>
      <c r="GG328">
        <v>2</v>
      </c>
      <c r="GH328">
        <v>1</v>
      </c>
      <c r="GI328">
        <v>-2</v>
      </c>
      <c r="GJ328">
        <v>2</v>
      </c>
      <c r="GK328">
        <v>0</v>
      </c>
      <c r="GL328">
        <f t="shared" si="237"/>
        <v>0</v>
      </c>
      <c r="GM328">
        <f>ROUND(CP328*I328,2)</f>
        <v>8140.52</v>
      </c>
      <c r="GN328">
        <f t="shared" si="239"/>
        <v>8140.52</v>
      </c>
      <c r="GO328">
        <f t="shared" si="240"/>
        <v>0</v>
      </c>
      <c r="GP328">
        <f t="shared" si="241"/>
        <v>0</v>
      </c>
      <c r="GR328">
        <v>0</v>
      </c>
      <c r="GS328">
        <v>3</v>
      </c>
      <c r="GT328">
        <v>0</v>
      </c>
      <c r="GU328" t="s">
        <v>3</v>
      </c>
      <c r="GV328">
        <f>0</f>
        <v>0</v>
      </c>
      <c r="GW328">
        <v>1</v>
      </c>
      <c r="GX328">
        <f>0</f>
        <v>0</v>
      </c>
      <c r="HA328">
        <v>0</v>
      </c>
      <c r="HB328">
        <v>0</v>
      </c>
      <c r="HC328">
        <v>0</v>
      </c>
      <c r="HD328">
        <f>GM328</f>
        <v>8140.52</v>
      </c>
      <c r="HE328" t="s">
        <v>3</v>
      </c>
      <c r="HF328" t="s">
        <v>3</v>
      </c>
      <c r="HM328" t="s">
        <v>3</v>
      </c>
      <c r="HN328" t="s">
        <v>274</v>
      </c>
      <c r="HO328" t="s">
        <v>275</v>
      </c>
      <c r="HP328" t="s">
        <v>272</v>
      </c>
      <c r="HQ328" t="s">
        <v>272</v>
      </c>
      <c r="IK328">
        <v>0</v>
      </c>
    </row>
    <row r="329" spans="1:245" x14ac:dyDescent="0.2">
      <c r="A329">
        <v>17</v>
      </c>
      <c r="B329">
        <v>1</v>
      </c>
      <c r="E329" t="s">
        <v>321</v>
      </c>
      <c r="F329" t="s">
        <v>322</v>
      </c>
      <c r="G329" t="s">
        <v>323</v>
      </c>
      <c r="H329" t="s">
        <v>270</v>
      </c>
      <c r="I329">
        <v>23.25</v>
      </c>
      <c r="J329">
        <v>0</v>
      </c>
      <c r="K329">
        <v>23.25</v>
      </c>
      <c r="O329">
        <f>0</f>
        <v>0</v>
      </c>
      <c r="P329">
        <f>0</f>
        <v>0</v>
      </c>
      <c r="Q329">
        <f>0</f>
        <v>0</v>
      </c>
      <c r="R329">
        <f>0</f>
        <v>0</v>
      </c>
      <c r="S329">
        <f>0</f>
        <v>0</v>
      </c>
      <c r="T329">
        <f>0</f>
        <v>0</v>
      </c>
      <c r="U329">
        <f>0</f>
        <v>0</v>
      </c>
      <c r="V329">
        <f>0</f>
        <v>0</v>
      </c>
      <c r="W329">
        <f>0</f>
        <v>0</v>
      </c>
      <c r="X329">
        <f>0</f>
        <v>0</v>
      </c>
      <c r="Y329">
        <f>0</f>
        <v>0</v>
      </c>
      <c r="AA329">
        <v>312155347</v>
      </c>
      <c r="AB329">
        <f>ROUND((AK329),6)</f>
        <v>350.13</v>
      </c>
      <c r="AC329">
        <f>0</f>
        <v>0</v>
      </c>
      <c r="AD329">
        <f>0</f>
        <v>0</v>
      </c>
      <c r="AE329">
        <f>0</f>
        <v>0</v>
      </c>
      <c r="AF329">
        <f>0</f>
        <v>0</v>
      </c>
      <c r="AG329">
        <f>0</f>
        <v>0</v>
      </c>
      <c r="AH329">
        <f>0</f>
        <v>0</v>
      </c>
      <c r="AI329">
        <f>0</f>
        <v>0</v>
      </c>
      <c r="AJ329">
        <f>0</f>
        <v>0</v>
      </c>
      <c r="AK329">
        <v>350.13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</v>
      </c>
      <c r="BD329" t="s">
        <v>3</v>
      </c>
      <c r="BE329" t="s">
        <v>3</v>
      </c>
      <c r="BF329" t="s">
        <v>3</v>
      </c>
      <c r="BG329" t="s">
        <v>3</v>
      </c>
      <c r="BH329">
        <v>0</v>
      </c>
      <c r="BI329">
        <v>1</v>
      </c>
      <c r="BJ329" t="s">
        <v>324</v>
      </c>
      <c r="BM329">
        <v>700007</v>
      </c>
      <c r="BN329">
        <v>0</v>
      </c>
      <c r="BO329" t="s">
        <v>3</v>
      </c>
      <c r="BP329">
        <v>0</v>
      </c>
      <c r="BQ329">
        <v>19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94</v>
      </c>
      <c r="CA329">
        <v>42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>AB329*AZ329</f>
        <v>350.13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270</v>
      </c>
      <c r="DW329" t="s">
        <v>270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293259790</v>
      </c>
      <c r="EF329">
        <v>19</v>
      </c>
      <c r="EG329" t="s">
        <v>272</v>
      </c>
      <c r="EH329">
        <v>106</v>
      </c>
      <c r="EI329" t="s">
        <v>272</v>
      </c>
      <c r="EJ329">
        <v>1</v>
      </c>
      <c r="EK329">
        <v>700007</v>
      </c>
      <c r="EL329" t="s">
        <v>272</v>
      </c>
      <c r="EM329" t="s">
        <v>273</v>
      </c>
      <c r="EO329" t="s">
        <v>3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236"/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1409421524</v>
      </c>
      <c r="GG329">
        <v>2</v>
      </c>
      <c r="GH329">
        <v>1</v>
      </c>
      <c r="GI329">
        <v>-2</v>
      </c>
      <c r="GJ329">
        <v>2</v>
      </c>
      <c r="GK329">
        <v>0</v>
      </c>
      <c r="GL329">
        <f t="shared" si="237"/>
        <v>0</v>
      </c>
      <c r="GM329">
        <f>ROUND(CP329*I329,2)</f>
        <v>8140.52</v>
      </c>
      <c r="GN329">
        <f t="shared" si="239"/>
        <v>8140.52</v>
      </c>
      <c r="GO329">
        <f t="shared" si="240"/>
        <v>0</v>
      </c>
      <c r="GP329">
        <f t="shared" si="241"/>
        <v>0</v>
      </c>
      <c r="GR329">
        <v>0</v>
      </c>
      <c r="GS329">
        <v>3</v>
      </c>
      <c r="GT329">
        <v>0</v>
      </c>
      <c r="GU329" t="s">
        <v>3</v>
      </c>
      <c r="GV329">
        <f>0</f>
        <v>0</v>
      </c>
      <c r="GW329">
        <v>1</v>
      </c>
      <c r="GX329">
        <f>0</f>
        <v>0</v>
      </c>
      <c r="HA329">
        <v>0</v>
      </c>
      <c r="HB329">
        <v>0</v>
      </c>
      <c r="HC329">
        <v>0</v>
      </c>
      <c r="HD329">
        <f>GM329</f>
        <v>8140.52</v>
      </c>
      <c r="HE329" t="s">
        <v>3</v>
      </c>
      <c r="HF329" t="s">
        <v>3</v>
      </c>
      <c r="HM329" t="s">
        <v>3</v>
      </c>
      <c r="HN329" t="s">
        <v>274</v>
      </c>
      <c r="HO329" t="s">
        <v>275</v>
      </c>
      <c r="HP329" t="s">
        <v>272</v>
      </c>
      <c r="HQ329" t="s">
        <v>272</v>
      </c>
      <c r="IK329">
        <v>0</v>
      </c>
    </row>
    <row r="331" spans="1:245" x14ac:dyDescent="0.2">
      <c r="A331" s="2">
        <v>51</v>
      </c>
      <c r="B331" s="2">
        <f>B314</f>
        <v>1</v>
      </c>
      <c r="C331" s="2">
        <f>A314</f>
        <v>4</v>
      </c>
      <c r="D331" s="2">
        <f>ROW(A314)</f>
        <v>314</v>
      </c>
      <c r="E331" s="2"/>
      <c r="F331" s="2" t="str">
        <f>IF(F314&lt;&gt;"",F314,"")</f>
        <v>Новый раздел</v>
      </c>
      <c r="G331" s="2" t="str">
        <f>IF(G314&lt;&gt;"",G314,"")</f>
        <v>Демонтаж опор</v>
      </c>
      <c r="H331" s="2">
        <v>0</v>
      </c>
      <c r="I331" s="2"/>
      <c r="J331" s="2"/>
      <c r="K331" s="2"/>
      <c r="L331" s="2"/>
      <c r="M331" s="2"/>
      <c r="N331" s="2"/>
      <c r="O331" s="2">
        <f t="shared" ref="O331:T331" si="245">ROUND(AB331,2)</f>
        <v>116402.05</v>
      </c>
      <c r="P331" s="2">
        <f t="shared" si="245"/>
        <v>0</v>
      </c>
      <c r="Q331" s="2">
        <f t="shared" si="245"/>
        <v>55983.71</v>
      </c>
      <c r="R331" s="2">
        <f t="shared" si="245"/>
        <v>27265.46</v>
      </c>
      <c r="S331" s="2">
        <f t="shared" si="245"/>
        <v>33152.879999999997</v>
      </c>
      <c r="T331" s="2">
        <f t="shared" si="245"/>
        <v>0</v>
      </c>
      <c r="U331" s="2">
        <f>AH331</f>
        <v>73.549250000000001</v>
      </c>
      <c r="V331" s="2">
        <f>AI331</f>
        <v>51.011000000000003</v>
      </c>
      <c r="W331" s="2">
        <f>ROUND(AJ331,2)</f>
        <v>0</v>
      </c>
      <c r="X331" s="2">
        <f>ROUND(AK331,2)</f>
        <v>61662.92</v>
      </c>
      <c r="Y331" s="2">
        <f>ROUND(AL331,2)</f>
        <v>35399.06</v>
      </c>
      <c r="Z331" s="2"/>
      <c r="AA331" s="2"/>
      <c r="AB331" s="2">
        <f>ROUND(SUMIF(AA318:AA329,"=312155347",O318:O329),2)</f>
        <v>116402.05</v>
      </c>
      <c r="AC331" s="2">
        <f>ROUND(SUMIF(AA318:AA329,"=312155347",P318:P329),2)</f>
        <v>0</v>
      </c>
      <c r="AD331" s="2">
        <f>ROUND(SUMIF(AA318:AA329,"=312155347",Q318:Q329),2)</f>
        <v>55983.71</v>
      </c>
      <c r="AE331" s="2">
        <f>ROUND(SUMIF(AA318:AA329,"=312155347",R318:R329),2)</f>
        <v>27265.46</v>
      </c>
      <c r="AF331" s="2">
        <f>ROUND(SUMIF(AA318:AA329,"=312155347",S318:S329),2)</f>
        <v>33152.879999999997</v>
      </c>
      <c r="AG331" s="2">
        <f>ROUND(SUMIF(AA318:AA329,"=312155347",T318:T329),2)</f>
        <v>0</v>
      </c>
      <c r="AH331" s="2">
        <f>SUMIF(AA318:AA329,"=312155347",U318:U329)</f>
        <v>73.549250000000001</v>
      </c>
      <c r="AI331" s="2">
        <f>SUMIF(AA318:AA329,"=312155347",V318:V329)</f>
        <v>51.011000000000003</v>
      </c>
      <c r="AJ331" s="2">
        <f>ROUND(SUMIF(AA318:AA329,"=312155347",W318:W329),2)</f>
        <v>0</v>
      </c>
      <c r="AK331" s="2">
        <f>ROUND(SUMIF(AA318:AA329,"=312155347",X318:X329),2)</f>
        <v>61662.92</v>
      </c>
      <c r="AL331" s="2">
        <f>ROUND(SUMIF(AA318:AA329,"=312155347",Y318:Y329),2)</f>
        <v>35399.06</v>
      </c>
      <c r="AM331" s="2"/>
      <c r="AN331" s="2"/>
      <c r="AO331" s="2">
        <f t="shared" ref="AO331:BD331" si="246">ROUND(BX331,2)</f>
        <v>0</v>
      </c>
      <c r="AP331" s="2">
        <f t="shared" si="246"/>
        <v>0</v>
      </c>
      <c r="AQ331" s="2">
        <f t="shared" si="246"/>
        <v>0</v>
      </c>
      <c r="AR331" s="2">
        <f t="shared" si="246"/>
        <v>229776.34</v>
      </c>
      <c r="AS331" s="2">
        <f t="shared" si="246"/>
        <v>202701.48</v>
      </c>
      <c r="AT331" s="2">
        <f t="shared" si="246"/>
        <v>27074.86</v>
      </c>
      <c r="AU331" s="2">
        <f t="shared" si="246"/>
        <v>0</v>
      </c>
      <c r="AV331" s="2">
        <f t="shared" si="246"/>
        <v>0</v>
      </c>
      <c r="AW331" s="2">
        <f t="shared" si="246"/>
        <v>0</v>
      </c>
      <c r="AX331" s="2">
        <f t="shared" si="246"/>
        <v>0</v>
      </c>
      <c r="AY331" s="2">
        <f t="shared" si="246"/>
        <v>0</v>
      </c>
      <c r="AZ331" s="2">
        <f t="shared" si="246"/>
        <v>0</v>
      </c>
      <c r="BA331" s="2">
        <f t="shared" si="246"/>
        <v>0</v>
      </c>
      <c r="BB331" s="2">
        <f t="shared" si="246"/>
        <v>0</v>
      </c>
      <c r="BC331" s="2">
        <f t="shared" si="246"/>
        <v>0</v>
      </c>
      <c r="BD331" s="2">
        <f t="shared" si="246"/>
        <v>16312.31</v>
      </c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>
        <f>ROUND(SUMIF(AA318:AA329,"=312155347",FQ318:FQ329),2)</f>
        <v>0</v>
      </c>
      <c r="BY331" s="2">
        <f>ROUND(SUMIF(AA318:AA329,"=312155347",FR318:FR329),2)</f>
        <v>0</v>
      </c>
      <c r="BZ331" s="2">
        <f>ROUND(SUMIF(AA318:AA329,"=312155347",GL318:GL329),2)</f>
        <v>0</v>
      </c>
      <c r="CA331" s="2">
        <f>ROUND(SUMIF(AA318:AA329,"=312155347",GM318:GM329),2)</f>
        <v>229776.34</v>
      </c>
      <c r="CB331" s="2">
        <f>ROUND(SUMIF(AA318:AA329,"=312155347",GN318:GN329),2)</f>
        <v>202701.48</v>
      </c>
      <c r="CC331" s="2">
        <f>ROUND(SUMIF(AA318:AA329,"=312155347",GO318:GO329),2)</f>
        <v>27074.86</v>
      </c>
      <c r="CD331" s="2">
        <f>ROUND(SUMIF(AA318:AA329,"=312155347",GP318:GP329),2)</f>
        <v>0</v>
      </c>
      <c r="CE331" s="2">
        <f>AC331-BX331</f>
        <v>0</v>
      </c>
      <c r="CF331" s="2">
        <f>AC331-BY331</f>
        <v>0</v>
      </c>
      <c r="CG331" s="2">
        <f>BX331-BZ331</f>
        <v>0</v>
      </c>
      <c r="CH331" s="2">
        <f>AC331-BX331-BY331+BZ331</f>
        <v>0</v>
      </c>
      <c r="CI331" s="2">
        <f>BY331-BZ331</f>
        <v>0</v>
      </c>
      <c r="CJ331" s="2">
        <f>ROUND(SUMIF(AA318:AA329,"=312155347",GX318:GX329),2)</f>
        <v>0</v>
      </c>
      <c r="CK331" s="2">
        <f>ROUND(SUMIF(AA318:AA329,"=312155347",GY318:GY329),2)</f>
        <v>0</v>
      </c>
      <c r="CL331" s="2">
        <f>ROUND(SUMIF(AA318:AA329,"=312155347",GZ318:GZ329),2)</f>
        <v>0</v>
      </c>
      <c r="CM331" s="2">
        <f>ROUND(SUMIF(AA318:AA329,"=312155347",HD318:HD329),2)</f>
        <v>16312.31</v>
      </c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3"/>
      <c r="DH331" s="3"/>
      <c r="DI331" s="3"/>
      <c r="DJ331" s="3"/>
      <c r="DK331" s="3"/>
      <c r="DL331" s="3"/>
      <c r="DM331" s="3"/>
      <c r="DN331" s="3"/>
      <c r="DO331" s="3"/>
      <c r="DP331" s="3"/>
      <c r="DQ331" s="3"/>
      <c r="DR331" s="3"/>
      <c r="DS331" s="3"/>
      <c r="DT331" s="3"/>
      <c r="DU331" s="3"/>
      <c r="DV331" s="3"/>
      <c r="DW331" s="3"/>
      <c r="DX331" s="3"/>
      <c r="DY331" s="3"/>
      <c r="DZ331" s="3"/>
      <c r="EA331" s="3"/>
      <c r="EB331" s="3"/>
      <c r="EC331" s="3"/>
      <c r="ED331" s="3"/>
      <c r="EE331" s="3"/>
      <c r="EF331" s="3"/>
      <c r="EG331" s="3"/>
      <c r="EH331" s="3"/>
      <c r="EI331" s="3"/>
      <c r="EJ331" s="3"/>
      <c r="EK331" s="3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3"/>
      <c r="EW331" s="3"/>
      <c r="EX331" s="3"/>
      <c r="EY331" s="3"/>
      <c r="EZ331" s="3"/>
      <c r="FA331" s="3"/>
      <c r="FB331" s="3"/>
      <c r="FC331" s="3"/>
      <c r="FD331" s="3"/>
      <c r="FE331" s="3"/>
      <c r="FF331" s="3"/>
      <c r="FG331" s="3"/>
      <c r="FH331" s="3"/>
      <c r="FI331" s="3"/>
      <c r="FJ331" s="3"/>
      <c r="FK331" s="3"/>
      <c r="FL331" s="3"/>
      <c r="FM331" s="3"/>
      <c r="FN331" s="3"/>
      <c r="FO331" s="3"/>
      <c r="FP331" s="3"/>
      <c r="FQ331" s="3"/>
      <c r="FR331" s="3"/>
      <c r="FS331" s="3"/>
      <c r="FT331" s="3"/>
      <c r="FU331" s="3"/>
      <c r="FV331" s="3"/>
      <c r="FW331" s="3"/>
      <c r="FX331" s="3"/>
      <c r="FY331" s="3"/>
      <c r="FZ331" s="3"/>
      <c r="GA331" s="3"/>
      <c r="GB331" s="3"/>
      <c r="GC331" s="3"/>
      <c r="GD331" s="3"/>
      <c r="GE331" s="3"/>
      <c r="GF331" s="3"/>
      <c r="GG331" s="3"/>
      <c r="GH331" s="3"/>
      <c r="GI331" s="3"/>
      <c r="GJ331" s="3"/>
      <c r="GK331" s="3"/>
      <c r="GL331" s="3"/>
      <c r="GM331" s="3"/>
      <c r="GN331" s="3"/>
      <c r="GO331" s="3"/>
      <c r="GP331" s="3"/>
      <c r="GQ331" s="3"/>
      <c r="GR331" s="3"/>
      <c r="GS331" s="3"/>
      <c r="GT331" s="3"/>
      <c r="GU331" s="3"/>
      <c r="GV331" s="3"/>
      <c r="GW331" s="3"/>
      <c r="GX331" s="3">
        <v>0</v>
      </c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201</v>
      </c>
      <c r="F333" s="4">
        <f>ROUND(Source!O331,O333)</f>
        <v>116402.05</v>
      </c>
      <c r="G333" s="4" t="s">
        <v>129</v>
      </c>
      <c r="H333" s="4" t="s">
        <v>130</v>
      </c>
      <c r="I333" s="4"/>
      <c r="J333" s="4"/>
      <c r="K333" s="4">
        <v>201</v>
      </c>
      <c r="L333" s="4">
        <v>1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132714.35999999999</v>
      </c>
      <c r="X333" s="4">
        <v>1</v>
      </c>
      <c r="Y333" s="4">
        <v>132714.35999999999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202</v>
      </c>
      <c r="F334" s="4">
        <f>ROUND(Source!P331,O334)</f>
        <v>0</v>
      </c>
      <c r="G334" s="4" t="s">
        <v>131</v>
      </c>
      <c r="H334" s="4" t="s">
        <v>132</v>
      </c>
      <c r="I334" s="4"/>
      <c r="J334" s="4"/>
      <c r="K334" s="4">
        <v>202</v>
      </c>
      <c r="L334" s="4">
        <v>2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222</v>
      </c>
      <c r="F335" s="4">
        <f>ROUND(Source!AO331,O335)</f>
        <v>0</v>
      </c>
      <c r="G335" s="4" t="s">
        <v>133</v>
      </c>
      <c r="H335" s="4" t="s">
        <v>134</v>
      </c>
      <c r="I335" s="4"/>
      <c r="J335" s="4"/>
      <c r="K335" s="4">
        <v>222</v>
      </c>
      <c r="L335" s="4">
        <v>3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225</v>
      </c>
      <c r="F336" s="4">
        <f>ROUND(Source!AV331,O336)</f>
        <v>0</v>
      </c>
      <c r="G336" s="4" t="s">
        <v>135</v>
      </c>
      <c r="H336" s="4" t="s">
        <v>136</v>
      </c>
      <c r="I336" s="4"/>
      <c r="J336" s="4"/>
      <c r="K336" s="4">
        <v>225</v>
      </c>
      <c r="L336" s="4">
        <v>4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226</v>
      </c>
      <c r="F337" s="4">
        <f>ROUND(Source!AW331,O337)</f>
        <v>0</v>
      </c>
      <c r="G337" s="4" t="s">
        <v>137</v>
      </c>
      <c r="H337" s="4" t="s">
        <v>138</v>
      </c>
      <c r="I337" s="4"/>
      <c r="J337" s="4"/>
      <c r="K337" s="4">
        <v>226</v>
      </c>
      <c r="L337" s="4">
        <v>5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227</v>
      </c>
      <c r="F338" s="4">
        <f>ROUND(Source!AX331,O338)</f>
        <v>0</v>
      </c>
      <c r="G338" s="4" t="s">
        <v>139</v>
      </c>
      <c r="H338" s="4" t="s">
        <v>140</v>
      </c>
      <c r="I338" s="4"/>
      <c r="J338" s="4"/>
      <c r="K338" s="4">
        <v>227</v>
      </c>
      <c r="L338" s="4">
        <v>6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228</v>
      </c>
      <c r="F339" s="4">
        <f>ROUND(Source!AY331,O339)</f>
        <v>0</v>
      </c>
      <c r="G339" s="4" t="s">
        <v>141</v>
      </c>
      <c r="H339" s="4" t="s">
        <v>142</v>
      </c>
      <c r="I339" s="4"/>
      <c r="J339" s="4"/>
      <c r="K339" s="4">
        <v>228</v>
      </c>
      <c r="L339" s="4">
        <v>7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216</v>
      </c>
      <c r="F340" s="4">
        <f>ROUND(Source!AP331,O340)</f>
        <v>0</v>
      </c>
      <c r="G340" s="4" t="s">
        <v>143</v>
      </c>
      <c r="H340" s="4" t="s">
        <v>144</v>
      </c>
      <c r="I340" s="4"/>
      <c r="J340" s="4"/>
      <c r="K340" s="4">
        <v>216</v>
      </c>
      <c r="L340" s="4">
        <v>8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223</v>
      </c>
      <c r="F341" s="4">
        <f>ROUND(Source!AQ331,O341)</f>
        <v>0</v>
      </c>
      <c r="G341" s="4" t="s">
        <v>145</v>
      </c>
      <c r="H341" s="4" t="s">
        <v>146</v>
      </c>
      <c r="I341" s="4"/>
      <c r="J341" s="4"/>
      <c r="K341" s="4">
        <v>223</v>
      </c>
      <c r="L341" s="4">
        <v>9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229</v>
      </c>
      <c r="F342" s="4">
        <f>ROUND(Source!AZ331,O342)</f>
        <v>0</v>
      </c>
      <c r="G342" s="4" t="s">
        <v>147</v>
      </c>
      <c r="H342" s="4" t="s">
        <v>148</v>
      </c>
      <c r="I342" s="4"/>
      <c r="J342" s="4"/>
      <c r="K342" s="4">
        <v>229</v>
      </c>
      <c r="L342" s="4">
        <v>10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203</v>
      </c>
      <c r="F343" s="4">
        <f>ROUND(Source!Q331,O343)</f>
        <v>55983.71</v>
      </c>
      <c r="G343" s="4" t="s">
        <v>149</v>
      </c>
      <c r="H343" s="4" t="s">
        <v>150</v>
      </c>
      <c r="I343" s="4"/>
      <c r="J343" s="4"/>
      <c r="K343" s="4">
        <v>203</v>
      </c>
      <c r="L343" s="4">
        <v>11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55983.71</v>
      </c>
      <c r="X343" s="4">
        <v>1</v>
      </c>
      <c r="Y343" s="4">
        <v>55983.71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231</v>
      </c>
      <c r="F344" s="4">
        <f>ROUND(Source!BB331,O344)</f>
        <v>0</v>
      </c>
      <c r="G344" s="4" t="s">
        <v>151</v>
      </c>
      <c r="H344" s="4" t="s">
        <v>152</v>
      </c>
      <c r="I344" s="4"/>
      <c r="J344" s="4"/>
      <c r="K344" s="4">
        <v>231</v>
      </c>
      <c r="L344" s="4">
        <v>12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204</v>
      </c>
      <c r="F345" s="4">
        <f>ROUND(Source!R331,O345)</f>
        <v>27265.46</v>
      </c>
      <c r="G345" s="4" t="s">
        <v>153</v>
      </c>
      <c r="H345" s="4" t="s">
        <v>154</v>
      </c>
      <c r="I345" s="4"/>
      <c r="J345" s="4"/>
      <c r="K345" s="4">
        <v>204</v>
      </c>
      <c r="L345" s="4">
        <v>13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27265.46</v>
      </c>
      <c r="X345" s="4">
        <v>1</v>
      </c>
      <c r="Y345" s="4">
        <v>27265.46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205</v>
      </c>
      <c r="F346" s="4">
        <f>ROUND(Source!S331,O346)</f>
        <v>33152.879999999997</v>
      </c>
      <c r="G346" s="4" t="s">
        <v>155</v>
      </c>
      <c r="H346" s="4" t="s">
        <v>156</v>
      </c>
      <c r="I346" s="4"/>
      <c r="J346" s="4"/>
      <c r="K346" s="4">
        <v>205</v>
      </c>
      <c r="L346" s="4">
        <v>14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33152.879999999997</v>
      </c>
      <c r="X346" s="4">
        <v>1</v>
      </c>
      <c r="Y346" s="4">
        <v>33152.879999999997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232</v>
      </c>
      <c r="F347" s="4">
        <f>ROUND(Source!BC331,O347)</f>
        <v>0</v>
      </c>
      <c r="G347" s="4" t="s">
        <v>157</v>
      </c>
      <c r="H347" s="4" t="s">
        <v>158</v>
      </c>
      <c r="I347" s="4"/>
      <c r="J347" s="4"/>
      <c r="K347" s="4">
        <v>232</v>
      </c>
      <c r="L347" s="4">
        <v>15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214</v>
      </c>
      <c r="F348" s="4">
        <f>ROUND(Source!AS331,O348)</f>
        <v>202701.48</v>
      </c>
      <c r="G348" s="4" t="s">
        <v>159</v>
      </c>
      <c r="H348" s="4" t="s">
        <v>160</v>
      </c>
      <c r="I348" s="4"/>
      <c r="J348" s="4"/>
      <c r="K348" s="4">
        <v>214</v>
      </c>
      <c r="L348" s="4">
        <v>16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202701.48</v>
      </c>
      <c r="X348" s="4">
        <v>1</v>
      </c>
      <c r="Y348" s="4">
        <v>202701.48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215</v>
      </c>
      <c r="F349" s="4">
        <f>ROUND(Source!AT331,O349)</f>
        <v>27074.86</v>
      </c>
      <c r="G349" s="4" t="s">
        <v>161</v>
      </c>
      <c r="H349" s="4" t="s">
        <v>162</v>
      </c>
      <c r="I349" s="4"/>
      <c r="J349" s="4"/>
      <c r="K349" s="4">
        <v>215</v>
      </c>
      <c r="L349" s="4">
        <v>17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27074.86</v>
      </c>
      <c r="X349" s="4">
        <v>1</v>
      </c>
      <c r="Y349" s="4">
        <v>27074.86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217</v>
      </c>
      <c r="F350" s="4">
        <f>ROUND(Source!AU331,O350)</f>
        <v>0</v>
      </c>
      <c r="G350" s="4" t="s">
        <v>163</v>
      </c>
      <c r="H350" s="4" t="s">
        <v>164</v>
      </c>
      <c r="I350" s="4"/>
      <c r="J350" s="4"/>
      <c r="K350" s="4">
        <v>217</v>
      </c>
      <c r="L350" s="4">
        <v>18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230</v>
      </c>
      <c r="F351" s="4">
        <f>ROUND(Source!BA331,O351)</f>
        <v>0</v>
      </c>
      <c r="G351" s="4" t="s">
        <v>165</v>
      </c>
      <c r="H351" s="4" t="s">
        <v>166</v>
      </c>
      <c r="I351" s="4"/>
      <c r="J351" s="4"/>
      <c r="K351" s="4">
        <v>230</v>
      </c>
      <c r="L351" s="4">
        <v>19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206</v>
      </c>
      <c r="F352" s="4">
        <f>ROUND(Source!T331,O352)</f>
        <v>0</v>
      </c>
      <c r="G352" s="4" t="s">
        <v>167</v>
      </c>
      <c r="H352" s="4" t="s">
        <v>168</v>
      </c>
      <c r="I352" s="4"/>
      <c r="J352" s="4"/>
      <c r="K352" s="4">
        <v>206</v>
      </c>
      <c r="L352" s="4">
        <v>20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45" x14ac:dyDescent="0.2">
      <c r="A353" s="4">
        <v>50</v>
      </c>
      <c r="B353" s="4">
        <v>0</v>
      </c>
      <c r="C353" s="4">
        <v>0</v>
      </c>
      <c r="D353" s="4">
        <v>1</v>
      </c>
      <c r="E353" s="4">
        <v>207</v>
      </c>
      <c r="F353" s="4">
        <f>ROUND(Source!U331,O353)</f>
        <v>73.549250000000001</v>
      </c>
      <c r="G353" s="4" t="s">
        <v>169</v>
      </c>
      <c r="H353" s="4" t="s">
        <v>170</v>
      </c>
      <c r="I353" s="4"/>
      <c r="J353" s="4"/>
      <c r="K353" s="4">
        <v>207</v>
      </c>
      <c r="L353" s="4">
        <v>21</v>
      </c>
      <c r="M353" s="4">
        <v>3</v>
      </c>
      <c r="N353" s="4" t="s">
        <v>3</v>
      </c>
      <c r="O353" s="4">
        <v>7</v>
      </c>
      <c r="P353" s="4"/>
      <c r="Q353" s="4"/>
      <c r="R353" s="4"/>
      <c r="S353" s="4"/>
      <c r="T353" s="4"/>
      <c r="U353" s="4"/>
      <c r="V353" s="4"/>
      <c r="W353" s="4">
        <v>73.549250000000001</v>
      </c>
      <c r="X353" s="4">
        <v>1</v>
      </c>
      <c r="Y353" s="4">
        <v>73.549250000000001</v>
      </c>
      <c r="Z353" s="4"/>
      <c r="AA353" s="4"/>
      <c r="AB353" s="4"/>
    </row>
    <row r="354" spans="1:245" x14ac:dyDescent="0.2">
      <c r="A354" s="4">
        <v>50</v>
      </c>
      <c r="B354" s="4">
        <v>0</v>
      </c>
      <c r="C354" s="4">
        <v>0</v>
      </c>
      <c r="D354" s="4">
        <v>1</v>
      </c>
      <c r="E354" s="4">
        <v>208</v>
      </c>
      <c r="F354" s="4">
        <f>ROUND(Source!V331,O354)</f>
        <v>51.011000000000003</v>
      </c>
      <c r="G354" s="4" t="s">
        <v>171</v>
      </c>
      <c r="H354" s="4" t="s">
        <v>172</v>
      </c>
      <c r="I354" s="4"/>
      <c r="J354" s="4"/>
      <c r="K354" s="4">
        <v>208</v>
      </c>
      <c r="L354" s="4">
        <v>22</v>
      </c>
      <c r="M354" s="4">
        <v>3</v>
      </c>
      <c r="N354" s="4" t="s">
        <v>3</v>
      </c>
      <c r="O354" s="4">
        <v>7</v>
      </c>
      <c r="P354" s="4"/>
      <c r="Q354" s="4"/>
      <c r="R354" s="4"/>
      <c r="S354" s="4"/>
      <c r="T354" s="4"/>
      <c r="U354" s="4"/>
      <c r="V354" s="4"/>
      <c r="W354" s="4">
        <v>51.011000000000003</v>
      </c>
      <c r="X354" s="4">
        <v>1</v>
      </c>
      <c r="Y354" s="4">
        <v>51.011000000000003</v>
      </c>
      <c r="Z354" s="4"/>
      <c r="AA354" s="4"/>
      <c r="AB354" s="4"/>
    </row>
    <row r="355" spans="1:245" x14ac:dyDescent="0.2">
      <c r="A355" s="4">
        <v>50</v>
      </c>
      <c r="B355" s="4">
        <v>0</v>
      </c>
      <c r="C355" s="4">
        <v>0</v>
      </c>
      <c r="D355" s="4">
        <v>1</v>
      </c>
      <c r="E355" s="4">
        <v>209</v>
      </c>
      <c r="F355" s="4">
        <f>ROUND(Source!W331,O355)</f>
        <v>0</v>
      </c>
      <c r="G355" s="4" t="s">
        <v>173</v>
      </c>
      <c r="H355" s="4" t="s">
        <v>174</v>
      </c>
      <c r="I355" s="4"/>
      <c r="J355" s="4"/>
      <c r="K355" s="4">
        <v>209</v>
      </c>
      <c r="L355" s="4">
        <v>23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45" x14ac:dyDescent="0.2">
      <c r="A356" s="4">
        <v>50</v>
      </c>
      <c r="B356" s="4">
        <v>0</v>
      </c>
      <c r="C356" s="4">
        <v>0</v>
      </c>
      <c r="D356" s="4">
        <v>1</v>
      </c>
      <c r="E356" s="4">
        <v>233</v>
      </c>
      <c r="F356" s="4">
        <f>ROUND(Source!BD331,O356)</f>
        <v>16312.31</v>
      </c>
      <c r="G356" s="4" t="s">
        <v>175</v>
      </c>
      <c r="H356" s="4" t="s">
        <v>176</v>
      </c>
      <c r="I356" s="4"/>
      <c r="J356" s="4"/>
      <c r="K356" s="4">
        <v>233</v>
      </c>
      <c r="L356" s="4">
        <v>24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16312.31</v>
      </c>
      <c r="X356" s="4">
        <v>1</v>
      </c>
      <c r="Y356" s="4">
        <v>16312.31</v>
      </c>
      <c r="Z356" s="4"/>
      <c r="AA356" s="4"/>
      <c r="AB356" s="4"/>
    </row>
    <row r="357" spans="1:245" x14ac:dyDescent="0.2">
      <c r="A357" s="4">
        <v>50</v>
      </c>
      <c r="B357" s="4">
        <v>0</v>
      </c>
      <c r="C357" s="4">
        <v>0</v>
      </c>
      <c r="D357" s="4">
        <v>1</v>
      </c>
      <c r="E357" s="4">
        <v>210</v>
      </c>
      <c r="F357" s="4">
        <f>ROUND(Source!X331,O357)</f>
        <v>61662.92</v>
      </c>
      <c r="G357" s="4" t="s">
        <v>177</v>
      </c>
      <c r="H357" s="4" t="s">
        <v>178</v>
      </c>
      <c r="I357" s="4"/>
      <c r="J357" s="4"/>
      <c r="K357" s="4">
        <v>210</v>
      </c>
      <c r="L357" s="4">
        <v>25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61662.92</v>
      </c>
      <c r="X357" s="4">
        <v>1</v>
      </c>
      <c r="Y357" s="4">
        <v>61662.92</v>
      </c>
      <c r="Z357" s="4"/>
      <c r="AA357" s="4"/>
      <c r="AB357" s="4"/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211</v>
      </c>
      <c r="F358" s="4">
        <f>ROUND(Source!Y331,O358)</f>
        <v>35399.06</v>
      </c>
      <c r="G358" s="4" t="s">
        <v>179</v>
      </c>
      <c r="H358" s="4" t="s">
        <v>180</v>
      </c>
      <c r="I358" s="4"/>
      <c r="J358" s="4"/>
      <c r="K358" s="4">
        <v>211</v>
      </c>
      <c r="L358" s="4">
        <v>26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35399.06</v>
      </c>
      <c r="X358" s="4">
        <v>1</v>
      </c>
      <c r="Y358" s="4">
        <v>35399.06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224</v>
      </c>
      <c r="F359" s="4">
        <f>ROUND(Source!AR331,O359)</f>
        <v>229776.34</v>
      </c>
      <c r="G359" s="4" t="s">
        <v>181</v>
      </c>
      <c r="H359" s="4" t="s">
        <v>182</v>
      </c>
      <c r="I359" s="4"/>
      <c r="J359" s="4"/>
      <c r="K359" s="4">
        <v>224</v>
      </c>
      <c r="L359" s="4">
        <v>27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229776.33999999997</v>
      </c>
      <c r="X359" s="4">
        <v>1</v>
      </c>
      <c r="Y359" s="4">
        <v>229776.33999999997</v>
      </c>
      <c r="Z359" s="4"/>
      <c r="AA359" s="4"/>
      <c r="AB359" s="4"/>
    </row>
    <row r="361" spans="1:245" x14ac:dyDescent="0.2">
      <c r="A361" s="1">
        <v>4</v>
      </c>
      <c r="B361" s="1">
        <v>1</v>
      </c>
      <c r="C361" s="1"/>
      <c r="D361" s="1">
        <f>ROW(A371)</f>
        <v>371</v>
      </c>
      <c r="E361" s="1"/>
      <c r="F361" s="1" t="s">
        <v>15</v>
      </c>
      <c r="G361" s="1" t="s">
        <v>325</v>
      </c>
      <c r="H361" s="1" t="s">
        <v>3</v>
      </c>
      <c r="I361" s="1">
        <v>0</v>
      </c>
      <c r="J361" s="1"/>
      <c r="K361" s="1">
        <v>0</v>
      </c>
      <c r="L361" s="1"/>
      <c r="M361" s="1" t="s">
        <v>3</v>
      </c>
      <c r="N361" s="1"/>
      <c r="O361" s="1"/>
      <c r="P361" s="1"/>
      <c r="Q361" s="1"/>
      <c r="R361" s="1"/>
      <c r="S361" s="1">
        <v>0</v>
      </c>
      <c r="T361" s="1"/>
      <c r="U361" s="1" t="s">
        <v>3</v>
      </c>
      <c r="V361" s="1">
        <v>0</v>
      </c>
      <c r="W361" s="1"/>
      <c r="X361" s="1"/>
      <c r="Y361" s="1"/>
      <c r="Z361" s="1"/>
      <c r="AA361" s="1"/>
      <c r="AB361" s="1" t="s">
        <v>3</v>
      </c>
      <c r="AC361" s="1" t="s">
        <v>3</v>
      </c>
      <c r="AD361" s="1" t="s">
        <v>3</v>
      </c>
      <c r="AE361" s="1" t="s">
        <v>3</v>
      </c>
      <c r="AF361" s="1" t="s">
        <v>3</v>
      </c>
      <c r="AG361" s="1" t="s">
        <v>3</v>
      </c>
      <c r="AH361" s="1"/>
      <c r="AI361" s="1"/>
      <c r="AJ361" s="1"/>
      <c r="AK361" s="1"/>
      <c r="AL361" s="1"/>
      <c r="AM361" s="1"/>
      <c r="AN361" s="1"/>
      <c r="AO361" s="1"/>
      <c r="AP361" s="1" t="s">
        <v>3</v>
      </c>
      <c r="AQ361" s="1" t="s">
        <v>3</v>
      </c>
      <c r="AR361" s="1" t="s">
        <v>3</v>
      </c>
      <c r="AS361" s="1"/>
      <c r="AT361" s="1"/>
      <c r="AU361" s="1"/>
      <c r="AV361" s="1"/>
      <c r="AW361" s="1"/>
      <c r="AX361" s="1"/>
      <c r="AY361" s="1"/>
      <c r="AZ361" s="1" t="s">
        <v>3</v>
      </c>
      <c r="BA361" s="1"/>
      <c r="BB361" s="1" t="s">
        <v>3</v>
      </c>
      <c r="BC361" s="1" t="s">
        <v>3</v>
      </c>
      <c r="BD361" s="1" t="s">
        <v>3</v>
      </c>
      <c r="BE361" s="1" t="s">
        <v>3</v>
      </c>
      <c r="BF361" s="1" t="s">
        <v>3</v>
      </c>
      <c r="BG361" s="1" t="s">
        <v>3</v>
      </c>
      <c r="BH361" s="1" t="s">
        <v>3</v>
      </c>
      <c r="BI361" s="1" t="s">
        <v>3</v>
      </c>
      <c r="BJ361" s="1" t="s">
        <v>3</v>
      </c>
      <c r="BK361" s="1" t="s">
        <v>3</v>
      </c>
      <c r="BL361" s="1" t="s">
        <v>3</v>
      </c>
      <c r="BM361" s="1" t="s">
        <v>3</v>
      </c>
      <c r="BN361" s="1" t="s">
        <v>3</v>
      </c>
      <c r="BO361" s="1" t="s">
        <v>3</v>
      </c>
      <c r="BP361" s="1" t="s">
        <v>3</v>
      </c>
      <c r="BQ361" s="1"/>
      <c r="BR361" s="1"/>
      <c r="BS361" s="1"/>
      <c r="BT361" s="1"/>
      <c r="BU361" s="1"/>
      <c r="BV361" s="1"/>
      <c r="BW361" s="1"/>
      <c r="BX361" s="1">
        <v>0</v>
      </c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>
        <v>0</v>
      </c>
    </row>
    <row r="363" spans="1:245" x14ac:dyDescent="0.2">
      <c r="A363" s="2">
        <v>52</v>
      </c>
      <c r="B363" s="2">
        <f t="shared" ref="B363:G363" si="247">B371</f>
        <v>1</v>
      </c>
      <c r="C363" s="2">
        <f t="shared" si="247"/>
        <v>4</v>
      </c>
      <c r="D363" s="2">
        <f t="shared" si="247"/>
        <v>361</v>
      </c>
      <c r="E363" s="2">
        <f t="shared" si="247"/>
        <v>0</v>
      </c>
      <c r="F363" s="2" t="str">
        <f t="shared" si="247"/>
        <v>Новый раздел</v>
      </c>
      <c r="G363" s="2" t="str">
        <f t="shared" si="247"/>
        <v>Ремонт контуров заземления опор ВЛ-0,4 кВ</v>
      </c>
      <c r="H363" s="2"/>
      <c r="I363" s="2"/>
      <c r="J363" s="2"/>
      <c r="K363" s="2"/>
      <c r="L363" s="2"/>
      <c r="M363" s="2"/>
      <c r="N363" s="2"/>
      <c r="O363" s="2">
        <f t="shared" ref="O363:AT363" si="248">O371</f>
        <v>30499.360000000001</v>
      </c>
      <c r="P363" s="2">
        <f t="shared" si="248"/>
        <v>9116.3799999999992</v>
      </c>
      <c r="Q363" s="2">
        <f t="shared" si="248"/>
        <v>821.98</v>
      </c>
      <c r="R363" s="2">
        <f t="shared" si="248"/>
        <v>292.11</v>
      </c>
      <c r="S363" s="2">
        <f t="shared" si="248"/>
        <v>20268.89</v>
      </c>
      <c r="T363" s="2">
        <f t="shared" si="248"/>
        <v>0</v>
      </c>
      <c r="U363" s="2">
        <f t="shared" si="248"/>
        <v>44.281599999999997</v>
      </c>
      <c r="V363" s="2">
        <f t="shared" si="248"/>
        <v>0.52159999999999995</v>
      </c>
      <c r="W363" s="2">
        <f t="shared" si="248"/>
        <v>0</v>
      </c>
      <c r="X363" s="2">
        <f t="shared" si="248"/>
        <v>20214.89</v>
      </c>
      <c r="Y363" s="2">
        <f t="shared" si="248"/>
        <v>10892.21</v>
      </c>
      <c r="Z363" s="2">
        <f t="shared" si="248"/>
        <v>0</v>
      </c>
      <c r="AA363" s="2">
        <f t="shared" si="248"/>
        <v>0</v>
      </c>
      <c r="AB363" s="2">
        <f t="shared" si="248"/>
        <v>30499.360000000001</v>
      </c>
      <c r="AC363" s="2">
        <f t="shared" si="248"/>
        <v>9116.3799999999992</v>
      </c>
      <c r="AD363" s="2">
        <f t="shared" si="248"/>
        <v>821.98</v>
      </c>
      <c r="AE363" s="2">
        <f t="shared" si="248"/>
        <v>292.11</v>
      </c>
      <c r="AF363" s="2">
        <f t="shared" si="248"/>
        <v>20268.89</v>
      </c>
      <c r="AG363" s="2">
        <f t="shared" si="248"/>
        <v>0</v>
      </c>
      <c r="AH363" s="2">
        <f t="shared" si="248"/>
        <v>44.281599999999997</v>
      </c>
      <c r="AI363" s="2">
        <f t="shared" si="248"/>
        <v>0.52159999999999995</v>
      </c>
      <c r="AJ363" s="2">
        <f t="shared" si="248"/>
        <v>0</v>
      </c>
      <c r="AK363" s="2">
        <f t="shared" si="248"/>
        <v>20214.89</v>
      </c>
      <c r="AL363" s="2">
        <f t="shared" si="248"/>
        <v>10892.21</v>
      </c>
      <c r="AM363" s="2">
        <f t="shared" si="248"/>
        <v>0</v>
      </c>
      <c r="AN363" s="2">
        <f t="shared" si="248"/>
        <v>0</v>
      </c>
      <c r="AO363" s="2">
        <f t="shared" si="248"/>
        <v>0</v>
      </c>
      <c r="AP363" s="2">
        <f t="shared" si="248"/>
        <v>0</v>
      </c>
      <c r="AQ363" s="2">
        <f t="shared" si="248"/>
        <v>0</v>
      </c>
      <c r="AR363" s="2">
        <f t="shared" si="248"/>
        <v>61606.46</v>
      </c>
      <c r="AS363" s="2">
        <f t="shared" si="248"/>
        <v>16271.2</v>
      </c>
      <c r="AT363" s="2">
        <f t="shared" si="248"/>
        <v>45335.26</v>
      </c>
      <c r="AU363" s="2">
        <f t="shared" ref="AU363:BZ363" si="249">AU371</f>
        <v>0</v>
      </c>
      <c r="AV363" s="2">
        <f t="shared" si="249"/>
        <v>9116.3799999999992</v>
      </c>
      <c r="AW363" s="2">
        <f t="shared" si="249"/>
        <v>9116.3799999999992</v>
      </c>
      <c r="AX363" s="2">
        <f t="shared" si="249"/>
        <v>0</v>
      </c>
      <c r="AY363" s="2">
        <f t="shared" si="249"/>
        <v>9116.3799999999992</v>
      </c>
      <c r="AZ363" s="2">
        <f t="shared" si="249"/>
        <v>0</v>
      </c>
      <c r="BA363" s="2">
        <f t="shared" si="249"/>
        <v>0</v>
      </c>
      <c r="BB363" s="2">
        <f t="shared" si="249"/>
        <v>0</v>
      </c>
      <c r="BC363" s="2">
        <f t="shared" si="249"/>
        <v>0</v>
      </c>
      <c r="BD363" s="2">
        <f t="shared" si="249"/>
        <v>0</v>
      </c>
      <c r="BE363" s="2">
        <f t="shared" si="249"/>
        <v>0</v>
      </c>
      <c r="BF363" s="2">
        <f t="shared" si="249"/>
        <v>0</v>
      </c>
      <c r="BG363" s="2">
        <f t="shared" si="249"/>
        <v>0</v>
      </c>
      <c r="BH363" s="2">
        <f t="shared" si="249"/>
        <v>0</v>
      </c>
      <c r="BI363" s="2">
        <f t="shared" si="249"/>
        <v>0</v>
      </c>
      <c r="BJ363" s="2">
        <f t="shared" si="249"/>
        <v>0</v>
      </c>
      <c r="BK363" s="2">
        <f t="shared" si="249"/>
        <v>0</v>
      </c>
      <c r="BL363" s="2">
        <f t="shared" si="249"/>
        <v>0</v>
      </c>
      <c r="BM363" s="2">
        <f t="shared" si="249"/>
        <v>0</v>
      </c>
      <c r="BN363" s="2">
        <f t="shared" si="249"/>
        <v>0</v>
      </c>
      <c r="BO363" s="2">
        <f t="shared" si="249"/>
        <v>0</v>
      </c>
      <c r="BP363" s="2">
        <f t="shared" si="249"/>
        <v>0</v>
      </c>
      <c r="BQ363" s="2">
        <f t="shared" si="249"/>
        <v>0</v>
      </c>
      <c r="BR363" s="2">
        <f t="shared" si="249"/>
        <v>0</v>
      </c>
      <c r="BS363" s="2">
        <f t="shared" si="249"/>
        <v>0</v>
      </c>
      <c r="BT363" s="2">
        <f t="shared" si="249"/>
        <v>0</v>
      </c>
      <c r="BU363" s="2">
        <f t="shared" si="249"/>
        <v>0</v>
      </c>
      <c r="BV363" s="2">
        <f t="shared" si="249"/>
        <v>0</v>
      </c>
      <c r="BW363" s="2">
        <f t="shared" si="249"/>
        <v>0</v>
      </c>
      <c r="BX363" s="2">
        <f t="shared" si="249"/>
        <v>0</v>
      </c>
      <c r="BY363" s="2">
        <f t="shared" si="249"/>
        <v>0</v>
      </c>
      <c r="BZ363" s="2">
        <f t="shared" si="249"/>
        <v>0</v>
      </c>
      <c r="CA363" s="2">
        <f t="shared" ref="CA363:DF363" si="250">CA371</f>
        <v>61606.46</v>
      </c>
      <c r="CB363" s="2">
        <f t="shared" si="250"/>
        <v>16271.2</v>
      </c>
      <c r="CC363" s="2">
        <f t="shared" si="250"/>
        <v>45335.26</v>
      </c>
      <c r="CD363" s="2">
        <f t="shared" si="250"/>
        <v>0</v>
      </c>
      <c r="CE363" s="2">
        <f t="shared" si="250"/>
        <v>9116.3799999999992</v>
      </c>
      <c r="CF363" s="2">
        <f t="shared" si="250"/>
        <v>9116.3799999999992</v>
      </c>
      <c r="CG363" s="2">
        <f t="shared" si="250"/>
        <v>0</v>
      </c>
      <c r="CH363" s="2">
        <f t="shared" si="250"/>
        <v>9116.3799999999992</v>
      </c>
      <c r="CI363" s="2">
        <f t="shared" si="250"/>
        <v>0</v>
      </c>
      <c r="CJ363" s="2">
        <f t="shared" si="250"/>
        <v>0</v>
      </c>
      <c r="CK363" s="2">
        <f t="shared" si="250"/>
        <v>0</v>
      </c>
      <c r="CL363" s="2">
        <f t="shared" si="250"/>
        <v>0</v>
      </c>
      <c r="CM363" s="2">
        <f t="shared" si="250"/>
        <v>0</v>
      </c>
      <c r="CN363" s="2">
        <f t="shared" si="250"/>
        <v>0</v>
      </c>
      <c r="CO363" s="2">
        <f t="shared" si="250"/>
        <v>0</v>
      </c>
      <c r="CP363" s="2">
        <f t="shared" si="250"/>
        <v>0</v>
      </c>
      <c r="CQ363" s="2">
        <f t="shared" si="250"/>
        <v>0</v>
      </c>
      <c r="CR363" s="2">
        <f t="shared" si="250"/>
        <v>0</v>
      </c>
      <c r="CS363" s="2">
        <f t="shared" si="250"/>
        <v>0</v>
      </c>
      <c r="CT363" s="2">
        <f t="shared" si="250"/>
        <v>0</v>
      </c>
      <c r="CU363" s="2">
        <f t="shared" si="250"/>
        <v>0</v>
      </c>
      <c r="CV363" s="2">
        <f t="shared" si="250"/>
        <v>0</v>
      </c>
      <c r="CW363" s="2">
        <f t="shared" si="250"/>
        <v>0</v>
      </c>
      <c r="CX363" s="2">
        <f t="shared" si="250"/>
        <v>0</v>
      </c>
      <c r="CY363" s="2">
        <f t="shared" si="250"/>
        <v>0</v>
      </c>
      <c r="CZ363" s="2">
        <f t="shared" si="250"/>
        <v>0</v>
      </c>
      <c r="DA363" s="2">
        <f t="shared" si="250"/>
        <v>0</v>
      </c>
      <c r="DB363" s="2">
        <f t="shared" si="250"/>
        <v>0</v>
      </c>
      <c r="DC363" s="2">
        <f t="shared" si="250"/>
        <v>0</v>
      </c>
      <c r="DD363" s="2">
        <f t="shared" si="250"/>
        <v>0</v>
      </c>
      <c r="DE363" s="2">
        <f t="shared" si="250"/>
        <v>0</v>
      </c>
      <c r="DF363" s="2">
        <f t="shared" si="250"/>
        <v>0</v>
      </c>
      <c r="DG363" s="3">
        <f t="shared" ref="DG363:EL363" si="251">DG371</f>
        <v>0</v>
      </c>
      <c r="DH363" s="3">
        <f t="shared" si="251"/>
        <v>0</v>
      </c>
      <c r="DI363" s="3">
        <f t="shared" si="251"/>
        <v>0</v>
      </c>
      <c r="DJ363" s="3">
        <f t="shared" si="251"/>
        <v>0</v>
      </c>
      <c r="DK363" s="3">
        <f t="shared" si="251"/>
        <v>0</v>
      </c>
      <c r="DL363" s="3">
        <f t="shared" si="251"/>
        <v>0</v>
      </c>
      <c r="DM363" s="3">
        <f t="shared" si="251"/>
        <v>0</v>
      </c>
      <c r="DN363" s="3">
        <f t="shared" si="251"/>
        <v>0</v>
      </c>
      <c r="DO363" s="3">
        <f t="shared" si="251"/>
        <v>0</v>
      </c>
      <c r="DP363" s="3">
        <f t="shared" si="251"/>
        <v>0</v>
      </c>
      <c r="DQ363" s="3">
        <f t="shared" si="251"/>
        <v>0</v>
      </c>
      <c r="DR363" s="3">
        <f t="shared" si="251"/>
        <v>0</v>
      </c>
      <c r="DS363" s="3">
        <f t="shared" si="251"/>
        <v>0</v>
      </c>
      <c r="DT363" s="3">
        <f t="shared" si="251"/>
        <v>0</v>
      </c>
      <c r="DU363" s="3">
        <f t="shared" si="251"/>
        <v>0</v>
      </c>
      <c r="DV363" s="3">
        <f t="shared" si="251"/>
        <v>0</v>
      </c>
      <c r="DW363" s="3">
        <f t="shared" si="251"/>
        <v>0</v>
      </c>
      <c r="DX363" s="3">
        <f t="shared" si="251"/>
        <v>0</v>
      </c>
      <c r="DY363" s="3">
        <f t="shared" si="251"/>
        <v>0</v>
      </c>
      <c r="DZ363" s="3">
        <f t="shared" si="251"/>
        <v>0</v>
      </c>
      <c r="EA363" s="3">
        <f t="shared" si="251"/>
        <v>0</v>
      </c>
      <c r="EB363" s="3">
        <f t="shared" si="251"/>
        <v>0</v>
      </c>
      <c r="EC363" s="3">
        <f t="shared" si="251"/>
        <v>0</v>
      </c>
      <c r="ED363" s="3">
        <f t="shared" si="251"/>
        <v>0</v>
      </c>
      <c r="EE363" s="3">
        <f t="shared" si="251"/>
        <v>0</v>
      </c>
      <c r="EF363" s="3">
        <f t="shared" si="251"/>
        <v>0</v>
      </c>
      <c r="EG363" s="3">
        <f t="shared" si="251"/>
        <v>0</v>
      </c>
      <c r="EH363" s="3">
        <f t="shared" si="251"/>
        <v>0</v>
      </c>
      <c r="EI363" s="3">
        <f t="shared" si="251"/>
        <v>0</v>
      </c>
      <c r="EJ363" s="3">
        <f t="shared" si="251"/>
        <v>0</v>
      </c>
      <c r="EK363" s="3">
        <f t="shared" si="251"/>
        <v>0</v>
      </c>
      <c r="EL363" s="3">
        <f t="shared" si="251"/>
        <v>0</v>
      </c>
      <c r="EM363" s="3">
        <f t="shared" ref="EM363:FR363" si="252">EM371</f>
        <v>0</v>
      </c>
      <c r="EN363" s="3">
        <f t="shared" si="252"/>
        <v>0</v>
      </c>
      <c r="EO363" s="3">
        <f t="shared" si="252"/>
        <v>0</v>
      </c>
      <c r="EP363" s="3">
        <f t="shared" si="252"/>
        <v>0</v>
      </c>
      <c r="EQ363" s="3">
        <f t="shared" si="252"/>
        <v>0</v>
      </c>
      <c r="ER363" s="3">
        <f t="shared" si="252"/>
        <v>0</v>
      </c>
      <c r="ES363" s="3">
        <f t="shared" si="252"/>
        <v>0</v>
      </c>
      <c r="ET363" s="3">
        <f t="shared" si="252"/>
        <v>0</v>
      </c>
      <c r="EU363" s="3">
        <f t="shared" si="252"/>
        <v>0</v>
      </c>
      <c r="EV363" s="3">
        <f t="shared" si="252"/>
        <v>0</v>
      </c>
      <c r="EW363" s="3">
        <f t="shared" si="252"/>
        <v>0</v>
      </c>
      <c r="EX363" s="3">
        <f t="shared" si="252"/>
        <v>0</v>
      </c>
      <c r="EY363" s="3">
        <f t="shared" si="252"/>
        <v>0</v>
      </c>
      <c r="EZ363" s="3">
        <f t="shared" si="252"/>
        <v>0</v>
      </c>
      <c r="FA363" s="3">
        <f t="shared" si="252"/>
        <v>0</v>
      </c>
      <c r="FB363" s="3">
        <f t="shared" si="252"/>
        <v>0</v>
      </c>
      <c r="FC363" s="3">
        <f t="shared" si="252"/>
        <v>0</v>
      </c>
      <c r="FD363" s="3">
        <f t="shared" si="252"/>
        <v>0</v>
      </c>
      <c r="FE363" s="3">
        <f t="shared" si="252"/>
        <v>0</v>
      </c>
      <c r="FF363" s="3">
        <f t="shared" si="252"/>
        <v>0</v>
      </c>
      <c r="FG363" s="3">
        <f t="shared" si="252"/>
        <v>0</v>
      </c>
      <c r="FH363" s="3">
        <f t="shared" si="252"/>
        <v>0</v>
      </c>
      <c r="FI363" s="3">
        <f t="shared" si="252"/>
        <v>0</v>
      </c>
      <c r="FJ363" s="3">
        <f t="shared" si="252"/>
        <v>0</v>
      </c>
      <c r="FK363" s="3">
        <f t="shared" si="252"/>
        <v>0</v>
      </c>
      <c r="FL363" s="3">
        <f t="shared" si="252"/>
        <v>0</v>
      </c>
      <c r="FM363" s="3">
        <f t="shared" si="252"/>
        <v>0</v>
      </c>
      <c r="FN363" s="3">
        <f t="shared" si="252"/>
        <v>0</v>
      </c>
      <c r="FO363" s="3">
        <f t="shared" si="252"/>
        <v>0</v>
      </c>
      <c r="FP363" s="3">
        <f t="shared" si="252"/>
        <v>0</v>
      </c>
      <c r="FQ363" s="3">
        <f t="shared" si="252"/>
        <v>0</v>
      </c>
      <c r="FR363" s="3">
        <f t="shared" si="252"/>
        <v>0</v>
      </c>
      <c r="FS363" s="3">
        <f t="shared" ref="FS363:GX363" si="253">FS371</f>
        <v>0</v>
      </c>
      <c r="FT363" s="3">
        <f t="shared" si="253"/>
        <v>0</v>
      </c>
      <c r="FU363" s="3">
        <f t="shared" si="253"/>
        <v>0</v>
      </c>
      <c r="FV363" s="3">
        <f t="shared" si="253"/>
        <v>0</v>
      </c>
      <c r="FW363" s="3">
        <f t="shared" si="253"/>
        <v>0</v>
      </c>
      <c r="FX363" s="3">
        <f t="shared" si="253"/>
        <v>0</v>
      </c>
      <c r="FY363" s="3">
        <f t="shared" si="253"/>
        <v>0</v>
      </c>
      <c r="FZ363" s="3">
        <f t="shared" si="253"/>
        <v>0</v>
      </c>
      <c r="GA363" s="3">
        <f t="shared" si="253"/>
        <v>0</v>
      </c>
      <c r="GB363" s="3">
        <f t="shared" si="253"/>
        <v>0</v>
      </c>
      <c r="GC363" s="3">
        <f t="shared" si="253"/>
        <v>0</v>
      </c>
      <c r="GD363" s="3">
        <f t="shared" si="253"/>
        <v>0</v>
      </c>
      <c r="GE363" s="3">
        <f t="shared" si="253"/>
        <v>0</v>
      </c>
      <c r="GF363" s="3">
        <f t="shared" si="253"/>
        <v>0</v>
      </c>
      <c r="GG363" s="3">
        <f t="shared" si="253"/>
        <v>0</v>
      </c>
      <c r="GH363" s="3">
        <f t="shared" si="253"/>
        <v>0</v>
      </c>
      <c r="GI363" s="3">
        <f t="shared" si="253"/>
        <v>0</v>
      </c>
      <c r="GJ363" s="3">
        <f t="shared" si="253"/>
        <v>0</v>
      </c>
      <c r="GK363" s="3">
        <f t="shared" si="253"/>
        <v>0</v>
      </c>
      <c r="GL363" s="3">
        <f t="shared" si="253"/>
        <v>0</v>
      </c>
      <c r="GM363" s="3">
        <f t="shared" si="253"/>
        <v>0</v>
      </c>
      <c r="GN363" s="3">
        <f t="shared" si="253"/>
        <v>0</v>
      </c>
      <c r="GO363" s="3">
        <f t="shared" si="253"/>
        <v>0</v>
      </c>
      <c r="GP363" s="3">
        <f t="shared" si="253"/>
        <v>0</v>
      </c>
      <c r="GQ363" s="3">
        <f t="shared" si="253"/>
        <v>0</v>
      </c>
      <c r="GR363" s="3">
        <f t="shared" si="253"/>
        <v>0</v>
      </c>
      <c r="GS363" s="3">
        <f t="shared" si="253"/>
        <v>0</v>
      </c>
      <c r="GT363" s="3">
        <f t="shared" si="253"/>
        <v>0</v>
      </c>
      <c r="GU363" s="3">
        <f t="shared" si="253"/>
        <v>0</v>
      </c>
      <c r="GV363" s="3">
        <f t="shared" si="253"/>
        <v>0</v>
      </c>
      <c r="GW363" s="3">
        <f t="shared" si="253"/>
        <v>0</v>
      </c>
      <c r="GX363" s="3">
        <f t="shared" si="253"/>
        <v>0</v>
      </c>
    </row>
    <row r="365" spans="1:245" x14ac:dyDescent="0.2">
      <c r="A365">
        <v>17</v>
      </c>
      <c r="B365">
        <v>1</v>
      </c>
      <c r="C365">
        <f>ROW(SmtRes!A283)</f>
        <v>283</v>
      </c>
      <c r="D365">
        <f>ROW(EtalonRes!A327)</f>
        <v>327</v>
      </c>
      <c r="E365" t="s">
        <v>326</v>
      </c>
      <c r="F365" t="s">
        <v>327</v>
      </c>
      <c r="G365" t="s">
        <v>328</v>
      </c>
      <c r="H365" t="s">
        <v>20</v>
      </c>
      <c r="I365">
        <v>16</v>
      </c>
      <c r="J365">
        <v>0</v>
      </c>
      <c r="K365">
        <v>16</v>
      </c>
      <c r="O365">
        <f>ROUND(CP365,2)</f>
        <v>8916.3799999999992</v>
      </c>
      <c r="P365">
        <f>SUMIF(SmtRes!AQ280:'SmtRes'!AQ283,"=1",SmtRes!DF280:'SmtRes'!DF283)</f>
        <v>4220.3</v>
      </c>
      <c r="Q365">
        <f>SUMIF(SmtRes!AQ280:'SmtRes'!AQ283,"=1",SmtRes!DG280:'SmtRes'!DG283)</f>
        <v>183.92</v>
      </c>
      <c r="R365">
        <f>SUMIF(SmtRes!AQ280:'SmtRes'!AQ283,"=1",SmtRes!DH280:'SmtRes'!DH283)</f>
        <v>0</v>
      </c>
      <c r="S365">
        <f>SUMIF(SmtRes!AQ280:'SmtRes'!AQ283,"=1",SmtRes!DI280:'SmtRes'!DI283)</f>
        <v>4512.16</v>
      </c>
      <c r="T365">
        <f>ROUND(CU365*I365,2)</f>
        <v>0</v>
      </c>
      <c r="U365">
        <f>SUMIF(SmtRes!AQ280:'SmtRes'!AQ283,"=1",SmtRes!CV280:'SmtRes'!CV283)</f>
        <v>10.72</v>
      </c>
      <c r="V365">
        <f>SUMIF(SmtRes!AQ280:'SmtRes'!AQ283,"=1",SmtRes!CW280:'SmtRes'!CW283)</f>
        <v>0</v>
      </c>
      <c r="W365">
        <f>ROUND(CX365*I365,2)</f>
        <v>0</v>
      </c>
      <c r="X365">
        <f t="shared" ref="X365:Y369" si="254">ROUND(CY365,2)</f>
        <v>4647.5200000000004</v>
      </c>
      <c r="Y365">
        <f t="shared" si="254"/>
        <v>2707.3</v>
      </c>
      <c r="AA365">
        <v>312155347</v>
      </c>
      <c r="AB365">
        <f>ROUND((AC365+AD365+AF365),6)</f>
        <v>557.55330000000004</v>
      </c>
      <c r="AC365">
        <f>ROUND((SUM(SmtRes!BQ280:'SmtRes'!BQ283)),6)</f>
        <v>264.04880000000003</v>
      </c>
      <c r="AD365">
        <f>ROUND((((SUM(SmtRes!BR280:'SmtRes'!BR283))-(0))+AE365),6)</f>
        <v>11.4948</v>
      </c>
      <c r="AE365">
        <f>ROUND((0),6)</f>
        <v>0</v>
      </c>
      <c r="AF365">
        <f>ROUND((SUM(SmtRes!BT280:'SmtRes'!BT283)),6)</f>
        <v>282.00970000000001</v>
      </c>
      <c r="AG365">
        <f>ROUND((AP365),6)</f>
        <v>0</v>
      </c>
      <c r="AH365">
        <f>(SUM(SmtRes!BU280:'SmtRes'!BU283))</f>
        <v>0.67</v>
      </c>
      <c r="AI365">
        <f>(0)</f>
        <v>0</v>
      </c>
      <c r="AJ365">
        <f>(AS365)</f>
        <v>0</v>
      </c>
      <c r="AK365">
        <v>557.55330000000004</v>
      </c>
      <c r="AL365">
        <v>264.04880000000003</v>
      </c>
      <c r="AM365">
        <v>11.4948</v>
      </c>
      <c r="AN365">
        <v>0</v>
      </c>
      <c r="AO365">
        <v>282.00970000000001</v>
      </c>
      <c r="AP365">
        <v>0</v>
      </c>
      <c r="AQ365">
        <v>0.67</v>
      </c>
      <c r="AR365">
        <v>0</v>
      </c>
      <c r="AS365">
        <v>0</v>
      </c>
      <c r="AT365">
        <v>103</v>
      </c>
      <c r="AU365">
        <v>60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1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1</v>
      </c>
      <c r="BJ365" t="s">
        <v>329</v>
      </c>
      <c r="BM365">
        <v>33001</v>
      </c>
      <c r="BN365">
        <v>0</v>
      </c>
      <c r="BO365" t="s">
        <v>3</v>
      </c>
      <c r="BP365">
        <v>0</v>
      </c>
      <c r="BQ365">
        <v>2</v>
      </c>
      <c r="BR365">
        <v>0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103</v>
      </c>
      <c r="CA365">
        <v>60</v>
      </c>
      <c r="CB365" t="s">
        <v>3</v>
      </c>
      <c r="CE365">
        <v>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>(P365+Q365+S365+R365)</f>
        <v>8916.380000000001</v>
      </c>
      <c r="CQ365">
        <f>SUMIF(SmtRes!AQ280:'SmtRes'!AQ283,"=1",SmtRes!AA280:'SmtRes'!AA283)</f>
        <v>52022.270000000004</v>
      </c>
      <c r="CR365">
        <f>SUMIF(SmtRes!AQ280:'SmtRes'!AQ283,"=1",SmtRes!AB280:'SmtRes'!AB283)</f>
        <v>95.79</v>
      </c>
      <c r="CS365">
        <f>SUMIF(SmtRes!AQ280:'SmtRes'!AQ283,"=1",SmtRes!AC280:'SmtRes'!AC283)</f>
        <v>0</v>
      </c>
      <c r="CT365">
        <f>SUMIF(SmtRes!AQ280:'SmtRes'!AQ283,"=1",SmtRes!AD280:'SmtRes'!AD283)</f>
        <v>420.91</v>
      </c>
      <c r="CU365">
        <f>AG365</f>
        <v>0</v>
      </c>
      <c r="CV365">
        <f>SUMIF(SmtRes!AQ280:'SmtRes'!AQ283,"=1",SmtRes!BU280:'SmtRes'!BU283)</f>
        <v>0.67</v>
      </c>
      <c r="CW365">
        <f>SUMIF(SmtRes!AQ280:'SmtRes'!AQ283,"=1",SmtRes!BV280:'SmtRes'!BV283)</f>
        <v>0</v>
      </c>
      <c r="CX365">
        <f>AJ365</f>
        <v>0</v>
      </c>
      <c r="CY365">
        <f>(((S365+R365)*AT365)/100)</f>
        <v>4647.5248000000001</v>
      </c>
      <c r="CZ365">
        <f>(((S365+R365)*AU365)/100)</f>
        <v>2707.2959999999998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0</v>
      </c>
      <c r="DO365">
        <v>0</v>
      </c>
      <c r="DP365">
        <v>1</v>
      </c>
      <c r="DQ365">
        <v>1</v>
      </c>
      <c r="DU365">
        <v>1013</v>
      </c>
      <c r="DV365" t="s">
        <v>20</v>
      </c>
      <c r="DW365" t="s">
        <v>20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293259405</v>
      </c>
      <c r="EF365">
        <v>2</v>
      </c>
      <c r="EG365" t="s">
        <v>23</v>
      </c>
      <c r="EH365">
        <v>27</v>
      </c>
      <c r="EI365" t="s">
        <v>24</v>
      </c>
      <c r="EJ365">
        <v>1</v>
      </c>
      <c r="EK365">
        <v>33001</v>
      </c>
      <c r="EL365" t="s">
        <v>24</v>
      </c>
      <c r="EM365" t="s">
        <v>25</v>
      </c>
      <c r="EO365" t="s">
        <v>3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0.67</v>
      </c>
      <c r="EX365">
        <v>0</v>
      </c>
      <c r="EY365">
        <v>0</v>
      </c>
      <c r="FQ365">
        <v>0</v>
      </c>
      <c r="FR365">
        <f>ROUND(IF(BI365=3,GM365,0),2)</f>
        <v>0</v>
      </c>
      <c r="FS365">
        <v>0</v>
      </c>
      <c r="FX365">
        <v>103</v>
      </c>
      <c r="FY365">
        <v>60</v>
      </c>
      <c r="GA365" t="s">
        <v>3</v>
      </c>
      <c r="GD365">
        <v>1</v>
      </c>
      <c r="GF365">
        <v>-358678376</v>
      </c>
      <c r="GG365">
        <v>2</v>
      </c>
      <c r="GH365">
        <v>1</v>
      </c>
      <c r="GI365">
        <v>-2</v>
      </c>
      <c r="GJ365">
        <v>0</v>
      </c>
      <c r="GK365">
        <v>0</v>
      </c>
      <c r="GL365">
        <f>ROUND(IF(AND(BH365=3,BI365=3,FS365&lt;&gt;0),P365,0),2)</f>
        <v>0</v>
      </c>
      <c r="GM365">
        <f>ROUND(O365+X365+Y365,2)+GX365</f>
        <v>16271.2</v>
      </c>
      <c r="GN365">
        <f>IF(OR(BI365=0,BI365=1),GM365-GX365,0)</f>
        <v>16271.2</v>
      </c>
      <c r="GO365">
        <f>IF(BI365=2,GM365-GX365,0)</f>
        <v>0</v>
      </c>
      <c r="GP365">
        <f>IF(BI365=4,GM365-GX365,0)</f>
        <v>0</v>
      </c>
      <c r="GR365">
        <v>0</v>
      </c>
      <c r="GS365">
        <v>3</v>
      </c>
      <c r="GT365">
        <v>0</v>
      </c>
      <c r="GU365" t="s">
        <v>3</v>
      </c>
      <c r="GV365">
        <f>ROUND((GT365),6)</f>
        <v>0</v>
      </c>
      <c r="GW365">
        <v>1</v>
      </c>
      <c r="GX365">
        <f>ROUND(HC365*I365,2)</f>
        <v>0</v>
      </c>
      <c r="HA365">
        <v>0</v>
      </c>
      <c r="HB365">
        <v>0</v>
      </c>
      <c r="HC365">
        <f>GV365*GW365</f>
        <v>0</v>
      </c>
      <c r="HE365" t="s">
        <v>3</v>
      </c>
      <c r="HF365" t="s">
        <v>3</v>
      </c>
      <c r="HM365" t="s">
        <v>3</v>
      </c>
      <c r="HN365" t="s">
        <v>26</v>
      </c>
      <c r="HO365" t="s">
        <v>27</v>
      </c>
      <c r="HP365" t="s">
        <v>24</v>
      </c>
      <c r="HQ365" t="s">
        <v>24</v>
      </c>
      <c r="IK365">
        <v>0</v>
      </c>
    </row>
    <row r="366" spans="1:245" x14ac:dyDescent="0.2">
      <c r="A366">
        <v>17</v>
      </c>
      <c r="B366">
        <v>1</v>
      </c>
      <c r="C366">
        <f>ROW(SmtRes!A292)</f>
        <v>292</v>
      </c>
      <c r="D366">
        <f>ROW(EtalonRes!A336)</f>
        <v>336</v>
      </c>
      <c r="E366" t="s">
        <v>330</v>
      </c>
      <c r="F366" t="s">
        <v>331</v>
      </c>
      <c r="G366" t="s">
        <v>332</v>
      </c>
      <c r="H366" t="s">
        <v>333</v>
      </c>
      <c r="I366">
        <f>ROUND(144/100,7)</f>
        <v>1.44</v>
      </c>
      <c r="J366">
        <v>0</v>
      </c>
      <c r="K366">
        <f>ROUND(144/100,7)</f>
        <v>1.44</v>
      </c>
      <c r="O366">
        <f>ROUND(CP366,2)</f>
        <v>17911.72</v>
      </c>
      <c r="P366">
        <f>SUMIF(SmtRes!AQ284:'SmtRes'!AQ292,"=1",SmtRes!DF284:'SmtRes'!DF292)</f>
        <v>4584.09</v>
      </c>
      <c r="Q366">
        <f>SUMIF(SmtRes!AQ284:'SmtRes'!AQ292,"=1",SmtRes!DG284:'SmtRes'!DG292)</f>
        <v>605.1</v>
      </c>
      <c r="R366">
        <f>SUMIF(SmtRes!AQ284:'SmtRes'!AQ292,"=1",SmtRes!DH284:'SmtRes'!DH292)</f>
        <v>274.19</v>
      </c>
      <c r="S366">
        <f>SUMIF(SmtRes!AQ284:'SmtRes'!AQ292,"=1",SmtRes!DI284:'SmtRes'!DI292)</f>
        <v>12448.34</v>
      </c>
      <c r="T366">
        <f>ROUND(CU366*I366,2)</f>
        <v>0</v>
      </c>
      <c r="U366">
        <f>SUMIF(SmtRes!AQ284:'SmtRes'!AQ292,"=1",SmtRes!CV284:'SmtRes'!CV292)</f>
        <v>26.64</v>
      </c>
      <c r="V366">
        <f>SUMIF(SmtRes!AQ284:'SmtRes'!AQ292,"=1",SmtRes!CW284:'SmtRes'!CW292)</f>
        <v>0.48959999999999998</v>
      </c>
      <c r="W366">
        <f>ROUND(CX366*I366,2)</f>
        <v>0</v>
      </c>
      <c r="X366">
        <f t="shared" si="254"/>
        <v>12340.85</v>
      </c>
      <c r="Y366">
        <f t="shared" si="254"/>
        <v>6488.49</v>
      </c>
      <c r="AA366">
        <v>312155347</v>
      </c>
      <c r="AB366">
        <f>ROUND((AC366+AD366+AF366),6)</f>
        <v>12256.69622</v>
      </c>
      <c r="AC366">
        <f>ROUND((SUM(SmtRes!BQ284:'SmtRes'!BQ292)),6)</f>
        <v>3191.8071199999999</v>
      </c>
      <c r="AD366">
        <f>ROUND((((SUM(SmtRes!BR284:'SmtRes'!BR292))-(SUM(SmtRes!BS284:'SmtRes'!BS292)))+AE366),6)</f>
        <v>420.20909999999998</v>
      </c>
      <c r="AE366">
        <f>ROUND((SUM(SmtRes!BS284:'SmtRes'!BS292)),6)</f>
        <v>190.4068</v>
      </c>
      <c r="AF366">
        <f>ROUND((SUM(SmtRes!BT284:'SmtRes'!BT292)),6)</f>
        <v>8644.68</v>
      </c>
      <c r="AG366">
        <f>ROUND((AP366),6)</f>
        <v>0</v>
      </c>
      <c r="AH366">
        <f>(SUM(SmtRes!BU284:'SmtRes'!BU292))</f>
        <v>18.5</v>
      </c>
      <c r="AI366">
        <f>(SUM(SmtRes!BV284:'SmtRes'!BV292))</f>
        <v>0.34</v>
      </c>
      <c r="AJ366">
        <f>(AS366)</f>
        <v>0</v>
      </c>
      <c r="AK366">
        <v>12447.10302</v>
      </c>
      <c r="AL366">
        <v>3191.8071199999995</v>
      </c>
      <c r="AM366">
        <v>420.20910000000003</v>
      </c>
      <c r="AN366">
        <v>190.4068</v>
      </c>
      <c r="AO366">
        <v>8644.68</v>
      </c>
      <c r="AP366">
        <v>0</v>
      </c>
      <c r="AQ366">
        <v>18.5</v>
      </c>
      <c r="AR366">
        <v>0.34</v>
      </c>
      <c r="AS366">
        <v>0</v>
      </c>
      <c r="AT366">
        <v>97</v>
      </c>
      <c r="AU366">
        <v>51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1</v>
      </c>
      <c r="BD366" t="s">
        <v>3</v>
      </c>
      <c r="BE366" t="s">
        <v>3</v>
      </c>
      <c r="BF366" t="s">
        <v>3</v>
      </c>
      <c r="BG366" t="s">
        <v>3</v>
      </c>
      <c r="BH366">
        <v>0</v>
      </c>
      <c r="BI366">
        <v>2</v>
      </c>
      <c r="BJ366" t="s">
        <v>334</v>
      </c>
      <c r="BM366">
        <v>108001</v>
      </c>
      <c r="BN366">
        <v>0</v>
      </c>
      <c r="BO366" t="s">
        <v>3</v>
      </c>
      <c r="BP366">
        <v>0</v>
      </c>
      <c r="BQ366">
        <v>3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3</v>
      </c>
      <c r="BZ366">
        <v>97</v>
      </c>
      <c r="CA366">
        <v>51</v>
      </c>
      <c r="CB366" t="s">
        <v>3</v>
      </c>
      <c r="CE366">
        <v>0</v>
      </c>
      <c r="CF366">
        <v>0</v>
      </c>
      <c r="CG366">
        <v>0</v>
      </c>
      <c r="CM366">
        <v>0</v>
      </c>
      <c r="CN366" t="s">
        <v>3</v>
      </c>
      <c r="CO366">
        <v>0</v>
      </c>
      <c r="CP366">
        <f>(P366+Q366+S366+R366)</f>
        <v>17911.719999999998</v>
      </c>
      <c r="CQ366">
        <f>SUMIF(SmtRes!AQ284:'SmtRes'!AQ292,"=1",SmtRes!AA284:'SmtRes'!AA292)</f>
        <v>58950.83</v>
      </c>
      <c r="CR366">
        <f>SUMIF(SmtRes!AQ284:'SmtRes'!AQ292,"=1",SmtRes!AB284:'SmtRes'!AB292)</f>
        <v>2043.69</v>
      </c>
      <c r="CS366">
        <f>SUMIF(SmtRes!AQ284:'SmtRes'!AQ292,"=1",SmtRes!AC284:'SmtRes'!AC292)</f>
        <v>1120.04</v>
      </c>
      <c r="CT366">
        <f>SUMIF(SmtRes!AQ284:'SmtRes'!AQ292,"=1",SmtRes!AD284:'SmtRes'!AD292)</f>
        <v>467.28</v>
      </c>
      <c r="CU366">
        <f>AG366</f>
        <v>0</v>
      </c>
      <c r="CV366">
        <f>SUMIF(SmtRes!AQ284:'SmtRes'!AQ292,"=1",SmtRes!BU284:'SmtRes'!BU292)</f>
        <v>18.5</v>
      </c>
      <c r="CW366">
        <f>SUMIF(SmtRes!AQ284:'SmtRes'!AQ292,"=1",SmtRes!BV284:'SmtRes'!BV292)</f>
        <v>0.34</v>
      </c>
      <c r="CX366">
        <f>AJ366</f>
        <v>0</v>
      </c>
      <c r="CY366">
        <f>(((S366+R366)*AT366)/100)</f>
        <v>12340.854100000002</v>
      </c>
      <c r="CZ366">
        <f>(((S366+R366)*AU366)/100)</f>
        <v>6488.4903000000004</v>
      </c>
      <c r="DC366" t="s">
        <v>3</v>
      </c>
      <c r="DD366" t="s">
        <v>3</v>
      </c>
      <c r="DE366" t="s">
        <v>3</v>
      </c>
      <c r="DF366" t="s">
        <v>3</v>
      </c>
      <c r="DG366" t="s">
        <v>3</v>
      </c>
      <c r="DH366" t="s">
        <v>3</v>
      </c>
      <c r="DI366" t="s">
        <v>3</v>
      </c>
      <c r="DJ366" t="s">
        <v>3</v>
      </c>
      <c r="DK366" t="s">
        <v>3</v>
      </c>
      <c r="DL366" t="s">
        <v>3</v>
      </c>
      <c r="DM366" t="s">
        <v>3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333</v>
      </c>
      <c r="DW366" t="s">
        <v>333</v>
      </c>
      <c r="DX366">
        <v>100</v>
      </c>
      <c r="DZ366" t="s">
        <v>3</v>
      </c>
      <c r="EA366" t="s">
        <v>3</v>
      </c>
      <c r="EB366" t="s">
        <v>3</v>
      </c>
      <c r="EC366" t="s">
        <v>3</v>
      </c>
      <c r="EE366">
        <v>293259234</v>
      </c>
      <c r="EF366">
        <v>3</v>
      </c>
      <c r="EG366" t="s">
        <v>108</v>
      </c>
      <c r="EH366">
        <v>0</v>
      </c>
      <c r="EI366" t="s">
        <v>3</v>
      </c>
      <c r="EJ366">
        <v>2</v>
      </c>
      <c r="EK366">
        <v>108001</v>
      </c>
      <c r="EL366" t="s">
        <v>109</v>
      </c>
      <c r="EM366" t="s">
        <v>110</v>
      </c>
      <c r="EO366" t="s">
        <v>3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18.5</v>
      </c>
      <c r="EX366">
        <v>0.34</v>
      </c>
      <c r="EY366">
        <v>0</v>
      </c>
      <c r="FQ366">
        <v>0</v>
      </c>
      <c r="FR366">
        <f>ROUND(IF(BI366=3,GM366,0),2)</f>
        <v>0</v>
      </c>
      <c r="FS366">
        <v>0</v>
      </c>
      <c r="FX366">
        <v>97</v>
      </c>
      <c r="FY366">
        <v>51</v>
      </c>
      <c r="GA366" t="s">
        <v>3</v>
      </c>
      <c r="GD366">
        <v>1</v>
      </c>
      <c r="GF366">
        <v>-1329694461</v>
      </c>
      <c r="GG366">
        <v>2</v>
      </c>
      <c r="GH366">
        <v>1</v>
      </c>
      <c r="GI366">
        <v>-2</v>
      </c>
      <c r="GJ366">
        <v>0</v>
      </c>
      <c r="GK366">
        <v>0</v>
      </c>
      <c r="GL366">
        <f>ROUND(IF(AND(BH366=3,BI366=3,FS366&lt;&gt;0),P366,0),2)</f>
        <v>0</v>
      </c>
      <c r="GM366">
        <f>ROUND(O366+X366+Y366,2)+GX366</f>
        <v>36741.06</v>
      </c>
      <c r="GN366">
        <f>IF(OR(BI366=0,BI366=1),GM366-GX366,0)</f>
        <v>0</v>
      </c>
      <c r="GO366">
        <f>IF(BI366=2,GM366-GX366,0)</f>
        <v>36741.06</v>
      </c>
      <c r="GP366">
        <f>IF(BI366=4,GM366-GX366,0)</f>
        <v>0</v>
      </c>
      <c r="GR366">
        <v>0</v>
      </c>
      <c r="GS366">
        <v>3</v>
      </c>
      <c r="GT366">
        <v>0</v>
      </c>
      <c r="GU366" t="s">
        <v>3</v>
      </c>
      <c r="GV366">
        <f>ROUND((GT366),6)</f>
        <v>0</v>
      </c>
      <c r="GW366">
        <v>1</v>
      </c>
      <c r="GX366">
        <f>ROUND(HC366*I366,2)</f>
        <v>0</v>
      </c>
      <c r="HA366">
        <v>0</v>
      </c>
      <c r="HB366">
        <v>0</v>
      </c>
      <c r="HC366">
        <f>GV366*GW366</f>
        <v>0</v>
      </c>
      <c r="HE366" t="s">
        <v>3</v>
      </c>
      <c r="HF366" t="s">
        <v>3</v>
      </c>
      <c r="HM366" t="s">
        <v>3</v>
      </c>
      <c r="HN366" t="s">
        <v>111</v>
      </c>
      <c r="HO366" t="s">
        <v>112</v>
      </c>
      <c r="HP366" t="s">
        <v>109</v>
      </c>
      <c r="HQ366" t="s">
        <v>109</v>
      </c>
      <c r="IK366">
        <v>0</v>
      </c>
    </row>
    <row r="367" spans="1:245" x14ac:dyDescent="0.2">
      <c r="A367">
        <v>18</v>
      </c>
      <c r="B367">
        <v>1</v>
      </c>
      <c r="C367">
        <v>292</v>
      </c>
      <c r="E367" t="s">
        <v>335</v>
      </c>
      <c r="F367" t="s">
        <v>336</v>
      </c>
      <c r="G367" t="s">
        <v>337</v>
      </c>
      <c r="H367" t="s">
        <v>338</v>
      </c>
      <c r="I367">
        <f>J367</f>
        <v>2</v>
      </c>
      <c r="J367">
        <v>2</v>
      </c>
      <c r="K367">
        <v>2</v>
      </c>
      <c r="O367">
        <f>ROUND(P367,2)</f>
        <v>248.97</v>
      </c>
      <c r="P367">
        <f>ROUND(ROUND(ROUND(SUMIF(SmtRes!AQ284:'SmtRes'!AQ292,"=1",SmtRes!CU284:'SmtRes'!CU292),2),2)*I367/100,2)</f>
        <v>248.97</v>
      </c>
      <c r="Q367">
        <f>ROUND(CR367*I367,2)</f>
        <v>0</v>
      </c>
      <c r="R367">
        <f>ROUND(CS367*I367,2)</f>
        <v>0</v>
      </c>
      <c r="S367">
        <f>ROUND(CT367*I367,2)</f>
        <v>0</v>
      </c>
      <c r="T367">
        <f>ROUND(CU367*I367,2)</f>
        <v>0</v>
      </c>
      <c r="U367">
        <f>ROUND(CV367*I367,7)</f>
        <v>0</v>
      </c>
      <c r="V367">
        <f>ROUND(CW367*I367,7)</f>
        <v>0</v>
      </c>
      <c r="W367">
        <f>ROUND(CX367*I367,2)</f>
        <v>0</v>
      </c>
      <c r="X367">
        <f t="shared" si="254"/>
        <v>0</v>
      </c>
      <c r="Y367">
        <f t="shared" si="254"/>
        <v>0</v>
      </c>
      <c r="AA367">
        <v>312155347</v>
      </c>
      <c r="AB367">
        <f>ROUND((AC367+AD367+AF367),6)</f>
        <v>0</v>
      </c>
      <c r="AC367">
        <f>ROUND((ES367),6)</f>
        <v>0</v>
      </c>
      <c r="AD367">
        <f>ROUND((((ET367)-(EU367))+AE367),6)</f>
        <v>0</v>
      </c>
      <c r="AE367">
        <f>ROUND((EU367),6)</f>
        <v>0</v>
      </c>
      <c r="AF367">
        <f>ROUND((EV367),6)</f>
        <v>0</v>
      </c>
      <c r="AG367">
        <f>ROUND((AP367),6)</f>
        <v>0</v>
      </c>
      <c r="AH367">
        <f>(EW367)</f>
        <v>0</v>
      </c>
      <c r="AI367">
        <f>(EX367)</f>
        <v>0</v>
      </c>
      <c r="AJ367">
        <f>(AS367)</f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97</v>
      </c>
      <c r="AU367">
        <v>51</v>
      </c>
      <c r="AV367">
        <v>1</v>
      </c>
      <c r="AW367">
        <v>1</v>
      </c>
      <c r="AZ367">
        <v>1</v>
      </c>
      <c r="BA367">
        <v>1</v>
      </c>
      <c r="BB367">
        <v>1</v>
      </c>
      <c r="BC367">
        <v>1</v>
      </c>
      <c r="BD367" t="s">
        <v>3</v>
      </c>
      <c r="BE367" t="s">
        <v>3</v>
      </c>
      <c r="BF367" t="s">
        <v>3</v>
      </c>
      <c r="BG367" t="s">
        <v>3</v>
      </c>
      <c r="BH367">
        <v>3</v>
      </c>
      <c r="BI367">
        <v>2</v>
      </c>
      <c r="BJ367" t="s">
        <v>3</v>
      </c>
      <c r="BM367">
        <v>108001</v>
      </c>
      <c r="BN367">
        <v>0</v>
      </c>
      <c r="BO367" t="s">
        <v>3</v>
      </c>
      <c r="BP367">
        <v>0</v>
      </c>
      <c r="BQ367">
        <v>3</v>
      </c>
      <c r="BR367">
        <v>0</v>
      </c>
      <c r="BS367">
        <v>1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97</v>
      </c>
      <c r="CA367">
        <v>51</v>
      </c>
      <c r="CB367" t="s">
        <v>3</v>
      </c>
      <c r="CE367">
        <v>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>0</f>
        <v>0</v>
      </c>
      <c r="CQ367">
        <f>0</f>
        <v>0</v>
      </c>
      <c r="CR367">
        <f>0</f>
        <v>0</v>
      </c>
      <c r="CS367">
        <f>0</f>
        <v>0</v>
      </c>
      <c r="CT367">
        <f>0</f>
        <v>0</v>
      </c>
      <c r="CU367">
        <f>0</f>
        <v>0</v>
      </c>
      <c r="CV367">
        <f>0</f>
        <v>0</v>
      </c>
      <c r="CW367">
        <f>0</f>
        <v>0</v>
      </c>
      <c r="CX367">
        <f>0</f>
        <v>0</v>
      </c>
      <c r="CY367">
        <f>0</f>
        <v>0</v>
      </c>
      <c r="CZ367">
        <f>0</f>
        <v>0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0</v>
      </c>
      <c r="DO367">
        <v>0</v>
      </c>
      <c r="DP367">
        <v>1</v>
      </c>
      <c r="DQ367">
        <v>1</v>
      </c>
      <c r="DU367">
        <v>1013</v>
      </c>
      <c r="DV367" t="s">
        <v>338</v>
      </c>
      <c r="DW367" t="s">
        <v>338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293259234</v>
      </c>
      <c r="EF367">
        <v>3</v>
      </c>
      <c r="EG367" t="s">
        <v>108</v>
      </c>
      <c r="EH367">
        <v>0</v>
      </c>
      <c r="EI367" t="s">
        <v>3</v>
      </c>
      <c r="EJ367">
        <v>2</v>
      </c>
      <c r="EK367">
        <v>108001</v>
      </c>
      <c r="EL367" t="s">
        <v>109</v>
      </c>
      <c r="EM367" t="s">
        <v>110</v>
      </c>
      <c r="EO367" t="s">
        <v>3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FQ367">
        <v>0</v>
      </c>
      <c r="FR367">
        <f>ROUND(IF(BI367=3,GM367,0),2)</f>
        <v>0</v>
      </c>
      <c r="FS367">
        <v>0</v>
      </c>
      <c r="FX367">
        <v>97</v>
      </c>
      <c r="FY367">
        <v>51</v>
      </c>
      <c r="GA367" t="s">
        <v>3</v>
      </c>
      <c r="GD367">
        <v>1</v>
      </c>
      <c r="GF367">
        <v>274903907</v>
      </c>
      <c r="GG367">
        <v>2</v>
      </c>
      <c r="GH367">
        <v>1</v>
      </c>
      <c r="GI367">
        <v>-2</v>
      </c>
      <c r="GJ367">
        <v>0</v>
      </c>
      <c r="GK367">
        <v>0</v>
      </c>
      <c r="GL367">
        <f>ROUND(IF(AND(BH367=3,BI367=3,FS367&lt;&gt;0),P367,0),2)</f>
        <v>0</v>
      </c>
      <c r="GM367">
        <f>ROUND(O367+X367+Y367,2)+GX367</f>
        <v>248.97</v>
      </c>
      <c r="GN367">
        <f>IF(OR(BI367=0,BI367=1),GM367-GX367,0)</f>
        <v>0</v>
      </c>
      <c r="GO367">
        <f>IF(BI367=2,GM367-GX367,0)</f>
        <v>248.97</v>
      </c>
      <c r="GP367">
        <f>IF(BI367=4,GM367-GX367,0)</f>
        <v>0</v>
      </c>
      <c r="GR367">
        <v>0</v>
      </c>
      <c r="GS367">
        <v>3</v>
      </c>
      <c r="GT367">
        <v>0</v>
      </c>
      <c r="GU367" t="s">
        <v>3</v>
      </c>
      <c r="GV367">
        <f>ROUND((GT367),6)</f>
        <v>0</v>
      </c>
      <c r="GW367">
        <v>1</v>
      </c>
      <c r="GX367">
        <f>ROUND(HC367*I367,2)</f>
        <v>0</v>
      </c>
      <c r="HA367">
        <v>0</v>
      </c>
      <c r="HB367">
        <v>0</v>
      </c>
      <c r="HC367">
        <f>0</f>
        <v>0</v>
      </c>
      <c r="HE367" t="s">
        <v>3</v>
      </c>
      <c r="HF367" t="s">
        <v>3</v>
      </c>
      <c r="HM367" t="s">
        <v>3</v>
      </c>
      <c r="HN367" t="s">
        <v>111</v>
      </c>
      <c r="HO367" t="s">
        <v>112</v>
      </c>
      <c r="HP367" t="s">
        <v>109</v>
      </c>
      <c r="HQ367" t="s">
        <v>109</v>
      </c>
      <c r="IK367">
        <v>0</v>
      </c>
    </row>
    <row r="368" spans="1:245" x14ac:dyDescent="0.2">
      <c r="A368">
        <v>17</v>
      </c>
      <c r="B368">
        <v>1</v>
      </c>
      <c r="C368">
        <f>ROW(SmtRes!A301)</f>
        <v>301</v>
      </c>
      <c r="D368">
        <f>ROW(EtalonRes!A345)</f>
        <v>345</v>
      </c>
      <c r="E368" t="s">
        <v>339</v>
      </c>
      <c r="F368" t="s">
        <v>340</v>
      </c>
      <c r="G368" t="s">
        <v>341</v>
      </c>
      <c r="H368" t="s">
        <v>342</v>
      </c>
      <c r="I368">
        <f>ROUND(16/100,7)</f>
        <v>0.16</v>
      </c>
      <c r="J368">
        <v>0</v>
      </c>
      <c r="K368">
        <f>ROUND(16/100,7)</f>
        <v>0.16</v>
      </c>
      <c r="O368">
        <f>ROUND(CP368,2)</f>
        <v>3359.27</v>
      </c>
      <c r="P368">
        <f>SUMIF(SmtRes!AQ293:'SmtRes'!AQ301,"=1",SmtRes!DF293:'SmtRes'!DF301)</f>
        <v>0</v>
      </c>
      <c r="Q368">
        <f>SUMIF(SmtRes!AQ293:'SmtRes'!AQ301,"=1",SmtRes!DG293:'SmtRes'!DG301)</f>
        <v>32.96</v>
      </c>
      <c r="R368">
        <f>SUMIF(SmtRes!AQ293:'SmtRes'!AQ301,"=1",SmtRes!DH293:'SmtRes'!DH301)</f>
        <v>17.920000000000002</v>
      </c>
      <c r="S368">
        <f>SUMIF(SmtRes!AQ293:'SmtRes'!AQ301,"=1",SmtRes!DI293:'SmtRes'!DI301)</f>
        <v>3308.39</v>
      </c>
      <c r="T368">
        <f>ROUND(CU368*I368,2)</f>
        <v>0</v>
      </c>
      <c r="U368">
        <f>SUMIF(SmtRes!AQ293:'SmtRes'!AQ301,"=1",SmtRes!CV293:'SmtRes'!CV301)</f>
        <v>6.9215999999999998</v>
      </c>
      <c r="V368">
        <f>SUMIF(SmtRes!AQ293:'SmtRes'!AQ301,"=1",SmtRes!CW293:'SmtRes'!CW301)</f>
        <v>3.2000000000000001E-2</v>
      </c>
      <c r="W368">
        <f>ROUND(CX368*I368,2)</f>
        <v>0</v>
      </c>
      <c r="X368">
        <f t="shared" si="254"/>
        <v>3226.52</v>
      </c>
      <c r="Y368">
        <f t="shared" si="254"/>
        <v>1696.42</v>
      </c>
      <c r="AA368">
        <v>312155347</v>
      </c>
      <c r="AB368">
        <f>ROUND((AC368+AD368+AF368),6)</f>
        <v>20883.383399999999</v>
      </c>
      <c r="AC368">
        <f>ROUND((0),6)</f>
        <v>0</v>
      </c>
      <c r="AD368">
        <f>ROUND((((SUM(SmtRes!BR293:'SmtRes'!BR301))-(SUM(SmtRes!BS293:'SmtRes'!BS301)))+AE368),6)</f>
        <v>205.96860000000001</v>
      </c>
      <c r="AE368">
        <f>ROUND((SUM(SmtRes!BS293:'SmtRes'!BS301)),6)</f>
        <v>112.004</v>
      </c>
      <c r="AF368">
        <f>ROUND((SUM(SmtRes!BT293:'SmtRes'!BT301)),6)</f>
        <v>20677.414799999999</v>
      </c>
      <c r="AG368">
        <f>ROUND((AP368),6)</f>
        <v>0</v>
      </c>
      <c r="AH368">
        <f>(SUM(SmtRes!BU293:'SmtRes'!BU301))</f>
        <v>43.260000000000005</v>
      </c>
      <c r="AI368">
        <f>(SUM(SmtRes!BV293:'SmtRes'!BV301))</f>
        <v>0.2</v>
      </c>
      <c r="AJ368">
        <f>(AS368)</f>
        <v>0</v>
      </c>
      <c r="AK368">
        <v>21200.024150000001</v>
      </c>
      <c r="AL368">
        <v>1189.2755500000001</v>
      </c>
      <c r="AM368">
        <v>205.96860000000001</v>
      </c>
      <c r="AN368">
        <v>112.004</v>
      </c>
      <c r="AO368">
        <v>19692.776000000002</v>
      </c>
      <c r="AP368">
        <v>0</v>
      </c>
      <c r="AQ368">
        <v>41.2</v>
      </c>
      <c r="AR368">
        <v>0.2</v>
      </c>
      <c r="AS368">
        <v>0</v>
      </c>
      <c r="AT368">
        <v>97</v>
      </c>
      <c r="AU368">
        <v>51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1</v>
      </c>
      <c r="BD368" t="s">
        <v>3</v>
      </c>
      <c r="BE368" t="s">
        <v>3</v>
      </c>
      <c r="BF368" t="s">
        <v>3</v>
      </c>
      <c r="BG368" t="s">
        <v>3</v>
      </c>
      <c r="BH368">
        <v>0</v>
      </c>
      <c r="BI368">
        <v>2</v>
      </c>
      <c r="BJ368" t="s">
        <v>343</v>
      </c>
      <c r="BM368">
        <v>108001</v>
      </c>
      <c r="BN368">
        <v>0</v>
      </c>
      <c r="BO368" t="s">
        <v>3</v>
      </c>
      <c r="BP368">
        <v>0</v>
      </c>
      <c r="BQ368">
        <v>3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3</v>
      </c>
      <c r="BZ368">
        <v>97</v>
      </c>
      <c r="CA368">
        <v>51</v>
      </c>
      <c r="CB368" t="s">
        <v>3</v>
      </c>
      <c r="CE368">
        <v>0</v>
      </c>
      <c r="CF368">
        <v>0</v>
      </c>
      <c r="CG368">
        <v>0</v>
      </c>
      <c r="CM368">
        <v>0</v>
      </c>
      <c r="CN368" t="s">
        <v>344</v>
      </c>
      <c r="CO368">
        <v>0</v>
      </c>
      <c r="CP368">
        <f>(P368+Q368+S368+R368)</f>
        <v>3359.27</v>
      </c>
      <c r="CQ368">
        <f>SUMIF(SmtRes!AQ293:'SmtRes'!AQ301,"=1",SmtRes!AA293:'SmtRes'!AA301)</f>
        <v>65018.720000000001</v>
      </c>
      <c r="CR368">
        <f>SUMIF(SmtRes!AQ293:'SmtRes'!AQ301,"=1",SmtRes!AB293:'SmtRes'!AB301)</f>
        <v>2043.69</v>
      </c>
      <c r="CS368">
        <f>SUMIF(SmtRes!AQ293:'SmtRes'!AQ301,"=1",SmtRes!AC293:'SmtRes'!AC301)</f>
        <v>1120.04</v>
      </c>
      <c r="CT368">
        <f>SUMIF(SmtRes!AQ293:'SmtRes'!AQ301,"=1",SmtRes!AD293:'SmtRes'!AD301)</f>
        <v>477.98</v>
      </c>
      <c r="CU368">
        <f>AG368</f>
        <v>0</v>
      </c>
      <c r="CV368">
        <f>SUMIF(SmtRes!AQ293:'SmtRes'!AQ301,"=1",SmtRes!BU293:'SmtRes'!BU301)</f>
        <v>43.260000000000005</v>
      </c>
      <c r="CW368">
        <f>SUMIF(SmtRes!AQ293:'SmtRes'!AQ301,"=1",SmtRes!BV293:'SmtRes'!BV301)</f>
        <v>0.2</v>
      </c>
      <c r="CX368">
        <f>AJ368</f>
        <v>0</v>
      </c>
      <c r="CY368">
        <f>(((S368+R368)*AT368)/100)</f>
        <v>3226.5207</v>
      </c>
      <c r="CZ368">
        <f>(((S368+R368)*AU368)/100)</f>
        <v>1696.4180999999999</v>
      </c>
      <c r="DC368" t="s">
        <v>3</v>
      </c>
      <c r="DD368" t="s">
        <v>22</v>
      </c>
      <c r="DE368" t="s">
        <v>3</v>
      </c>
      <c r="DF368" t="s">
        <v>3</v>
      </c>
      <c r="DG368" t="s">
        <v>345</v>
      </c>
      <c r="DH368" t="s">
        <v>3</v>
      </c>
      <c r="DI368" t="s">
        <v>345</v>
      </c>
      <c r="DJ368" t="s">
        <v>3</v>
      </c>
      <c r="DK368" t="s">
        <v>3</v>
      </c>
      <c r="DL368" t="s">
        <v>3</v>
      </c>
      <c r="DM368" t="s">
        <v>3</v>
      </c>
      <c r="DN368">
        <v>0</v>
      </c>
      <c r="DO368">
        <v>0</v>
      </c>
      <c r="DP368">
        <v>1</v>
      </c>
      <c r="DQ368">
        <v>1</v>
      </c>
      <c r="DU368">
        <v>1013</v>
      </c>
      <c r="DV368" t="s">
        <v>342</v>
      </c>
      <c r="DW368" t="s">
        <v>342</v>
      </c>
      <c r="DX368">
        <v>1</v>
      </c>
      <c r="DZ368" t="s">
        <v>3</v>
      </c>
      <c r="EA368" t="s">
        <v>3</v>
      </c>
      <c r="EB368" t="s">
        <v>3</v>
      </c>
      <c r="EC368" t="s">
        <v>3</v>
      </c>
      <c r="EE368">
        <v>293259234</v>
      </c>
      <c r="EF368">
        <v>3</v>
      </c>
      <c r="EG368" t="s">
        <v>108</v>
      </c>
      <c r="EH368">
        <v>0</v>
      </c>
      <c r="EI368" t="s">
        <v>3</v>
      </c>
      <c r="EJ368">
        <v>2</v>
      </c>
      <c r="EK368">
        <v>108001</v>
      </c>
      <c r="EL368" t="s">
        <v>109</v>
      </c>
      <c r="EM368" t="s">
        <v>110</v>
      </c>
      <c r="EO368" t="s">
        <v>346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41.2</v>
      </c>
      <c r="EX368">
        <v>0.2</v>
      </c>
      <c r="EY368">
        <v>0</v>
      </c>
      <c r="FQ368">
        <v>0</v>
      </c>
      <c r="FR368">
        <f>ROUND(IF(BI368=3,GM368,0),2)</f>
        <v>0</v>
      </c>
      <c r="FS368">
        <v>0</v>
      </c>
      <c r="FX368">
        <v>97</v>
      </c>
      <c r="FY368">
        <v>51</v>
      </c>
      <c r="GA368" t="s">
        <v>3</v>
      </c>
      <c r="GD368">
        <v>1</v>
      </c>
      <c r="GF368">
        <v>1860902480</v>
      </c>
      <c r="GG368">
        <v>2</v>
      </c>
      <c r="GH368">
        <v>1</v>
      </c>
      <c r="GI368">
        <v>-2</v>
      </c>
      <c r="GJ368">
        <v>0</v>
      </c>
      <c r="GK368">
        <v>0</v>
      </c>
      <c r="GL368">
        <f>ROUND(IF(AND(BH368=3,BI368=3,FS368&lt;&gt;0),P368,0),2)</f>
        <v>0</v>
      </c>
      <c r="GM368">
        <f>ROUND(O368+X368+Y368,2)+GX368</f>
        <v>8282.2099999999991</v>
      </c>
      <c r="GN368">
        <f>IF(OR(BI368=0,BI368=1),GM368-GX368,0)</f>
        <v>0</v>
      </c>
      <c r="GO368">
        <f>IF(BI368=2,GM368-GX368,0)</f>
        <v>8282.2099999999991</v>
      </c>
      <c r="GP368">
        <f>IF(BI368=4,GM368-GX368,0)</f>
        <v>0</v>
      </c>
      <c r="GR368">
        <v>0</v>
      </c>
      <c r="GS368">
        <v>3</v>
      </c>
      <c r="GT368">
        <v>0</v>
      </c>
      <c r="GU368" t="s">
        <v>3</v>
      </c>
      <c r="GV368">
        <f>ROUND((GT368),6)</f>
        <v>0</v>
      </c>
      <c r="GW368">
        <v>1</v>
      </c>
      <c r="GX368">
        <f>ROUND(HC368*I368,2)</f>
        <v>0</v>
      </c>
      <c r="HA368">
        <v>0</v>
      </c>
      <c r="HB368">
        <v>0</v>
      </c>
      <c r="HC368">
        <f>GV368*GW368</f>
        <v>0</v>
      </c>
      <c r="HE368" t="s">
        <v>3</v>
      </c>
      <c r="HF368" t="s">
        <v>3</v>
      </c>
      <c r="HM368" t="s">
        <v>3</v>
      </c>
      <c r="HN368" t="s">
        <v>111</v>
      </c>
      <c r="HO368" t="s">
        <v>112</v>
      </c>
      <c r="HP368" t="s">
        <v>109</v>
      </c>
      <c r="HQ368" t="s">
        <v>109</v>
      </c>
      <c r="IK368">
        <v>0</v>
      </c>
    </row>
    <row r="369" spans="1:245" x14ac:dyDescent="0.2">
      <c r="A369">
        <v>18</v>
      </c>
      <c r="B369">
        <v>1</v>
      </c>
      <c r="C369">
        <v>301</v>
      </c>
      <c r="E369" t="s">
        <v>347</v>
      </c>
      <c r="F369" t="s">
        <v>336</v>
      </c>
      <c r="G369" t="s">
        <v>337</v>
      </c>
      <c r="H369" t="s">
        <v>338</v>
      </c>
      <c r="I369">
        <f>J369</f>
        <v>2</v>
      </c>
      <c r="J369">
        <v>2</v>
      </c>
      <c r="K369">
        <v>2</v>
      </c>
      <c r="O369">
        <f>ROUND(P369,2)</f>
        <v>63.02</v>
      </c>
      <c r="P369">
        <f>ROUND(ROUND(ROUND(SUMIF(SmtRes!AQ293:'SmtRes'!AQ301,"=1",SmtRes!CU293:'SmtRes'!CU301),2),2)*I369/100,2)</f>
        <v>63.02</v>
      </c>
      <c r="Q369">
        <f>ROUND(CR369*I369,2)</f>
        <v>0</v>
      </c>
      <c r="R369">
        <f>ROUND(CS369*I369,2)</f>
        <v>0</v>
      </c>
      <c r="S369">
        <f>ROUND(CT369*I369,2)</f>
        <v>0</v>
      </c>
      <c r="T369">
        <f>ROUND(CU369*I369,2)</f>
        <v>0</v>
      </c>
      <c r="U369">
        <f>ROUND(CV369*I369,7)</f>
        <v>0</v>
      </c>
      <c r="V369">
        <f>ROUND(CW369*I369,7)</f>
        <v>0</v>
      </c>
      <c r="W369">
        <f>ROUND(CX369*I369,2)</f>
        <v>0</v>
      </c>
      <c r="X369">
        <f t="shared" si="254"/>
        <v>0</v>
      </c>
      <c r="Y369">
        <f t="shared" si="254"/>
        <v>0</v>
      </c>
      <c r="AA369">
        <v>312155347</v>
      </c>
      <c r="AB369">
        <f>ROUND((AC369+AD369+AF369),6)</f>
        <v>0</v>
      </c>
      <c r="AC369">
        <f>ROUND((ES369),6)</f>
        <v>0</v>
      </c>
      <c r="AD369">
        <f>ROUND((((ET369)-(EU369))+AE369),6)</f>
        <v>0</v>
      </c>
      <c r="AE369">
        <f>ROUND((EU369),6)</f>
        <v>0</v>
      </c>
      <c r="AF369">
        <f>ROUND((EV369),6)</f>
        <v>0</v>
      </c>
      <c r="AG369">
        <f>ROUND((AP369),6)</f>
        <v>0</v>
      </c>
      <c r="AH369">
        <f>(EW369)</f>
        <v>0</v>
      </c>
      <c r="AI369">
        <f>(EX369)</f>
        <v>0</v>
      </c>
      <c r="AJ369">
        <f>(AS369)</f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97</v>
      </c>
      <c r="AU369">
        <v>51</v>
      </c>
      <c r="AV369">
        <v>1</v>
      </c>
      <c r="AW369">
        <v>1</v>
      </c>
      <c r="AZ369">
        <v>1</v>
      </c>
      <c r="BA369">
        <v>1</v>
      </c>
      <c r="BB369">
        <v>1</v>
      </c>
      <c r="BC369">
        <v>1</v>
      </c>
      <c r="BD369" t="s">
        <v>3</v>
      </c>
      <c r="BE369" t="s">
        <v>3</v>
      </c>
      <c r="BF369" t="s">
        <v>3</v>
      </c>
      <c r="BG369" t="s">
        <v>3</v>
      </c>
      <c r="BH369">
        <v>3</v>
      </c>
      <c r="BI369">
        <v>2</v>
      </c>
      <c r="BJ369" t="s">
        <v>3</v>
      </c>
      <c r="BM369">
        <v>108001</v>
      </c>
      <c r="BN369">
        <v>0</v>
      </c>
      <c r="BO369" t="s">
        <v>3</v>
      </c>
      <c r="BP369">
        <v>0</v>
      </c>
      <c r="BQ369">
        <v>3</v>
      </c>
      <c r="BR369">
        <v>0</v>
      </c>
      <c r="BS369">
        <v>1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97</v>
      </c>
      <c r="CA369">
        <v>51</v>
      </c>
      <c r="CB369" t="s">
        <v>3</v>
      </c>
      <c r="CE369">
        <v>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>0</f>
        <v>0</v>
      </c>
      <c r="CQ369">
        <f>0</f>
        <v>0</v>
      </c>
      <c r="CR369">
        <f>0</f>
        <v>0</v>
      </c>
      <c r="CS369">
        <f>0</f>
        <v>0</v>
      </c>
      <c r="CT369">
        <f>0</f>
        <v>0</v>
      </c>
      <c r="CU369">
        <f>0</f>
        <v>0</v>
      </c>
      <c r="CV369">
        <f>0</f>
        <v>0</v>
      </c>
      <c r="CW369">
        <f>0</f>
        <v>0</v>
      </c>
      <c r="CX369">
        <f>0</f>
        <v>0</v>
      </c>
      <c r="CY369">
        <f>0</f>
        <v>0</v>
      </c>
      <c r="CZ369">
        <f>0</f>
        <v>0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0</v>
      </c>
      <c r="DO369">
        <v>0</v>
      </c>
      <c r="DP369">
        <v>1</v>
      </c>
      <c r="DQ369">
        <v>1</v>
      </c>
      <c r="DU369">
        <v>1013</v>
      </c>
      <c r="DV369" t="s">
        <v>338</v>
      </c>
      <c r="DW369" t="s">
        <v>338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293259234</v>
      </c>
      <c r="EF369">
        <v>3</v>
      </c>
      <c r="EG369" t="s">
        <v>108</v>
      </c>
      <c r="EH369">
        <v>0</v>
      </c>
      <c r="EI369" t="s">
        <v>3</v>
      </c>
      <c r="EJ369">
        <v>2</v>
      </c>
      <c r="EK369">
        <v>108001</v>
      </c>
      <c r="EL369" t="s">
        <v>109</v>
      </c>
      <c r="EM369" t="s">
        <v>110</v>
      </c>
      <c r="EO369" t="s">
        <v>3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FQ369">
        <v>0</v>
      </c>
      <c r="FR369">
        <f>ROUND(IF(BI369=3,GM369,0),2)</f>
        <v>0</v>
      </c>
      <c r="FS369">
        <v>0</v>
      </c>
      <c r="FX369">
        <v>97</v>
      </c>
      <c r="FY369">
        <v>51</v>
      </c>
      <c r="GA369" t="s">
        <v>3</v>
      </c>
      <c r="GD369">
        <v>1</v>
      </c>
      <c r="GF369">
        <v>274903907</v>
      </c>
      <c r="GG369">
        <v>2</v>
      </c>
      <c r="GH369">
        <v>1</v>
      </c>
      <c r="GI369">
        <v>-2</v>
      </c>
      <c r="GJ369">
        <v>0</v>
      </c>
      <c r="GK369">
        <v>0</v>
      </c>
      <c r="GL369">
        <f>ROUND(IF(AND(BH369=3,BI369=3,FS369&lt;&gt;0),P369,0),2)</f>
        <v>0</v>
      </c>
      <c r="GM369">
        <f>ROUND(O369+X369+Y369,2)+GX369</f>
        <v>63.02</v>
      </c>
      <c r="GN369">
        <f>IF(OR(BI369=0,BI369=1),GM369-GX369,0)</f>
        <v>0</v>
      </c>
      <c r="GO369">
        <f>IF(BI369=2,GM369-GX369,0)</f>
        <v>63.02</v>
      </c>
      <c r="GP369">
        <f>IF(BI369=4,GM369-GX369,0)</f>
        <v>0</v>
      </c>
      <c r="GR369">
        <v>0</v>
      </c>
      <c r="GS369">
        <v>3</v>
      </c>
      <c r="GT369">
        <v>0</v>
      </c>
      <c r="GU369" t="s">
        <v>3</v>
      </c>
      <c r="GV369">
        <f>ROUND((GT369),6)</f>
        <v>0</v>
      </c>
      <c r="GW369">
        <v>1</v>
      </c>
      <c r="GX369">
        <f>ROUND(HC369*I369,2)</f>
        <v>0</v>
      </c>
      <c r="HA369">
        <v>0</v>
      </c>
      <c r="HB369">
        <v>0</v>
      </c>
      <c r="HC369">
        <f>0</f>
        <v>0</v>
      </c>
      <c r="HE369" t="s">
        <v>3</v>
      </c>
      <c r="HF369" t="s">
        <v>3</v>
      </c>
      <c r="HM369" t="s">
        <v>3</v>
      </c>
      <c r="HN369" t="s">
        <v>111</v>
      </c>
      <c r="HO369" t="s">
        <v>112</v>
      </c>
      <c r="HP369" t="s">
        <v>109</v>
      </c>
      <c r="HQ369" t="s">
        <v>109</v>
      </c>
      <c r="IK369">
        <v>0</v>
      </c>
    </row>
    <row r="371" spans="1:245" x14ac:dyDescent="0.2">
      <c r="A371" s="2">
        <v>51</v>
      </c>
      <c r="B371" s="2">
        <f>B361</f>
        <v>1</v>
      </c>
      <c r="C371" s="2">
        <f>A361</f>
        <v>4</v>
      </c>
      <c r="D371" s="2">
        <f>ROW(A361)</f>
        <v>361</v>
      </c>
      <c r="E371" s="2"/>
      <c r="F371" s="2" t="str">
        <f>IF(F361&lt;&gt;"",F361,"")</f>
        <v>Новый раздел</v>
      </c>
      <c r="G371" s="2" t="str">
        <f>IF(G361&lt;&gt;"",G361,"")</f>
        <v>Ремонт контуров заземления опор ВЛ-0,4 кВ</v>
      </c>
      <c r="H371" s="2">
        <v>0</v>
      </c>
      <c r="I371" s="2"/>
      <c r="J371" s="2"/>
      <c r="K371" s="2"/>
      <c r="L371" s="2"/>
      <c r="M371" s="2"/>
      <c r="N371" s="2"/>
      <c r="O371" s="2">
        <f t="shared" ref="O371:T371" si="255">ROUND(AB371,2)</f>
        <v>30499.360000000001</v>
      </c>
      <c r="P371" s="2">
        <f t="shared" si="255"/>
        <v>9116.3799999999992</v>
      </c>
      <c r="Q371" s="2">
        <f t="shared" si="255"/>
        <v>821.98</v>
      </c>
      <c r="R371" s="2">
        <f t="shared" si="255"/>
        <v>292.11</v>
      </c>
      <c r="S371" s="2">
        <f t="shared" si="255"/>
        <v>20268.89</v>
      </c>
      <c r="T371" s="2">
        <f t="shared" si="255"/>
        <v>0</v>
      </c>
      <c r="U371" s="2">
        <f>AH371</f>
        <v>44.281599999999997</v>
      </c>
      <c r="V371" s="2">
        <f>AI371</f>
        <v>0.52159999999999995</v>
      </c>
      <c r="W371" s="2">
        <f>ROUND(AJ371,2)</f>
        <v>0</v>
      </c>
      <c r="X371" s="2">
        <f>ROUND(AK371,2)</f>
        <v>20214.89</v>
      </c>
      <c r="Y371" s="2">
        <f>ROUND(AL371,2)</f>
        <v>10892.21</v>
      </c>
      <c r="Z371" s="2"/>
      <c r="AA371" s="2"/>
      <c r="AB371" s="2">
        <f>ROUND(SUMIF(AA365:AA369,"=312155347",O365:O369),2)</f>
        <v>30499.360000000001</v>
      </c>
      <c r="AC371" s="2">
        <f>ROUND(SUMIF(AA365:AA369,"=312155347",P365:P369),2)</f>
        <v>9116.3799999999992</v>
      </c>
      <c r="AD371" s="2">
        <f>ROUND(SUMIF(AA365:AA369,"=312155347",Q365:Q369),2)</f>
        <v>821.98</v>
      </c>
      <c r="AE371" s="2">
        <f>ROUND(SUMIF(AA365:AA369,"=312155347",R365:R369),2)</f>
        <v>292.11</v>
      </c>
      <c r="AF371" s="2">
        <f>ROUND(SUMIF(AA365:AA369,"=312155347",S365:S369),2)</f>
        <v>20268.89</v>
      </c>
      <c r="AG371" s="2">
        <f>ROUND(SUMIF(AA365:AA369,"=312155347",T365:T369),2)</f>
        <v>0</v>
      </c>
      <c r="AH371" s="2">
        <f>SUMIF(AA365:AA369,"=312155347",U365:U369)</f>
        <v>44.281599999999997</v>
      </c>
      <c r="AI371" s="2">
        <f>SUMIF(AA365:AA369,"=312155347",V365:V369)</f>
        <v>0.52159999999999995</v>
      </c>
      <c r="AJ371" s="2">
        <f>ROUND(SUMIF(AA365:AA369,"=312155347",W365:W369),2)</f>
        <v>0</v>
      </c>
      <c r="AK371" s="2">
        <f>ROUND(SUMIF(AA365:AA369,"=312155347",X365:X369),2)</f>
        <v>20214.89</v>
      </c>
      <c r="AL371" s="2">
        <f>ROUND(SUMIF(AA365:AA369,"=312155347",Y365:Y369),2)</f>
        <v>10892.21</v>
      </c>
      <c r="AM371" s="2"/>
      <c r="AN371" s="2"/>
      <c r="AO371" s="2">
        <f t="shared" ref="AO371:BD371" si="256">ROUND(BX371,2)</f>
        <v>0</v>
      </c>
      <c r="AP371" s="2">
        <f t="shared" si="256"/>
        <v>0</v>
      </c>
      <c r="AQ371" s="2">
        <f t="shared" si="256"/>
        <v>0</v>
      </c>
      <c r="AR371" s="2">
        <f t="shared" si="256"/>
        <v>61606.46</v>
      </c>
      <c r="AS371" s="2">
        <f t="shared" si="256"/>
        <v>16271.2</v>
      </c>
      <c r="AT371" s="2">
        <f t="shared" si="256"/>
        <v>45335.26</v>
      </c>
      <c r="AU371" s="2">
        <f t="shared" si="256"/>
        <v>0</v>
      </c>
      <c r="AV371" s="2">
        <f t="shared" si="256"/>
        <v>9116.3799999999992</v>
      </c>
      <c r="AW371" s="2">
        <f t="shared" si="256"/>
        <v>9116.3799999999992</v>
      </c>
      <c r="AX371" s="2">
        <f t="shared" si="256"/>
        <v>0</v>
      </c>
      <c r="AY371" s="2">
        <f t="shared" si="256"/>
        <v>9116.3799999999992</v>
      </c>
      <c r="AZ371" s="2">
        <f t="shared" si="256"/>
        <v>0</v>
      </c>
      <c r="BA371" s="2">
        <f t="shared" si="256"/>
        <v>0</v>
      </c>
      <c r="BB371" s="2">
        <f t="shared" si="256"/>
        <v>0</v>
      </c>
      <c r="BC371" s="2">
        <f t="shared" si="256"/>
        <v>0</v>
      </c>
      <c r="BD371" s="2">
        <f t="shared" si="256"/>
        <v>0</v>
      </c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>
        <f>ROUND(SUMIF(AA365:AA369,"=312155347",FQ365:FQ369),2)</f>
        <v>0</v>
      </c>
      <c r="BY371" s="2">
        <f>ROUND(SUMIF(AA365:AA369,"=312155347",FR365:FR369),2)</f>
        <v>0</v>
      </c>
      <c r="BZ371" s="2">
        <f>ROUND(SUMIF(AA365:AA369,"=312155347",GL365:GL369),2)</f>
        <v>0</v>
      </c>
      <c r="CA371" s="2">
        <f>ROUND(SUMIF(AA365:AA369,"=312155347",GM365:GM369),2)</f>
        <v>61606.46</v>
      </c>
      <c r="CB371" s="2">
        <f>ROUND(SUMIF(AA365:AA369,"=312155347",GN365:GN369),2)</f>
        <v>16271.2</v>
      </c>
      <c r="CC371" s="2">
        <f>ROUND(SUMIF(AA365:AA369,"=312155347",GO365:GO369),2)</f>
        <v>45335.26</v>
      </c>
      <c r="CD371" s="2">
        <f>ROUND(SUMIF(AA365:AA369,"=312155347",GP365:GP369),2)</f>
        <v>0</v>
      </c>
      <c r="CE371" s="2">
        <f>AC371-BX371</f>
        <v>9116.3799999999992</v>
      </c>
      <c r="CF371" s="2">
        <f>AC371-BY371</f>
        <v>9116.3799999999992</v>
      </c>
      <c r="CG371" s="2">
        <f>BX371-BZ371</f>
        <v>0</v>
      </c>
      <c r="CH371" s="2">
        <f>AC371-BX371-BY371+BZ371</f>
        <v>9116.3799999999992</v>
      </c>
      <c r="CI371" s="2">
        <f>BY371-BZ371</f>
        <v>0</v>
      </c>
      <c r="CJ371" s="2">
        <f>ROUND(SUMIF(AA365:AA369,"=312155347",GX365:GX369),2)</f>
        <v>0</v>
      </c>
      <c r="CK371" s="2">
        <f>ROUND(SUMIF(AA365:AA369,"=312155347",GY365:GY369),2)</f>
        <v>0</v>
      </c>
      <c r="CL371" s="2">
        <f>ROUND(SUMIF(AA365:AA369,"=312155347",GZ365:GZ369),2)</f>
        <v>0</v>
      </c>
      <c r="CM371" s="2">
        <f>ROUND(SUMIF(AA365:AA369,"=312155347",HD365:HD369),2)</f>
        <v>0</v>
      </c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3"/>
      <c r="DH371" s="3"/>
      <c r="DI371" s="3"/>
      <c r="DJ371" s="3"/>
      <c r="DK371" s="3"/>
      <c r="DL371" s="3"/>
      <c r="DM371" s="3"/>
      <c r="DN371" s="3"/>
      <c r="DO371" s="3"/>
      <c r="DP371" s="3"/>
      <c r="DQ371" s="3"/>
      <c r="DR371" s="3"/>
      <c r="DS371" s="3"/>
      <c r="DT371" s="3"/>
      <c r="DU371" s="3"/>
      <c r="DV371" s="3"/>
      <c r="DW371" s="3"/>
      <c r="DX371" s="3"/>
      <c r="DY371" s="3"/>
      <c r="DZ371" s="3"/>
      <c r="EA371" s="3"/>
      <c r="EB371" s="3"/>
      <c r="EC371" s="3"/>
      <c r="ED371" s="3"/>
      <c r="EE371" s="3"/>
      <c r="EF371" s="3"/>
      <c r="EG371" s="3"/>
      <c r="EH371" s="3"/>
      <c r="EI371" s="3"/>
      <c r="EJ371" s="3"/>
      <c r="EK371" s="3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3"/>
      <c r="EW371" s="3"/>
      <c r="EX371" s="3"/>
      <c r="EY371" s="3"/>
      <c r="EZ371" s="3"/>
      <c r="FA371" s="3"/>
      <c r="FB371" s="3"/>
      <c r="FC371" s="3"/>
      <c r="FD371" s="3"/>
      <c r="FE371" s="3"/>
      <c r="FF371" s="3"/>
      <c r="FG371" s="3"/>
      <c r="FH371" s="3"/>
      <c r="FI371" s="3"/>
      <c r="FJ371" s="3"/>
      <c r="FK371" s="3"/>
      <c r="FL371" s="3"/>
      <c r="FM371" s="3"/>
      <c r="FN371" s="3"/>
      <c r="FO371" s="3"/>
      <c r="FP371" s="3"/>
      <c r="FQ371" s="3"/>
      <c r="FR371" s="3"/>
      <c r="FS371" s="3"/>
      <c r="FT371" s="3"/>
      <c r="FU371" s="3"/>
      <c r="FV371" s="3"/>
      <c r="FW371" s="3"/>
      <c r="FX371" s="3"/>
      <c r="FY371" s="3"/>
      <c r="FZ371" s="3"/>
      <c r="GA371" s="3"/>
      <c r="GB371" s="3"/>
      <c r="GC371" s="3"/>
      <c r="GD371" s="3"/>
      <c r="GE371" s="3"/>
      <c r="GF371" s="3"/>
      <c r="GG371" s="3"/>
      <c r="GH371" s="3"/>
      <c r="GI371" s="3"/>
      <c r="GJ371" s="3"/>
      <c r="GK371" s="3"/>
      <c r="GL371" s="3"/>
      <c r="GM371" s="3"/>
      <c r="GN371" s="3"/>
      <c r="GO371" s="3"/>
      <c r="GP371" s="3"/>
      <c r="GQ371" s="3"/>
      <c r="GR371" s="3"/>
      <c r="GS371" s="3"/>
      <c r="GT371" s="3"/>
      <c r="GU371" s="3"/>
      <c r="GV371" s="3"/>
      <c r="GW371" s="3"/>
      <c r="GX371" s="3">
        <v>0</v>
      </c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201</v>
      </c>
      <c r="F373" s="4">
        <f>ROUND(Source!O371,O373)</f>
        <v>30499.360000000001</v>
      </c>
      <c r="G373" s="4" t="s">
        <v>129</v>
      </c>
      <c r="H373" s="4" t="s">
        <v>130</v>
      </c>
      <c r="I373" s="4"/>
      <c r="J373" s="4"/>
      <c r="K373" s="4">
        <v>201</v>
      </c>
      <c r="L373" s="4">
        <v>1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30499.360000000001</v>
      </c>
      <c r="X373" s="4">
        <v>1</v>
      </c>
      <c r="Y373" s="4">
        <v>30499.360000000001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202</v>
      </c>
      <c r="F374" s="4">
        <f>ROUND(Source!P371,O374)</f>
        <v>9116.3799999999992</v>
      </c>
      <c r="G374" s="4" t="s">
        <v>131</v>
      </c>
      <c r="H374" s="4" t="s">
        <v>132</v>
      </c>
      <c r="I374" s="4"/>
      <c r="J374" s="4"/>
      <c r="K374" s="4">
        <v>202</v>
      </c>
      <c r="L374" s="4">
        <v>2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9116.3799999999992</v>
      </c>
      <c r="X374" s="4">
        <v>1</v>
      </c>
      <c r="Y374" s="4">
        <v>9116.3799999999992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222</v>
      </c>
      <c r="F375" s="4">
        <f>ROUND(Source!AO371,O375)</f>
        <v>0</v>
      </c>
      <c r="G375" s="4" t="s">
        <v>133</v>
      </c>
      <c r="H375" s="4" t="s">
        <v>134</v>
      </c>
      <c r="I375" s="4"/>
      <c r="J375" s="4"/>
      <c r="K375" s="4">
        <v>222</v>
      </c>
      <c r="L375" s="4">
        <v>3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225</v>
      </c>
      <c r="F376" s="4">
        <f>ROUND(Source!AV371,O376)</f>
        <v>9116.3799999999992</v>
      </c>
      <c r="G376" s="4" t="s">
        <v>135</v>
      </c>
      <c r="H376" s="4" t="s">
        <v>136</v>
      </c>
      <c r="I376" s="4"/>
      <c r="J376" s="4"/>
      <c r="K376" s="4">
        <v>225</v>
      </c>
      <c r="L376" s="4">
        <v>4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9116.3799999999992</v>
      </c>
      <c r="X376" s="4">
        <v>1</v>
      </c>
      <c r="Y376" s="4">
        <v>9116.3799999999992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226</v>
      </c>
      <c r="F377" s="4">
        <f>ROUND(Source!AW371,O377)</f>
        <v>9116.3799999999992</v>
      </c>
      <c r="G377" s="4" t="s">
        <v>137</v>
      </c>
      <c r="H377" s="4" t="s">
        <v>138</v>
      </c>
      <c r="I377" s="4"/>
      <c r="J377" s="4"/>
      <c r="K377" s="4">
        <v>226</v>
      </c>
      <c r="L377" s="4">
        <v>5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9116.3799999999992</v>
      </c>
      <c r="X377" s="4">
        <v>1</v>
      </c>
      <c r="Y377" s="4">
        <v>9116.3799999999992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227</v>
      </c>
      <c r="F378" s="4">
        <f>ROUND(Source!AX371,O378)</f>
        <v>0</v>
      </c>
      <c r="G378" s="4" t="s">
        <v>139</v>
      </c>
      <c r="H378" s="4" t="s">
        <v>140</v>
      </c>
      <c r="I378" s="4"/>
      <c r="J378" s="4"/>
      <c r="K378" s="4">
        <v>227</v>
      </c>
      <c r="L378" s="4">
        <v>6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228</v>
      </c>
      <c r="F379" s="4">
        <f>ROUND(Source!AY371,O379)</f>
        <v>9116.3799999999992</v>
      </c>
      <c r="G379" s="4" t="s">
        <v>141</v>
      </c>
      <c r="H379" s="4" t="s">
        <v>142</v>
      </c>
      <c r="I379" s="4"/>
      <c r="J379" s="4"/>
      <c r="K379" s="4">
        <v>228</v>
      </c>
      <c r="L379" s="4">
        <v>7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9116.3799999999992</v>
      </c>
      <c r="X379" s="4">
        <v>1</v>
      </c>
      <c r="Y379" s="4">
        <v>9116.3799999999992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216</v>
      </c>
      <c r="F380" s="4">
        <f>ROUND(Source!AP371,O380)</f>
        <v>0</v>
      </c>
      <c r="G380" s="4" t="s">
        <v>143</v>
      </c>
      <c r="H380" s="4" t="s">
        <v>144</v>
      </c>
      <c r="I380" s="4"/>
      <c r="J380" s="4"/>
      <c r="K380" s="4">
        <v>216</v>
      </c>
      <c r="L380" s="4">
        <v>8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223</v>
      </c>
      <c r="F381" s="4">
        <f>ROUND(Source!AQ371,O381)</f>
        <v>0</v>
      </c>
      <c r="G381" s="4" t="s">
        <v>145</v>
      </c>
      <c r="H381" s="4" t="s">
        <v>146</v>
      </c>
      <c r="I381" s="4"/>
      <c r="J381" s="4"/>
      <c r="K381" s="4">
        <v>223</v>
      </c>
      <c r="L381" s="4">
        <v>9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229</v>
      </c>
      <c r="F382" s="4">
        <f>ROUND(Source!AZ371,O382)</f>
        <v>0</v>
      </c>
      <c r="G382" s="4" t="s">
        <v>147</v>
      </c>
      <c r="H382" s="4" t="s">
        <v>148</v>
      </c>
      <c r="I382" s="4"/>
      <c r="J382" s="4"/>
      <c r="K382" s="4">
        <v>229</v>
      </c>
      <c r="L382" s="4">
        <v>10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203</v>
      </c>
      <c r="F383" s="4">
        <f>ROUND(Source!Q371,O383)</f>
        <v>821.98</v>
      </c>
      <c r="G383" s="4" t="s">
        <v>149</v>
      </c>
      <c r="H383" s="4" t="s">
        <v>150</v>
      </c>
      <c r="I383" s="4"/>
      <c r="J383" s="4"/>
      <c r="K383" s="4">
        <v>203</v>
      </c>
      <c r="L383" s="4">
        <v>11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821.98</v>
      </c>
      <c r="X383" s="4">
        <v>1</v>
      </c>
      <c r="Y383" s="4">
        <v>821.98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231</v>
      </c>
      <c r="F384" s="4">
        <f>ROUND(Source!BB371,O384)</f>
        <v>0</v>
      </c>
      <c r="G384" s="4" t="s">
        <v>151</v>
      </c>
      <c r="H384" s="4" t="s">
        <v>152</v>
      </c>
      <c r="I384" s="4"/>
      <c r="J384" s="4"/>
      <c r="K384" s="4">
        <v>231</v>
      </c>
      <c r="L384" s="4">
        <v>12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204</v>
      </c>
      <c r="F385" s="4">
        <f>ROUND(Source!R371,O385)</f>
        <v>292.11</v>
      </c>
      <c r="G385" s="4" t="s">
        <v>153</v>
      </c>
      <c r="H385" s="4" t="s">
        <v>154</v>
      </c>
      <c r="I385" s="4"/>
      <c r="J385" s="4"/>
      <c r="K385" s="4">
        <v>204</v>
      </c>
      <c r="L385" s="4">
        <v>13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292.11</v>
      </c>
      <c r="X385" s="4">
        <v>1</v>
      </c>
      <c r="Y385" s="4">
        <v>292.11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205</v>
      </c>
      <c r="F386" s="4">
        <f>ROUND(Source!S371,O386)</f>
        <v>20268.89</v>
      </c>
      <c r="G386" s="4" t="s">
        <v>155</v>
      </c>
      <c r="H386" s="4" t="s">
        <v>156</v>
      </c>
      <c r="I386" s="4"/>
      <c r="J386" s="4"/>
      <c r="K386" s="4">
        <v>205</v>
      </c>
      <c r="L386" s="4">
        <v>14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20268.89</v>
      </c>
      <c r="X386" s="4">
        <v>1</v>
      </c>
      <c r="Y386" s="4">
        <v>20268.89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232</v>
      </c>
      <c r="F387" s="4">
        <f>ROUND(Source!BC371,O387)</f>
        <v>0</v>
      </c>
      <c r="G387" s="4" t="s">
        <v>157</v>
      </c>
      <c r="H387" s="4" t="s">
        <v>158</v>
      </c>
      <c r="I387" s="4"/>
      <c r="J387" s="4"/>
      <c r="K387" s="4">
        <v>232</v>
      </c>
      <c r="L387" s="4">
        <v>15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214</v>
      </c>
      <c r="F388" s="4">
        <f>ROUND(Source!AS371,O388)</f>
        <v>16271.2</v>
      </c>
      <c r="G388" s="4" t="s">
        <v>159</v>
      </c>
      <c r="H388" s="4" t="s">
        <v>160</v>
      </c>
      <c r="I388" s="4"/>
      <c r="J388" s="4"/>
      <c r="K388" s="4">
        <v>214</v>
      </c>
      <c r="L388" s="4">
        <v>16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16271.2</v>
      </c>
      <c r="X388" s="4">
        <v>1</v>
      </c>
      <c r="Y388" s="4">
        <v>16271.2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215</v>
      </c>
      <c r="F389" s="4">
        <f>ROUND(Source!AT371,O389)</f>
        <v>45335.26</v>
      </c>
      <c r="G389" s="4" t="s">
        <v>161</v>
      </c>
      <c r="H389" s="4" t="s">
        <v>162</v>
      </c>
      <c r="I389" s="4"/>
      <c r="J389" s="4"/>
      <c r="K389" s="4">
        <v>215</v>
      </c>
      <c r="L389" s="4">
        <v>17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45335.26</v>
      </c>
      <c r="X389" s="4">
        <v>1</v>
      </c>
      <c r="Y389" s="4">
        <v>45335.26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217</v>
      </c>
      <c r="F390" s="4">
        <f>ROUND(Source!AU371,O390)</f>
        <v>0</v>
      </c>
      <c r="G390" s="4" t="s">
        <v>163</v>
      </c>
      <c r="H390" s="4" t="s">
        <v>164</v>
      </c>
      <c r="I390" s="4"/>
      <c r="J390" s="4"/>
      <c r="K390" s="4">
        <v>217</v>
      </c>
      <c r="L390" s="4">
        <v>18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230</v>
      </c>
      <c r="F391" s="4">
        <f>ROUND(Source!BA371,O391)</f>
        <v>0</v>
      </c>
      <c r="G391" s="4" t="s">
        <v>165</v>
      </c>
      <c r="H391" s="4" t="s">
        <v>166</v>
      </c>
      <c r="I391" s="4"/>
      <c r="J391" s="4"/>
      <c r="K391" s="4">
        <v>230</v>
      </c>
      <c r="L391" s="4">
        <v>19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206</v>
      </c>
      <c r="F392" s="4">
        <f>ROUND(Source!T371,O392)</f>
        <v>0</v>
      </c>
      <c r="G392" s="4" t="s">
        <v>167</v>
      </c>
      <c r="H392" s="4" t="s">
        <v>168</v>
      </c>
      <c r="I392" s="4"/>
      <c r="J392" s="4"/>
      <c r="K392" s="4">
        <v>206</v>
      </c>
      <c r="L392" s="4">
        <v>20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207</v>
      </c>
      <c r="F393" s="4">
        <f>ROUND(Source!U371,O393)</f>
        <v>44.281599999999997</v>
      </c>
      <c r="G393" s="4" t="s">
        <v>169</v>
      </c>
      <c r="H393" s="4" t="s">
        <v>170</v>
      </c>
      <c r="I393" s="4"/>
      <c r="J393" s="4"/>
      <c r="K393" s="4">
        <v>207</v>
      </c>
      <c r="L393" s="4">
        <v>21</v>
      </c>
      <c r="M393" s="4">
        <v>3</v>
      </c>
      <c r="N393" s="4" t="s">
        <v>3</v>
      </c>
      <c r="O393" s="4">
        <v>7</v>
      </c>
      <c r="P393" s="4"/>
      <c r="Q393" s="4"/>
      <c r="R393" s="4"/>
      <c r="S393" s="4"/>
      <c r="T393" s="4"/>
      <c r="U393" s="4"/>
      <c r="V393" s="4"/>
      <c r="W393" s="4">
        <v>44.281599999999997</v>
      </c>
      <c r="X393" s="4">
        <v>1</v>
      </c>
      <c r="Y393" s="4">
        <v>44.281599999999997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208</v>
      </c>
      <c r="F394" s="4">
        <f>ROUND(Source!V371,O394)</f>
        <v>0.52159999999999995</v>
      </c>
      <c r="G394" s="4" t="s">
        <v>171</v>
      </c>
      <c r="H394" s="4" t="s">
        <v>172</v>
      </c>
      <c r="I394" s="4"/>
      <c r="J394" s="4"/>
      <c r="K394" s="4">
        <v>208</v>
      </c>
      <c r="L394" s="4">
        <v>22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0.52159999999999995</v>
      </c>
      <c r="X394" s="4">
        <v>1</v>
      </c>
      <c r="Y394" s="4">
        <v>0.52159999999999995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209</v>
      </c>
      <c r="F395" s="4">
        <f>ROUND(Source!W371,O395)</f>
        <v>0</v>
      </c>
      <c r="G395" s="4" t="s">
        <v>173</v>
      </c>
      <c r="H395" s="4" t="s">
        <v>174</v>
      </c>
      <c r="I395" s="4"/>
      <c r="J395" s="4"/>
      <c r="K395" s="4">
        <v>209</v>
      </c>
      <c r="L395" s="4">
        <v>23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233</v>
      </c>
      <c r="F396" s="4">
        <f>ROUND(Source!BD371,O396)</f>
        <v>0</v>
      </c>
      <c r="G396" s="4" t="s">
        <v>175</v>
      </c>
      <c r="H396" s="4" t="s">
        <v>176</v>
      </c>
      <c r="I396" s="4"/>
      <c r="J396" s="4"/>
      <c r="K396" s="4">
        <v>233</v>
      </c>
      <c r="L396" s="4">
        <v>24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210</v>
      </c>
      <c r="F397" s="4">
        <f>ROUND(Source!X371,O397)</f>
        <v>20214.89</v>
      </c>
      <c r="G397" s="4" t="s">
        <v>177</v>
      </c>
      <c r="H397" s="4" t="s">
        <v>178</v>
      </c>
      <c r="I397" s="4"/>
      <c r="J397" s="4"/>
      <c r="K397" s="4">
        <v>210</v>
      </c>
      <c r="L397" s="4">
        <v>25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20214.89</v>
      </c>
      <c r="X397" s="4">
        <v>1</v>
      </c>
      <c r="Y397" s="4">
        <v>20214.89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211</v>
      </c>
      <c r="F398" s="4">
        <f>ROUND(Source!Y371,O398)</f>
        <v>10892.21</v>
      </c>
      <c r="G398" s="4" t="s">
        <v>179</v>
      </c>
      <c r="H398" s="4" t="s">
        <v>180</v>
      </c>
      <c r="I398" s="4"/>
      <c r="J398" s="4"/>
      <c r="K398" s="4">
        <v>211</v>
      </c>
      <c r="L398" s="4">
        <v>26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10892.21</v>
      </c>
      <c r="X398" s="4">
        <v>1</v>
      </c>
      <c r="Y398" s="4">
        <v>10892.21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224</v>
      </c>
      <c r="F399" s="4">
        <f>ROUND(Source!AR371,O399)</f>
        <v>61606.46</v>
      </c>
      <c r="G399" s="4" t="s">
        <v>181</v>
      </c>
      <c r="H399" s="4" t="s">
        <v>182</v>
      </c>
      <c r="I399" s="4"/>
      <c r="J399" s="4"/>
      <c r="K399" s="4">
        <v>224</v>
      </c>
      <c r="L399" s="4">
        <v>27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61606.46</v>
      </c>
      <c r="X399" s="4">
        <v>1</v>
      </c>
      <c r="Y399" s="4">
        <v>61606.46</v>
      </c>
      <c r="Z399" s="4"/>
      <c r="AA399" s="4"/>
      <c r="AB399" s="4"/>
    </row>
    <row r="401" spans="1:245" x14ac:dyDescent="0.2">
      <c r="A401" s="1">
        <v>4</v>
      </c>
      <c r="B401" s="1">
        <v>1</v>
      </c>
      <c r="C401" s="1"/>
      <c r="D401" s="1">
        <f>ROW(A407)</f>
        <v>407</v>
      </c>
      <c r="E401" s="1"/>
      <c r="F401" s="1" t="s">
        <v>15</v>
      </c>
      <c r="G401" s="1" t="s">
        <v>348</v>
      </c>
      <c r="H401" s="1" t="s">
        <v>3</v>
      </c>
      <c r="I401" s="1">
        <v>0</v>
      </c>
      <c r="J401" s="1"/>
      <c r="K401" s="1">
        <v>0</v>
      </c>
      <c r="L401" s="1"/>
      <c r="M401" s="1" t="s">
        <v>3</v>
      </c>
      <c r="N401" s="1"/>
      <c r="O401" s="1"/>
      <c r="P401" s="1"/>
      <c r="Q401" s="1"/>
      <c r="R401" s="1"/>
      <c r="S401" s="1">
        <v>0</v>
      </c>
      <c r="T401" s="1"/>
      <c r="U401" s="1" t="s">
        <v>3</v>
      </c>
      <c r="V401" s="1">
        <v>0</v>
      </c>
      <c r="W401" s="1"/>
      <c r="X401" s="1"/>
      <c r="Y401" s="1"/>
      <c r="Z401" s="1"/>
      <c r="AA401" s="1"/>
      <c r="AB401" s="1" t="s">
        <v>3</v>
      </c>
      <c r="AC401" s="1" t="s">
        <v>3</v>
      </c>
      <c r="AD401" s="1" t="s">
        <v>3</v>
      </c>
      <c r="AE401" s="1" t="s">
        <v>3</v>
      </c>
      <c r="AF401" s="1" t="s">
        <v>3</v>
      </c>
      <c r="AG401" s="1" t="s">
        <v>3</v>
      </c>
      <c r="AH401" s="1"/>
      <c r="AI401" s="1"/>
      <c r="AJ401" s="1"/>
      <c r="AK401" s="1"/>
      <c r="AL401" s="1"/>
      <c r="AM401" s="1"/>
      <c r="AN401" s="1"/>
      <c r="AO401" s="1"/>
      <c r="AP401" s="1" t="s">
        <v>3</v>
      </c>
      <c r="AQ401" s="1" t="s">
        <v>3</v>
      </c>
      <c r="AR401" s="1" t="s">
        <v>3</v>
      </c>
      <c r="AS401" s="1"/>
      <c r="AT401" s="1"/>
      <c r="AU401" s="1"/>
      <c r="AV401" s="1"/>
      <c r="AW401" s="1"/>
      <c r="AX401" s="1"/>
      <c r="AY401" s="1"/>
      <c r="AZ401" s="1" t="s">
        <v>3</v>
      </c>
      <c r="BA401" s="1"/>
      <c r="BB401" s="1" t="s">
        <v>3</v>
      </c>
      <c r="BC401" s="1" t="s">
        <v>3</v>
      </c>
      <c r="BD401" s="1" t="s">
        <v>3</v>
      </c>
      <c r="BE401" s="1" t="s">
        <v>3</v>
      </c>
      <c r="BF401" s="1" t="s">
        <v>3</v>
      </c>
      <c r="BG401" s="1" t="s">
        <v>3</v>
      </c>
      <c r="BH401" s="1" t="s">
        <v>3</v>
      </c>
      <c r="BI401" s="1" t="s">
        <v>3</v>
      </c>
      <c r="BJ401" s="1" t="s">
        <v>3</v>
      </c>
      <c r="BK401" s="1" t="s">
        <v>3</v>
      </c>
      <c r="BL401" s="1" t="s">
        <v>3</v>
      </c>
      <c r="BM401" s="1" t="s">
        <v>3</v>
      </c>
      <c r="BN401" s="1" t="s">
        <v>3</v>
      </c>
      <c r="BO401" s="1" t="s">
        <v>3</v>
      </c>
      <c r="BP401" s="1" t="s">
        <v>3</v>
      </c>
      <c r="BQ401" s="1"/>
      <c r="BR401" s="1"/>
      <c r="BS401" s="1"/>
      <c r="BT401" s="1"/>
      <c r="BU401" s="1"/>
      <c r="BV401" s="1"/>
      <c r="BW401" s="1"/>
      <c r="BX401" s="1">
        <v>0</v>
      </c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>
        <v>0</v>
      </c>
    </row>
    <row r="403" spans="1:245" x14ac:dyDescent="0.2">
      <c r="A403" s="2">
        <v>52</v>
      </c>
      <c r="B403" s="2">
        <f t="shared" ref="B403:G403" si="257">B407</f>
        <v>1</v>
      </c>
      <c r="C403" s="2">
        <f t="shared" si="257"/>
        <v>4</v>
      </c>
      <c r="D403" s="2">
        <f t="shared" si="257"/>
        <v>401</v>
      </c>
      <c r="E403" s="2">
        <f t="shared" si="257"/>
        <v>0</v>
      </c>
      <c r="F403" s="2" t="str">
        <f t="shared" si="257"/>
        <v>Новый раздел</v>
      </c>
      <c r="G403" s="2" t="str">
        <f t="shared" si="257"/>
        <v>Прочие работы по ремонту ВЛ  0,4 кВ</v>
      </c>
      <c r="H403" s="2"/>
      <c r="I403" s="2"/>
      <c r="J403" s="2"/>
      <c r="K403" s="2"/>
      <c r="L403" s="2"/>
      <c r="M403" s="2"/>
      <c r="N403" s="2"/>
      <c r="O403" s="2">
        <f t="shared" ref="O403:AT403" si="258">O407</f>
        <v>2062.9699999999998</v>
      </c>
      <c r="P403" s="2">
        <f t="shared" si="258"/>
        <v>719.32</v>
      </c>
      <c r="Q403" s="2">
        <f t="shared" si="258"/>
        <v>15.39</v>
      </c>
      <c r="R403" s="2">
        <f t="shared" si="258"/>
        <v>6.08</v>
      </c>
      <c r="S403" s="2">
        <f t="shared" si="258"/>
        <v>1322.18</v>
      </c>
      <c r="T403" s="2">
        <f t="shared" si="258"/>
        <v>0</v>
      </c>
      <c r="U403" s="2">
        <f t="shared" si="258"/>
        <v>2.9301632</v>
      </c>
      <c r="V403" s="2">
        <f t="shared" si="258"/>
        <v>1.184E-2</v>
      </c>
      <c r="W403" s="2">
        <f t="shared" si="258"/>
        <v>0</v>
      </c>
      <c r="X403" s="2">
        <f t="shared" si="258"/>
        <v>1248.56</v>
      </c>
      <c r="Y403" s="2">
        <f t="shared" si="258"/>
        <v>575.79999999999995</v>
      </c>
      <c r="Z403" s="2">
        <f t="shared" si="258"/>
        <v>0</v>
      </c>
      <c r="AA403" s="2">
        <f t="shared" si="258"/>
        <v>0</v>
      </c>
      <c r="AB403" s="2">
        <f t="shared" si="258"/>
        <v>2062.9699999999998</v>
      </c>
      <c r="AC403" s="2">
        <f t="shared" si="258"/>
        <v>719.32</v>
      </c>
      <c r="AD403" s="2">
        <f t="shared" si="258"/>
        <v>15.39</v>
      </c>
      <c r="AE403" s="2">
        <f t="shared" si="258"/>
        <v>6.08</v>
      </c>
      <c r="AF403" s="2">
        <f t="shared" si="258"/>
        <v>1322.18</v>
      </c>
      <c r="AG403" s="2">
        <f t="shared" si="258"/>
        <v>0</v>
      </c>
      <c r="AH403" s="2">
        <f t="shared" si="258"/>
        <v>2.9301632</v>
      </c>
      <c r="AI403" s="2">
        <f t="shared" si="258"/>
        <v>1.184E-2</v>
      </c>
      <c r="AJ403" s="2">
        <f t="shared" si="258"/>
        <v>0</v>
      </c>
      <c r="AK403" s="2">
        <f t="shared" si="258"/>
        <v>1248.56</v>
      </c>
      <c r="AL403" s="2">
        <f t="shared" si="258"/>
        <v>575.79999999999995</v>
      </c>
      <c r="AM403" s="2">
        <f t="shared" si="258"/>
        <v>0</v>
      </c>
      <c r="AN403" s="2">
        <f t="shared" si="258"/>
        <v>0</v>
      </c>
      <c r="AO403" s="2">
        <f t="shared" si="258"/>
        <v>0</v>
      </c>
      <c r="AP403" s="2">
        <f t="shared" si="258"/>
        <v>0</v>
      </c>
      <c r="AQ403" s="2">
        <f t="shared" si="258"/>
        <v>0</v>
      </c>
      <c r="AR403" s="2">
        <f t="shared" si="258"/>
        <v>3887.33</v>
      </c>
      <c r="AS403" s="2">
        <f t="shared" si="258"/>
        <v>3887.33</v>
      </c>
      <c r="AT403" s="2">
        <f t="shared" si="258"/>
        <v>0</v>
      </c>
      <c r="AU403" s="2">
        <f t="shared" ref="AU403:BZ403" si="259">AU407</f>
        <v>0</v>
      </c>
      <c r="AV403" s="2">
        <f t="shared" si="259"/>
        <v>719.32</v>
      </c>
      <c r="AW403" s="2">
        <f t="shared" si="259"/>
        <v>719.32</v>
      </c>
      <c r="AX403" s="2">
        <f t="shared" si="259"/>
        <v>0</v>
      </c>
      <c r="AY403" s="2">
        <f t="shared" si="259"/>
        <v>719.32</v>
      </c>
      <c r="AZ403" s="2">
        <f t="shared" si="259"/>
        <v>0</v>
      </c>
      <c r="BA403" s="2">
        <f t="shared" si="259"/>
        <v>0</v>
      </c>
      <c r="BB403" s="2">
        <f t="shared" si="259"/>
        <v>0</v>
      </c>
      <c r="BC403" s="2">
        <f t="shared" si="259"/>
        <v>0</v>
      </c>
      <c r="BD403" s="2">
        <f t="shared" si="259"/>
        <v>0</v>
      </c>
      <c r="BE403" s="2">
        <f t="shared" si="259"/>
        <v>0</v>
      </c>
      <c r="BF403" s="2">
        <f t="shared" si="259"/>
        <v>0</v>
      </c>
      <c r="BG403" s="2">
        <f t="shared" si="259"/>
        <v>0</v>
      </c>
      <c r="BH403" s="2">
        <f t="shared" si="259"/>
        <v>0</v>
      </c>
      <c r="BI403" s="2">
        <f t="shared" si="259"/>
        <v>0</v>
      </c>
      <c r="BJ403" s="2">
        <f t="shared" si="259"/>
        <v>0</v>
      </c>
      <c r="BK403" s="2">
        <f t="shared" si="259"/>
        <v>0</v>
      </c>
      <c r="BL403" s="2">
        <f t="shared" si="259"/>
        <v>0</v>
      </c>
      <c r="BM403" s="2">
        <f t="shared" si="259"/>
        <v>0</v>
      </c>
      <c r="BN403" s="2">
        <f t="shared" si="259"/>
        <v>0</v>
      </c>
      <c r="BO403" s="2">
        <f t="shared" si="259"/>
        <v>0</v>
      </c>
      <c r="BP403" s="2">
        <f t="shared" si="259"/>
        <v>0</v>
      </c>
      <c r="BQ403" s="2">
        <f t="shared" si="259"/>
        <v>0</v>
      </c>
      <c r="BR403" s="2">
        <f t="shared" si="259"/>
        <v>0</v>
      </c>
      <c r="BS403" s="2">
        <f t="shared" si="259"/>
        <v>0</v>
      </c>
      <c r="BT403" s="2">
        <f t="shared" si="259"/>
        <v>0</v>
      </c>
      <c r="BU403" s="2">
        <f t="shared" si="259"/>
        <v>0</v>
      </c>
      <c r="BV403" s="2">
        <f t="shared" si="259"/>
        <v>0</v>
      </c>
      <c r="BW403" s="2">
        <f t="shared" si="259"/>
        <v>0</v>
      </c>
      <c r="BX403" s="2">
        <f t="shared" si="259"/>
        <v>0</v>
      </c>
      <c r="BY403" s="2">
        <f t="shared" si="259"/>
        <v>0</v>
      </c>
      <c r="BZ403" s="2">
        <f t="shared" si="259"/>
        <v>0</v>
      </c>
      <c r="CA403" s="2">
        <f t="shared" ref="CA403:DF403" si="260">CA407</f>
        <v>3887.33</v>
      </c>
      <c r="CB403" s="2">
        <f t="shared" si="260"/>
        <v>3887.33</v>
      </c>
      <c r="CC403" s="2">
        <f t="shared" si="260"/>
        <v>0</v>
      </c>
      <c r="CD403" s="2">
        <f t="shared" si="260"/>
        <v>0</v>
      </c>
      <c r="CE403" s="2">
        <f t="shared" si="260"/>
        <v>719.32</v>
      </c>
      <c r="CF403" s="2">
        <f t="shared" si="260"/>
        <v>719.32</v>
      </c>
      <c r="CG403" s="2">
        <f t="shared" si="260"/>
        <v>0</v>
      </c>
      <c r="CH403" s="2">
        <f t="shared" si="260"/>
        <v>719.32</v>
      </c>
      <c r="CI403" s="2">
        <f t="shared" si="260"/>
        <v>0</v>
      </c>
      <c r="CJ403" s="2">
        <f t="shared" si="260"/>
        <v>0</v>
      </c>
      <c r="CK403" s="2">
        <f t="shared" si="260"/>
        <v>0</v>
      </c>
      <c r="CL403" s="2">
        <f t="shared" si="260"/>
        <v>0</v>
      </c>
      <c r="CM403" s="2">
        <f t="shared" si="260"/>
        <v>0</v>
      </c>
      <c r="CN403" s="2">
        <f t="shared" si="260"/>
        <v>0</v>
      </c>
      <c r="CO403" s="2">
        <f t="shared" si="260"/>
        <v>0</v>
      </c>
      <c r="CP403" s="2">
        <f t="shared" si="260"/>
        <v>0</v>
      </c>
      <c r="CQ403" s="2">
        <f t="shared" si="260"/>
        <v>0</v>
      </c>
      <c r="CR403" s="2">
        <f t="shared" si="260"/>
        <v>0</v>
      </c>
      <c r="CS403" s="2">
        <f t="shared" si="260"/>
        <v>0</v>
      </c>
      <c r="CT403" s="2">
        <f t="shared" si="260"/>
        <v>0</v>
      </c>
      <c r="CU403" s="2">
        <f t="shared" si="260"/>
        <v>0</v>
      </c>
      <c r="CV403" s="2">
        <f t="shared" si="260"/>
        <v>0</v>
      </c>
      <c r="CW403" s="2">
        <f t="shared" si="260"/>
        <v>0</v>
      </c>
      <c r="CX403" s="2">
        <f t="shared" si="260"/>
        <v>0</v>
      </c>
      <c r="CY403" s="2">
        <f t="shared" si="260"/>
        <v>0</v>
      </c>
      <c r="CZ403" s="2">
        <f t="shared" si="260"/>
        <v>0</v>
      </c>
      <c r="DA403" s="2">
        <f t="shared" si="260"/>
        <v>0</v>
      </c>
      <c r="DB403" s="2">
        <f t="shared" si="260"/>
        <v>0</v>
      </c>
      <c r="DC403" s="2">
        <f t="shared" si="260"/>
        <v>0</v>
      </c>
      <c r="DD403" s="2">
        <f t="shared" si="260"/>
        <v>0</v>
      </c>
      <c r="DE403" s="2">
        <f t="shared" si="260"/>
        <v>0</v>
      </c>
      <c r="DF403" s="2">
        <f t="shared" si="260"/>
        <v>0</v>
      </c>
      <c r="DG403" s="3">
        <f t="shared" ref="DG403:EL403" si="261">DG407</f>
        <v>0</v>
      </c>
      <c r="DH403" s="3">
        <f t="shared" si="261"/>
        <v>0</v>
      </c>
      <c r="DI403" s="3">
        <f t="shared" si="261"/>
        <v>0</v>
      </c>
      <c r="DJ403" s="3">
        <f t="shared" si="261"/>
        <v>0</v>
      </c>
      <c r="DK403" s="3">
        <f t="shared" si="261"/>
        <v>0</v>
      </c>
      <c r="DL403" s="3">
        <f t="shared" si="261"/>
        <v>0</v>
      </c>
      <c r="DM403" s="3">
        <f t="shared" si="261"/>
        <v>0</v>
      </c>
      <c r="DN403" s="3">
        <f t="shared" si="261"/>
        <v>0</v>
      </c>
      <c r="DO403" s="3">
        <f t="shared" si="261"/>
        <v>0</v>
      </c>
      <c r="DP403" s="3">
        <f t="shared" si="261"/>
        <v>0</v>
      </c>
      <c r="DQ403" s="3">
        <f t="shared" si="261"/>
        <v>0</v>
      </c>
      <c r="DR403" s="3">
        <f t="shared" si="261"/>
        <v>0</v>
      </c>
      <c r="DS403" s="3">
        <f t="shared" si="261"/>
        <v>0</v>
      </c>
      <c r="DT403" s="3">
        <f t="shared" si="261"/>
        <v>0</v>
      </c>
      <c r="DU403" s="3">
        <f t="shared" si="261"/>
        <v>0</v>
      </c>
      <c r="DV403" s="3">
        <f t="shared" si="261"/>
        <v>0</v>
      </c>
      <c r="DW403" s="3">
        <f t="shared" si="261"/>
        <v>0</v>
      </c>
      <c r="DX403" s="3">
        <f t="shared" si="261"/>
        <v>0</v>
      </c>
      <c r="DY403" s="3">
        <f t="shared" si="261"/>
        <v>0</v>
      </c>
      <c r="DZ403" s="3">
        <f t="shared" si="261"/>
        <v>0</v>
      </c>
      <c r="EA403" s="3">
        <f t="shared" si="261"/>
        <v>0</v>
      </c>
      <c r="EB403" s="3">
        <f t="shared" si="261"/>
        <v>0</v>
      </c>
      <c r="EC403" s="3">
        <f t="shared" si="261"/>
        <v>0</v>
      </c>
      <c r="ED403" s="3">
        <f t="shared" si="261"/>
        <v>0</v>
      </c>
      <c r="EE403" s="3">
        <f t="shared" si="261"/>
        <v>0</v>
      </c>
      <c r="EF403" s="3">
        <f t="shared" si="261"/>
        <v>0</v>
      </c>
      <c r="EG403" s="3">
        <f t="shared" si="261"/>
        <v>0</v>
      </c>
      <c r="EH403" s="3">
        <f t="shared" si="261"/>
        <v>0</v>
      </c>
      <c r="EI403" s="3">
        <f t="shared" si="261"/>
        <v>0</v>
      </c>
      <c r="EJ403" s="3">
        <f t="shared" si="261"/>
        <v>0</v>
      </c>
      <c r="EK403" s="3">
        <f t="shared" si="261"/>
        <v>0</v>
      </c>
      <c r="EL403" s="3">
        <f t="shared" si="261"/>
        <v>0</v>
      </c>
      <c r="EM403" s="3">
        <f t="shared" ref="EM403:FR403" si="262">EM407</f>
        <v>0</v>
      </c>
      <c r="EN403" s="3">
        <f t="shared" si="262"/>
        <v>0</v>
      </c>
      <c r="EO403" s="3">
        <f t="shared" si="262"/>
        <v>0</v>
      </c>
      <c r="EP403" s="3">
        <f t="shared" si="262"/>
        <v>0</v>
      </c>
      <c r="EQ403" s="3">
        <f t="shared" si="262"/>
        <v>0</v>
      </c>
      <c r="ER403" s="3">
        <f t="shared" si="262"/>
        <v>0</v>
      </c>
      <c r="ES403" s="3">
        <f t="shared" si="262"/>
        <v>0</v>
      </c>
      <c r="ET403" s="3">
        <f t="shared" si="262"/>
        <v>0</v>
      </c>
      <c r="EU403" s="3">
        <f t="shared" si="262"/>
        <v>0</v>
      </c>
      <c r="EV403" s="3">
        <f t="shared" si="262"/>
        <v>0</v>
      </c>
      <c r="EW403" s="3">
        <f t="shared" si="262"/>
        <v>0</v>
      </c>
      <c r="EX403" s="3">
        <f t="shared" si="262"/>
        <v>0</v>
      </c>
      <c r="EY403" s="3">
        <f t="shared" si="262"/>
        <v>0</v>
      </c>
      <c r="EZ403" s="3">
        <f t="shared" si="262"/>
        <v>0</v>
      </c>
      <c r="FA403" s="3">
        <f t="shared" si="262"/>
        <v>0</v>
      </c>
      <c r="FB403" s="3">
        <f t="shared" si="262"/>
        <v>0</v>
      </c>
      <c r="FC403" s="3">
        <f t="shared" si="262"/>
        <v>0</v>
      </c>
      <c r="FD403" s="3">
        <f t="shared" si="262"/>
        <v>0</v>
      </c>
      <c r="FE403" s="3">
        <f t="shared" si="262"/>
        <v>0</v>
      </c>
      <c r="FF403" s="3">
        <f t="shared" si="262"/>
        <v>0</v>
      </c>
      <c r="FG403" s="3">
        <f t="shared" si="262"/>
        <v>0</v>
      </c>
      <c r="FH403" s="3">
        <f t="shared" si="262"/>
        <v>0</v>
      </c>
      <c r="FI403" s="3">
        <f t="shared" si="262"/>
        <v>0</v>
      </c>
      <c r="FJ403" s="3">
        <f t="shared" si="262"/>
        <v>0</v>
      </c>
      <c r="FK403" s="3">
        <f t="shared" si="262"/>
        <v>0</v>
      </c>
      <c r="FL403" s="3">
        <f t="shared" si="262"/>
        <v>0</v>
      </c>
      <c r="FM403" s="3">
        <f t="shared" si="262"/>
        <v>0</v>
      </c>
      <c r="FN403" s="3">
        <f t="shared" si="262"/>
        <v>0</v>
      </c>
      <c r="FO403" s="3">
        <f t="shared" si="262"/>
        <v>0</v>
      </c>
      <c r="FP403" s="3">
        <f t="shared" si="262"/>
        <v>0</v>
      </c>
      <c r="FQ403" s="3">
        <f t="shared" si="262"/>
        <v>0</v>
      </c>
      <c r="FR403" s="3">
        <f t="shared" si="262"/>
        <v>0</v>
      </c>
      <c r="FS403" s="3">
        <f t="shared" ref="FS403:GX403" si="263">FS407</f>
        <v>0</v>
      </c>
      <c r="FT403" s="3">
        <f t="shared" si="263"/>
        <v>0</v>
      </c>
      <c r="FU403" s="3">
        <f t="shared" si="263"/>
        <v>0</v>
      </c>
      <c r="FV403" s="3">
        <f t="shared" si="263"/>
        <v>0</v>
      </c>
      <c r="FW403" s="3">
        <f t="shared" si="263"/>
        <v>0</v>
      </c>
      <c r="FX403" s="3">
        <f t="shared" si="263"/>
        <v>0</v>
      </c>
      <c r="FY403" s="3">
        <f t="shared" si="263"/>
        <v>0</v>
      </c>
      <c r="FZ403" s="3">
        <f t="shared" si="263"/>
        <v>0</v>
      </c>
      <c r="GA403" s="3">
        <f t="shared" si="263"/>
        <v>0</v>
      </c>
      <c r="GB403" s="3">
        <f t="shared" si="263"/>
        <v>0</v>
      </c>
      <c r="GC403" s="3">
        <f t="shared" si="263"/>
        <v>0</v>
      </c>
      <c r="GD403" s="3">
        <f t="shared" si="263"/>
        <v>0</v>
      </c>
      <c r="GE403" s="3">
        <f t="shared" si="263"/>
        <v>0</v>
      </c>
      <c r="GF403" s="3">
        <f t="shared" si="263"/>
        <v>0</v>
      </c>
      <c r="GG403" s="3">
        <f t="shared" si="263"/>
        <v>0</v>
      </c>
      <c r="GH403" s="3">
        <f t="shared" si="263"/>
        <v>0</v>
      </c>
      <c r="GI403" s="3">
        <f t="shared" si="263"/>
        <v>0</v>
      </c>
      <c r="GJ403" s="3">
        <f t="shared" si="263"/>
        <v>0</v>
      </c>
      <c r="GK403" s="3">
        <f t="shared" si="263"/>
        <v>0</v>
      </c>
      <c r="GL403" s="3">
        <f t="shared" si="263"/>
        <v>0</v>
      </c>
      <c r="GM403" s="3">
        <f t="shared" si="263"/>
        <v>0</v>
      </c>
      <c r="GN403" s="3">
        <f t="shared" si="263"/>
        <v>0</v>
      </c>
      <c r="GO403" s="3">
        <f t="shared" si="263"/>
        <v>0</v>
      </c>
      <c r="GP403" s="3">
        <f t="shared" si="263"/>
        <v>0</v>
      </c>
      <c r="GQ403" s="3">
        <f t="shared" si="263"/>
        <v>0</v>
      </c>
      <c r="GR403" s="3">
        <f t="shared" si="263"/>
        <v>0</v>
      </c>
      <c r="GS403" s="3">
        <f t="shared" si="263"/>
        <v>0</v>
      </c>
      <c r="GT403" s="3">
        <f t="shared" si="263"/>
        <v>0</v>
      </c>
      <c r="GU403" s="3">
        <f t="shared" si="263"/>
        <v>0</v>
      </c>
      <c r="GV403" s="3">
        <f t="shared" si="263"/>
        <v>0</v>
      </c>
      <c r="GW403" s="3">
        <f t="shared" si="263"/>
        <v>0</v>
      </c>
      <c r="GX403" s="3">
        <f t="shared" si="263"/>
        <v>0</v>
      </c>
    </row>
    <row r="405" spans="1:245" x14ac:dyDescent="0.2">
      <c r="A405">
        <v>17</v>
      </c>
      <c r="B405">
        <v>1</v>
      </c>
      <c r="C405">
        <f>ROW(SmtRes!A309)</f>
        <v>309</v>
      </c>
      <c r="D405">
        <f>ROW(EtalonRes!A353)</f>
        <v>353</v>
      </c>
      <c r="E405" t="s">
        <v>349</v>
      </c>
      <c r="F405" t="s">
        <v>350</v>
      </c>
      <c r="G405" t="s">
        <v>351</v>
      </c>
      <c r="H405" t="s">
        <v>352</v>
      </c>
      <c r="I405">
        <f>ROUND(23.68/100,7)</f>
        <v>0.23680000000000001</v>
      </c>
      <c r="J405">
        <v>0</v>
      </c>
      <c r="K405">
        <f>ROUND(23.68/100,7)</f>
        <v>0.23680000000000001</v>
      </c>
      <c r="O405">
        <f>ROUND(CP405,2)</f>
        <v>2062.9699999999998</v>
      </c>
      <c r="P405">
        <f>SUMIF(SmtRes!AQ302:'SmtRes'!AQ309,"=1",SmtRes!DF302:'SmtRes'!DF309)</f>
        <v>719.32</v>
      </c>
      <c r="Q405">
        <f>SUMIF(SmtRes!AQ302:'SmtRes'!AQ309,"=1",SmtRes!DG302:'SmtRes'!DG309)</f>
        <v>15.390000000000002</v>
      </c>
      <c r="R405">
        <f>SUMIF(SmtRes!AQ302:'SmtRes'!AQ309,"=1",SmtRes!DH302:'SmtRes'!DH309)</f>
        <v>6.08</v>
      </c>
      <c r="S405">
        <f>SUMIF(SmtRes!AQ302:'SmtRes'!AQ309,"=1",SmtRes!DI302:'SmtRes'!DI309)</f>
        <v>1322.18</v>
      </c>
      <c r="T405">
        <f>ROUND(CU405*I405,2)</f>
        <v>0</v>
      </c>
      <c r="U405">
        <f>SUMIF(SmtRes!AQ302:'SmtRes'!AQ309,"=1",SmtRes!CV302:'SmtRes'!CV309)</f>
        <v>2.9301632</v>
      </c>
      <c r="V405">
        <f>SUMIF(SmtRes!AQ302:'SmtRes'!AQ309,"=1",SmtRes!CW302:'SmtRes'!CW309)</f>
        <v>1.184E-2</v>
      </c>
      <c r="W405">
        <f>ROUND(CX405*I405,2)</f>
        <v>0</v>
      </c>
      <c r="X405">
        <f>ROUND(CY405,2)</f>
        <v>1248.56</v>
      </c>
      <c r="Y405">
        <f>ROUND(CZ405,2)</f>
        <v>575.79999999999995</v>
      </c>
      <c r="AA405">
        <v>312155347</v>
      </c>
      <c r="AB405">
        <f>ROUND((AC405+AD405+AF405),6)</f>
        <v>7739.975974</v>
      </c>
      <c r="AC405">
        <f>ROUND((SUM(SmtRes!BQ302:'SmtRes'!BQ309)),6)</f>
        <v>2091.4877040000001</v>
      </c>
      <c r="AD405">
        <f>ROUND((((SUM(SmtRes!BR302:'SmtRes'!BR309))-(SUM(SmtRes!BS302:'SmtRes'!BS309)))+AE405),6)</f>
        <v>64.968249999999998</v>
      </c>
      <c r="AE405">
        <f>ROUND((SUM(SmtRes!BS302:'SmtRes'!BS309)),6)</f>
        <v>25.682500000000001</v>
      </c>
      <c r="AF405">
        <f>ROUND((SUM(SmtRes!BT302:'SmtRes'!BT309)),6)</f>
        <v>5583.5200199999999</v>
      </c>
      <c r="AG405">
        <f>ROUND((AP405),6)</f>
        <v>0</v>
      </c>
      <c r="AH405">
        <f>(SUM(SmtRes!BU302:'SmtRes'!BU309))</f>
        <v>12.373999999999999</v>
      </c>
      <c r="AI405">
        <f>(SUM(SmtRes!BV302:'SmtRes'!BV309))</f>
        <v>0.05</v>
      </c>
      <c r="AJ405">
        <f>(AS405)</f>
        <v>0</v>
      </c>
      <c r="AK405">
        <v>3509.6215520000005</v>
      </c>
      <c r="AL405">
        <v>1045.7438520000001</v>
      </c>
      <c r="AM405">
        <v>25.987299999999998</v>
      </c>
      <c r="AN405">
        <v>10.273000000000001</v>
      </c>
      <c r="AO405">
        <v>2427.6174000000001</v>
      </c>
      <c r="AP405">
        <v>0</v>
      </c>
      <c r="AQ405">
        <v>5.38</v>
      </c>
      <c r="AR405">
        <v>0.02</v>
      </c>
      <c r="AS405">
        <v>0</v>
      </c>
      <c r="AT405">
        <v>94</v>
      </c>
      <c r="AU405">
        <v>43.35</v>
      </c>
      <c r="AV405">
        <v>1</v>
      </c>
      <c r="AW405">
        <v>1</v>
      </c>
      <c r="AZ405">
        <v>1</v>
      </c>
      <c r="BA405">
        <v>1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353</v>
      </c>
      <c r="BM405">
        <v>13001</v>
      </c>
      <c r="BN405">
        <v>0</v>
      </c>
      <c r="BO405" t="s">
        <v>3</v>
      </c>
      <c r="BP405">
        <v>0</v>
      </c>
      <c r="BQ405">
        <v>2</v>
      </c>
      <c r="BR405">
        <v>0</v>
      </c>
      <c r="BS405">
        <v>1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94</v>
      </c>
      <c r="CA405">
        <v>51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730</v>
      </c>
      <c r="CO405">
        <v>0</v>
      </c>
      <c r="CP405">
        <f>(P405+Q405+S405+R405)</f>
        <v>2062.9700000000003</v>
      </c>
      <c r="CQ405">
        <f>SUMIF(SmtRes!AQ302:'SmtRes'!AQ309,"=1",SmtRes!AA302:'SmtRes'!AA309)</f>
        <v>240532.01</v>
      </c>
      <c r="CR405">
        <f>SUMIF(SmtRes!AQ302:'SmtRes'!AQ309,"=1",SmtRes!AB302:'SmtRes'!AB309)</f>
        <v>2187.2799999999997</v>
      </c>
      <c r="CS405">
        <f>SUMIF(SmtRes!AQ302:'SmtRes'!AQ309,"=1",SmtRes!AC302:'SmtRes'!AC309)</f>
        <v>1027.3000000000002</v>
      </c>
      <c r="CT405">
        <f>SUMIF(SmtRes!AQ302:'SmtRes'!AQ309,"=1",SmtRes!AD302:'SmtRes'!AD309)</f>
        <v>451.23</v>
      </c>
      <c r="CU405">
        <f>AG405</f>
        <v>0</v>
      </c>
      <c r="CV405">
        <f>SUMIF(SmtRes!AQ302:'SmtRes'!AQ309,"=1",SmtRes!BU302:'SmtRes'!BU309)</f>
        <v>12.373999999999999</v>
      </c>
      <c r="CW405">
        <f>SUMIF(SmtRes!AQ302:'SmtRes'!AQ309,"=1",SmtRes!BV302:'SmtRes'!BV309)</f>
        <v>0.05</v>
      </c>
      <c r="CX405">
        <f>AJ405</f>
        <v>0</v>
      </c>
      <c r="CY405">
        <f>(((S405+R405)*AT405)/100)</f>
        <v>1248.5644</v>
      </c>
      <c r="CZ405">
        <f>(((S405+R405)*AU405)/100)</f>
        <v>575.80070999999998</v>
      </c>
      <c r="DC405" t="s">
        <v>3</v>
      </c>
      <c r="DD405" t="s">
        <v>354</v>
      </c>
      <c r="DE405" t="s">
        <v>355</v>
      </c>
      <c r="DF405" t="s">
        <v>355</v>
      </c>
      <c r="DG405" t="s">
        <v>356</v>
      </c>
      <c r="DH405" t="s">
        <v>3</v>
      </c>
      <c r="DI405" t="s">
        <v>356</v>
      </c>
      <c r="DJ405" t="s">
        <v>355</v>
      </c>
      <c r="DK405" t="s">
        <v>3</v>
      </c>
      <c r="DL405" t="s">
        <v>3</v>
      </c>
      <c r="DM405" t="s">
        <v>190</v>
      </c>
      <c r="DN405">
        <v>0</v>
      </c>
      <c r="DO405">
        <v>0</v>
      </c>
      <c r="DP405">
        <v>1</v>
      </c>
      <c r="DQ405">
        <v>1</v>
      </c>
      <c r="DU405">
        <v>1005</v>
      </c>
      <c r="DV405" t="s">
        <v>352</v>
      </c>
      <c r="DW405" t="s">
        <v>352</v>
      </c>
      <c r="DX405">
        <v>100</v>
      </c>
      <c r="DZ405" t="s">
        <v>3</v>
      </c>
      <c r="EA405" t="s">
        <v>3</v>
      </c>
      <c r="EB405" t="s">
        <v>3</v>
      </c>
      <c r="EC405" t="s">
        <v>3</v>
      </c>
      <c r="EE405">
        <v>293259354</v>
      </c>
      <c r="EF405">
        <v>2</v>
      </c>
      <c r="EG405" t="s">
        <v>23</v>
      </c>
      <c r="EH405">
        <v>13</v>
      </c>
      <c r="EI405" t="s">
        <v>357</v>
      </c>
      <c r="EJ405">
        <v>1</v>
      </c>
      <c r="EK405">
        <v>13001</v>
      </c>
      <c r="EL405" t="s">
        <v>358</v>
      </c>
      <c r="EM405" t="s">
        <v>359</v>
      </c>
      <c r="EO405" t="s">
        <v>192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5.38</v>
      </c>
      <c r="EX405">
        <v>0.02</v>
      </c>
      <c r="EY405">
        <v>0</v>
      </c>
      <c r="FQ405">
        <v>0</v>
      </c>
      <c r="FR405">
        <f>ROUND(IF(BI405=3,GM405,0),2)</f>
        <v>0</v>
      </c>
      <c r="FS405">
        <v>0</v>
      </c>
      <c r="FX405">
        <v>94</v>
      </c>
      <c r="FY405">
        <v>43.35</v>
      </c>
      <c r="GA405" t="s">
        <v>3</v>
      </c>
      <c r="GD405">
        <v>1</v>
      </c>
      <c r="GF405">
        <v>1444346312</v>
      </c>
      <c r="GG405">
        <v>2</v>
      </c>
      <c r="GH405">
        <v>1</v>
      </c>
      <c r="GI405">
        <v>-2</v>
      </c>
      <c r="GJ405">
        <v>0</v>
      </c>
      <c r="GK405">
        <v>0</v>
      </c>
      <c r="GL405">
        <f>ROUND(IF(AND(BH405=3,BI405=3,FS405&lt;&gt;0),P405,0),2)</f>
        <v>0</v>
      </c>
      <c r="GM405">
        <f>ROUND(O405+X405+Y405,2)+GX405</f>
        <v>3887.33</v>
      </c>
      <c r="GN405">
        <f>IF(OR(BI405=0,BI405=1),GM405-GX405,0)</f>
        <v>3887.33</v>
      </c>
      <c r="GO405">
        <f>IF(BI405=2,GM405-GX405,0)</f>
        <v>0</v>
      </c>
      <c r="GP405">
        <f>IF(BI405=4,GM405-GX405,0)</f>
        <v>0</v>
      </c>
      <c r="GR405">
        <v>0</v>
      </c>
      <c r="GS405">
        <v>3</v>
      </c>
      <c r="GT405">
        <v>0</v>
      </c>
      <c r="GU405" t="s">
        <v>3</v>
      </c>
      <c r="GV405">
        <f>ROUND((GT405),6)</f>
        <v>0</v>
      </c>
      <c r="GW405">
        <v>1</v>
      </c>
      <c r="GX405">
        <f>ROUND(HC405*I405,2)</f>
        <v>0</v>
      </c>
      <c r="HA405">
        <v>0</v>
      </c>
      <c r="HB405">
        <v>0</v>
      </c>
      <c r="HC405">
        <f>GV405*GW405</f>
        <v>0</v>
      </c>
      <c r="HE405" t="s">
        <v>3</v>
      </c>
      <c r="HF405" t="s">
        <v>3</v>
      </c>
      <c r="HM405" t="s">
        <v>3</v>
      </c>
      <c r="HN405" t="s">
        <v>360</v>
      </c>
      <c r="HO405" t="s">
        <v>361</v>
      </c>
      <c r="HP405" t="s">
        <v>357</v>
      </c>
      <c r="HQ405" t="s">
        <v>357</v>
      </c>
      <c r="IK405">
        <v>0</v>
      </c>
    </row>
    <row r="407" spans="1:245" x14ac:dyDescent="0.2">
      <c r="A407" s="2">
        <v>51</v>
      </c>
      <c r="B407" s="2">
        <f>B401</f>
        <v>1</v>
      </c>
      <c r="C407" s="2">
        <f>A401</f>
        <v>4</v>
      </c>
      <c r="D407" s="2">
        <f>ROW(A401)</f>
        <v>401</v>
      </c>
      <c r="E407" s="2"/>
      <c r="F407" s="2" t="str">
        <f>IF(F401&lt;&gt;"",F401,"")</f>
        <v>Новый раздел</v>
      </c>
      <c r="G407" s="2" t="str">
        <f>IF(G401&lt;&gt;"",G401,"")</f>
        <v>Прочие работы по ремонту ВЛ  0,4 кВ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264">ROUND(AB407,2)</f>
        <v>2062.9699999999998</v>
      </c>
      <c r="P407" s="2">
        <f t="shared" si="264"/>
        <v>719.32</v>
      </c>
      <c r="Q407" s="2">
        <f t="shared" si="264"/>
        <v>15.39</v>
      </c>
      <c r="R407" s="2">
        <f t="shared" si="264"/>
        <v>6.08</v>
      </c>
      <c r="S407" s="2">
        <f t="shared" si="264"/>
        <v>1322.18</v>
      </c>
      <c r="T407" s="2">
        <f t="shared" si="264"/>
        <v>0</v>
      </c>
      <c r="U407" s="2">
        <f>AH407</f>
        <v>2.9301632</v>
      </c>
      <c r="V407" s="2">
        <f>AI407</f>
        <v>1.184E-2</v>
      </c>
      <c r="W407" s="2">
        <f>ROUND(AJ407,2)</f>
        <v>0</v>
      </c>
      <c r="X407" s="2">
        <f>ROUND(AK407,2)</f>
        <v>1248.56</v>
      </c>
      <c r="Y407" s="2">
        <f>ROUND(AL407,2)</f>
        <v>575.79999999999995</v>
      </c>
      <c r="Z407" s="2"/>
      <c r="AA407" s="2"/>
      <c r="AB407" s="2">
        <f>ROUND(SUMIF(AA405:AA405,"=312155347",O405:O405),2)</f>
        <v>2062.9699999999998</v>
      </c>
      <c r="AC407" s="2">
        <f>ROUND(SUMIF(AA405:AA405,"=312155347",P405:P405),2)</f>
        <v>719.32</v>
      </c>
      <c r="AD407" s="2">
        <f>ROUND(SUMIF(AA405:AA405,"=312155347",Q405:Q405),2)</f>
        <v>15.39</v>
      </c>
      <c r="AE407" s="2">
        <f>ROUND(SUMIF(AA405:AA405,"=312155347",R405:R405),2)</f>
        <v>6.08</v>
      </c>
      <c r="AF407" s="2">
        <f>ROUND(SUMIF(AA405:AA405,"=312155347",S405:S405),2)</f>
        <v>1322.18</v>
      </c>
      <c r="AG407" s="2">
        <f>ROUND(SUMIF(AA405:AA405,"=312155347",T405:T405),2)</f>
        <v>0</v>
      </c>
      <c r="AH407" s="2">
        <f>SUMIF(AA405:AA405,"=312155347",U405:U405)</f>
        <v>2.9301632</v>
      </c>
      <c r="AI407" s="2">
        <f>SUMIF(AA405:AA405,"=312155347",V405:V405)</f>
        <v>1.184E-2</v>
      </c>
      <c r="AJ407" s="2">
        <f>ROUND(SUMIF(AA405:AA405,"=312155347",W405:W405),2)</f>
        <v>0</v>
      </c>
      <c r="AK407" s="2">
        <f>ROUND(SUMIF(AA405:AA405,"=312155347",X405:X405),2)</f>
        <v>1248.56</v>
      </c>
      <c r="AL407" s="2">
        <f>ROUND(SUMIF(AA405:AA405,"=312155347",Y405:Y405),2)</f>
        <v>575.79999999999995</v>
      </c>
      <c r="AM407" s="2"/>
      <c r="AN407" s="2"/>
      <c r="AO407" s="2">
        <f t="shared" ref="AO407:BD407" si="265">ROUND(BX407,2)</f>
        <v>0</v>
      </c>
      <c r="AP407" s="2">
        <f t="shared" si="265"/>
        <v>0</v>
      </c>
      <c r="AQ407" s="2">
        <f t="shared" si="265"/>
        <v>0</v>
      </c>
      <c r="AR407" s="2">
        <f t="shared" si="265"/>
        <v>3887.33</v>
      </c>
      <c r="AS407" s="2">
        <f t="shared" si="265"/>
        <v>3887.33</v>
      </c>
      <c r="AT407" s="2">
        <f t="shared" si="265"/>
        <v>0</v>
      </c>
      <c r="AU407" s="2">
        <f t="shared" si="265"/>
        <v>0</v>
      </c>
      <c r="AV407" s="2">
        <f t="shared" si="265"/>
        <v>719.32</v>
      </c>
      <c r="AW407" s="2">
        <f t="shared" si="265"/>
        <v>719.32</v>
      </c>
      <c r="AX407" s="2">
        <f t="shared" si="265"/>
        <v>0</v>
      </c>
      <c r="AY407" s="2">
        <f t="shared" si="265"/>
        <v>719.32</v>
      </c>
      <c r="AZ407" s="2">
        <f t="shared" si="265"/>
        <v>0</v>
      </c>
      <c r="BA407" s="2">
        <f t="shared" si="265"/>
        <v>0</v>
      </c>
      <c r="BB407" s="2">
        <f t="shared" si="265"/>
        <v>0</v>
      </c>
      <c r="BC407" s="2">
        <f t="shared" si="265"/>
        <v>0</v>
      </c>
      <c r="BD407" s="2">
        <f t="shared" si="265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>
        <f>ROUND(SUMIF(AA405:AA405,"=312155347",FQ405:FQ405),2)</f>
        <v>0</v>
      </c>
      <c r="BY407" s="2">
        <f>ROUND(SUMIF(AA405:AA405,"=312155347",FR405:FR405),2)</f>
        <v>0</v>
      </c>
      <c r="BZ407" s="2">
        <f>ROUND(SUMIF(AA405:AA405,"=312155347",GL405:GL405),2)</f>
        <v>0</v>
      </c>
      <c r="CA407" s="2">
        <f>ROUND(SUMIF(AA405:AA405,"=312155347",GM405:GM405),2)</f>
        <v>3887.33</v>
      </c>
      <c r="CB407" s="2">
        <f>ROUND(SUMIF(AA405:AA405,"=312155347",GN405:GN405),2)</f>
        <v>3887.33</v>
      </c>
      <c r="CC407" s="2">
        <f>ROUND(SUMIF(AA405:AA405,"=312155347",GO405:GO405),2)</f>
        <v>0</v>
      </c>
      <c r="CD407" s="2">
        <f>ROUND(SUMIF(AA405:AA405,"=312155347",GP405:GP405),2)</f>
        <v>0</v>
      </c>
      <c r="CE407" s="2">
        <f>AC407-BX407</f>
        <v>719.32</v>
      </c>
      <c r="CF407" s="2">
        <f>AC407-BY407</f>
        <v>719.32</v>
      </c>
      <c r="CG407" s="2">
        <f>BX407-BZ407</f>
        <v>0</v>
      </c>
      <c r="CH407" s="2">
        <f>AC407-BX407-BY407+BZ407</f>
        <v>719.32</v>
      </c>
      <c r="CI407" s="2">
        <f>BY407-BZ407</f>
        <v>0</v>
      </c>
      <c r="CJ407" s="2">
        <f>ROUND(SUMIF(AA405:AA405,"=312155347",GX405:GX405),2)</f>
        <v>0</v>
      </c>
      <c r="CK407" s="2">
        <f>ROUND(SUMIF(AA405:AA405,"=312155347",GY405:GY405),2)</f>
        <v>0</v>
      </c>
      <c r="CL407" s="2">
        <f>ROUND(SUMIF(AA405:AA405,"=312155347",GZ405:GZ405),2)</f>
        <v>0</v>
      </c>
      <c r="CM407" s="2">
        <f>ROUND(SUMIF(AA405:AA405,"=312155347",HD405:HD405),2)</f>
        <v>0</v>
      </c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201</v>
      </c>
      <c r="F409" s="4">
        <f>ROUND(Source!O407,O409)</f>
        <v>2062.9699999999998</v>
      </c>
      <c r="G409" s="4" t="s">
        <v>129</v>
      </c>
      <c r="H409" s="4" t="s">
        <v>130</v>
      </c>
      <c r="I409" s="4"/>
      <c r="J409" s="4"/>
      <c r="K409" s="4">
        <v>201</v>
      </c>
      <c r="L409" s="4">
        <v>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2062.9700000000003</v>
      </c>
      <c r="X409" s="4">
        <v>1</v>
      </c>
      <c r="Y409" s="4">
        <v>2062.9700000000003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202</v>
      </c>
      <c r="F410" s="4">
        <f>ROUND(Source!P407,O410)</f>
        <v>719.32</v>
      </c>
      <c r="G410" s="4" t="s">
        <v>131</v>
      </c>
      <c r="H410" s="4" t="s">
        <v>132</v>
      </c>
      <c r="I410" s="4"/>
      <c r="J410" s="4"/>
      <c r="K410" s="4">
        <v>202</v>
      </c>
      <c r="L410" s="4">
        <v>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719.32</v>
      </c>
      <c r="X410" s="4">
        <v>1</v>
      </c>
      <c r="Y410" s="4">
        <v>719.32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133</v>
      </c>
      <c r="H411" s="4" t="s">
        <v>134</v>
      </c>
      <c r="I411" s="4"/>
      <c r="J411" s="4"/>
      <c r="K411" s="4">
        <v>222</v>
      </c>
      <c r="L411" s="4">
        <v>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719.32</v>
      </c>
      <c r="G412" s="4" t="s">
        <v>135</v>
      </c>
      <c r="H412" s="4" t="s">
        <v>136</v>
      </c>
      <c r="I412" s="4"/>
      <c r="J412" s="4"/>
      <c r="K412" s="4">
        <v>225</v>
      </c>
      <c r="L412" s="4">
        <v>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719.32</v>
      </c>
      <c r="X412" s="4">
        <v>1</v>
      </c>
      <c r="Y412" s="4">
        <v>719.32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719.32</v>
      </c>
      <c r="G413" s="4" t="s">
        <v>137</v>
      </c>
      <c r="H413" s="4" t="s">
        <v>138</v>
      </c>
      <c r="I413" s="4"/>
      <c r="J413" s="4"/>
      <c r="K413" s="4">
        <v>226</v>
      </c>
      <c r="L413" s="4">
        <v>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719.32</v>
      </c>
      <c r="X413" s="4">
        <v>1</v>
      </c>
      <c r="Y413" s="4">
        <v>719.32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139</v>
      </c>
      <c r="H414" s="4" t="s">
        <v>140</v>
      </c>
      <c r="I414" s="4"/>
      <c r="J414" s="4"/>
      <c r="K414" s="4">
        <v>227</v>
      </c>
      <c r="L414" s="4">
        <v>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719.32</v>
      </c>
      <c r="G415" s="4" t="s">
        <v>141</v>
      </c>
      <c r="H415" s="4" t="s">
        <v>142</v>
      </c>
      <c r="I415" s="4"/>
      <c r="J415" s="4"/>
      <c r="K415" s="4">
        <v>228</v>
      </c>
      <c r="L415" s="4">
        <v>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719.32</v>
      </c>
      <c r="X415" s="4">
        <v>1</v>
      </c>
      <c r="Y415" s="4">
        <v>719.32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143</v>
      </c>
      <c r="H416" s="4" t="s">
        <v>144</v>
      </c>
      <c r="I416" s="4"/>
      <c r="J416" s="4"/>
      <c r="K416" s="4">
        <v>216</v>
      </c>
      <c r="L416" s="4">
        <v>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145</v>
      </c>
      <c r="H417" s="4" t="s">
        <v>146</v>
      </c>
      <c r="I417" s="4"/>
      <c r="J417" s="4"/>
      <c r="K417" s="4">
        <v>223</v>
      </c>
      <c r="L417" s="4">
        <v>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147</v>
      </c>
      <c r="H418" s="4" t="s">
        <v>148</v>
      </c>
      <c r="I418" s="4"/>
      <c r="J418" s="4"/>
      <c r="K418" s="4">
        <v>229</v>
      </c>
      <c r="L418" s="4">
        <v>10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203</v>
      </c>
      <c r="F419" s="4">
        <f>ROUND(Source!Q407,O419)</f>
        <v>15.39</v>
      </c>
      <c r="G419" s="4" t="s">
        <v>149</v>
      </c>
      <c r="H419" s="4" t="s">
        <v>150</v>
      </c>
      <c r="I419" s="4"/>
      <c r="J419" s="4"/>
      <c r="K419" s="4">
        <v>203</v>
      </c>
      <c r="L419" s="4">
        <v>11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15.390000000000002</v>
      </c>
      <c r="X419" s="4">
        <v>1</v>
      </c>
      <c r="Y419" s="4">
        <v>15.390000000000002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151</v>
      </c>
      <c r="H420" s="4" t="s">
        <v>152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204</v>
      </c>
      <c r="F421" s="4">
        <f>ROUND(Source!R407,O421)</f>
        <v>6.08</v>
      </c>
      <c r="G421" s="4" t="s">
        <v>153</v>
      </c>
      <c r="H421" s="4" t="s">
        <v>154</v>
      </c>
      <c r="I421" s="4"/>
      <c r="J421" s="4"/>
      <c r="K421" s="4">
        <v>204</v>
      </c>
      <c r="L421" s="4">
        <v>13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6.08</v>
      </c>
      <c r="X421" s="4">
        <v>1</v>
      </c>
      <c r="Y421" s="4">
        <v>6.08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205</v>
      </c>
      <c r="F422" s="4">
        <f>ROUND(Source!S407,O422)</f>
        <v>1322.18</v>
      </c>
      <c r="G422" s="4" t="s">
        <v>155</v>
      </c>
      <c r="H422" s="4" t="s">
        <v>156</v>
      </c>
      <c r="I422" s="4"/>
      <c r="J422" s="4"/>
      <c r="K422" s="4">
        <v>205</v>
      </c>
      <c r="L422" s="4">
        <v>14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1322.18</v>
      </c>
      <c r="X422" s="4">
        <v>1</v>
      </c>
      <c r="Y422" s="4">
        <v>1322.18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157</v>
      </c>
      <c r="H423" s="4" t="s">
        <v>158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3887.33</v>
      </c>
      <c r="G424" s="4" t="s">
        <v>159</v>
      </c>
      <c r="H424" s="4" t="s">
        <v>160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3887.33</v>
      </c>
      <c r="X424" s="4">
        <v>1</v>
      </c>
      <c r="Y424" s="4">
        <v>3887.33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161</v>
      </c>
      <c r="H425" s="4" t="s">
        <v>162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0</v>
      </c>
      <c r="G426" s="4" t="s">
        <v>163</v>
      </c>
      <c r="H426" s="4" t="s">
        <v>164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165</v>
      </c>
      <c r="H427" s="4" t="s">
        <v>166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167</v>
      </c>
      <c r="H428" s="4" t="s">
        <v>168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207</v>
      </c>
      <c r="F429" s="4">
        <f>ROUND(Source!U407,O429)</f>
        <v>2.9301632</v>
      </c>
      <c r="G429" s="4" t="s">
        <v>169</v>
      </c>
      <c r="H429" s="4" t="s">
        <v>170</v>
      </c>
      <c r="I429" s="4"/>
      <c r="J429" s="4"/>
      <c r="K429" s="4">
        <v>207</v>
      </c>
      <c r="L429" s="4">
        <v>21</v>
      </c>
      <c r="M429" s="4">
        <v>3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2.9301632</v>
      </c>
      <c r="X429" s="4">
        <v>1</v>
      </c>
      <c r="Y429" s="4">
        <v>2.9301632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208</v>
      </c>
      <c r="F430" s="4">
        <f>ROUND(Source!V407,O430)</f>
        <v>1.184E-2</v>
      </c>
      <c r="G430" s="4" t="s">
        <v>171</v>
      </c>
      <c r="H430" s="4" t="s">
        <v>172</v>
      </c>
      <c r="I430" s="4"/>
      <c r="J430" s="4"/>
      <c r="K430" s="4">
        <v>208</v>
      </c>
      <c r="L430" s="4">
        <v>22</v>
      </c>
      <c r="M430" s="4">
        <v>3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1.184E-2</v>
      </c>
      <c r="X430" s="4">
        <v>1</v>
      </c>
      <c r="Y430" s="4">
        <v>1.184E-2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173</v>
      </c>
      <c r="H431" s="4" t="s">
        <v>174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175</v>
      </c>
      <c r="H432" s="4" t="s">
        <v>176</v>
      </c>
      <c r="I432" s="4"/>
      <c r="J432" s="4"/>
      <c r="K432" s="4">
        <v>233</v>
      </c>
      <c r="L432" s="4">
        <v>24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">
      <c r="A433" s="4">
        <v>50</v>
      </c>
      <c r="B433" s="4">
        <v>0</v>
      </c>
      <c r="C433" s="4">
        <v>0</v>
      </c>
      <c r="D433" s="4">
        <v>1</v>
      </c>
      <c r="E433" s="4">
        <v>210</v>
      </c>
      <c r="F433" s="4">
        <f>ROUND(Source!X407,O433)</f>
        <v>1248.56</v>
      </c>
      <c r="G433" s="4" t="s">
        <v>177</v>
      </c>
      <c r="H433" s="4" t="s">
        <v>178</v>
      </c>
      <c r="I433" s="4"/>
      <c r="J433" s="4"/>
      <c r="K433" s="4">
        <v>210</v>
      </c>
      <c r="L433" s="4">
        <v>25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1248.56</v>
      </c>
      <c r="X433" s="4">
        <v>1</v>
      </c>
      <c r="Y433" s="4">
        <v>1248.56</v>
      </c>
      <c r="Z433" s="4"/>
      <c r="AA433" s="4"/>
      <c r="AB433" s="4"/>
    </row>
    <row r="434" spans="1:245" x14ac:dyDescent="0.2">
      <c r="A434" s="4">
        <v>50</v>
      </c>
      <c r="B434" s="4">
        <v>0</v>
      </c>
      <c r="C434" s="4">
        <v>0</v>
      </c>
      <c r="D434" s="4">
        <v>1</v>
      </c>
      <c r="E434" s="4">
        <v>211</v>
      </c>
      <c r="F434" s="4">
        <f>ROUND(Source!Y407,O434)</f>
        <v>575.79999999999995</v>
      </c>
      <c r="G434" s="4" t="s">
        <v>179</v>
      </c>
      <c r="H434" s="4" t="s">
        <v>180</v>
      </c>
      <c r="I434" s="4"/>
      <c r="J434" s="4"/>
      <c r="K434" s="4">
        <v>211</v>
      </c>
      <c r="L434" s="4">
        <v>26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575.79999999999995</v>
      </c>
      <c r="X434" s="4">
        <v>1</v>
      </c>
      <c r="Y434" s="4">
        <v>575.79999999999995</v>
      </c>
      <c r="Z434" s="4"/>
      <c r="AA434" s="4"/>
      <c r="AB434" s="4"/>
    </row>
    <row r="435" spans="1:245" x14ac:dyDescent="0.2">
      <c r="A435" s="4">
        <v>50</v>
      </c>
      <c r="B435" s="4">
        <v>0</v>
      </c>
      <c r="C435" s="4">
        <v>0</v>
      </c>
      <c r="D435" s="4">
        <v>1</v>
      </c>
      <c r="E435" s="4">
        <v>224</v>
      </c>
      <c r="F435" s="4">
        <f>ROUND(Source!AR407,O435)</f>
        <v>3887.33</v>
      </c>
      <c r="G435" s="4" t="s">
        <v>181</v>
      </c>
      <c r="H435" s="4" t="s">
        <v>182</v>
      </c>
      <c r="I435" s="4"/>
      <c r="J435" s="4"/>
      <c r="K435" s="4">
        <v>224</v>
      </c>
      <c r="L435" s="4">
        <v>27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3887.33</v>
      </c>
      <c r="X435" s="4">
        <v>1</v>
      </c>
      <c r="Y435" s="4">
        <v>3887.33</v>
      </c>
      <c r="Z435" s="4"/>
      <c r="AA435" s="4"/>
      <c r="AB435" s="4"/>
    </row>
    <row r="437" spans="1:245" x14ac:dyDescent="0.2">
      <c r="A437" s="1">
        <v>4</v>
      </c>
      <c r="B437" s="1">
        <v>1</v>
      </c>
      <c r="C437" s="1"/>
      <c r="D437" s="1">
        <f>ROW(A443)</f>
        <v>443</v>
      </c>
      <c r="E437" s="1"/>
      <c r="F437" s="1" t="s">
        <v>15</v>
      </c>
      <c r="G437" s="1" t="s">
        <v>362</v>
      </c>
      <c r="H437" s="1" t="s">
        <v>3</v>
      </c>
      <c r="I437" s="1">
        <v>0</v>
      </c>
      <c r="J437" s="1"/>
      <c r="K437" s="1">
        <v>-1</v>
      </c>
      <c r="L437" s="1"/>
      <c r="M437" s="1" t="s">
        <v>3</v>
      </c>
      <c r="N437" s="1"/>
      <c r="O437" s="1"/>
      <c r="P437" s="1"/>
      <c r="Q437" s="1"/>
      <c r="R437" s="1"/>
      <c r="S437" s="1">
        <v>0</v>
      </c>
      <c r="T437" s="1"/>
      <c r="U437" s="1" t="s">
        <v>3</v>
      </c>
      <c r="V437" s="1">
        <v>0</v>
      </c>
      <c r="W437" s="1"/>
      <c r="X437" s="1"/>
      <c r="Y437" s="1"/>
      <c r="Z437" s="1"/>
      <c r="AA437" s="1"/>
      <c r="AB437" s="1" t="s">
        <v>3</v>
      </c>
      <c r="AC437" s="1" t="s">
        <v>3</v>
      </c>
      <c r="AD437" s="1" t="s">
        <v>3</v>
      </c>
      <c r="AE437" s="1" t="s">
        <v>3</v>
      </c>
      <c r="AF437" s="1" t="s">
        <v>3</v>
      </c>
      <c r="AG437" s="1" t="s">
        <v>3</v>
      </c>
      <c r="AH437" s="1"/>
      <c r="AI437" s="1"/>
      <c r="AJ437" s="1"/>
      <c r="AK437" s="1"/>
      <c r="AL437" s="1"/>
      <c r="AM437" s="1"/>
      <c r="AN437" s="1"/>
      <c r="AO437" s="1"/>
      <c r="AP437" s="1" t="s">
        <v>3</v>
      </c>
      <c r="AQ437" s="1" t="s">
        <v>3</v>
      </c>
      <c r="AR437" s="1" t="s">
        <v>3</v>
      </c>
      <c r="AS437" s="1"/>
      <c r="AT437" s="1"/>
      <c r="AU437" s="1"/>
      <c r="AV437" s="1"/>
      <c r="AW437" s="1"/>
      <c r="AX437" s="1"/>
      <c r="AY437" s="1"/>
      <c r="AZ437" s="1" t="s">
        <v>3</v>
      </c>
      <c r="BA437" s="1"/>
      <c r="BB437" s="1" t="s">
        <v>3</v>
      </c>
      <c r="BC437" s="1" t="s">
        <v>3</v>
      </c>
      <c r="BD437" s="1" t="s">
        <v>3</v>
      </c>
      <c r="BE437" s="1" t="s">
        <v>3</v>
      </c>
      <c r="BF437" s="1" t="s">
        <v>3</v>
      </c>
      <c r="BG437" s="1" t="s">
        <v>3</v>
      </c>
      <c r="BH437" s="1" t="s">
        <v>3</v>
      </c>
      <c r="BI437" s="1" t="s">
        <v>3</v>
      </c>
      <c r="BJ437" s="1" t="s">
        <v>3</v>
      </c>
      <c r="BK437" s="1" t="s">
        <v>3</v>
      </c>
      <c r="BL437" s="1" t="s">
        <v>3</v>
      </c>
      <c r="BM437" s="1" t="s">
        <v>3</v>
      </c>
      <c r="BN437" s="1" t="s">
        <v>3</v>
      </c>
      <c r="BO437" s="1" t="s">
        <v>3</v>
      </c>
      <c r="BP437" s="1" t="s">
        <v>3</v>
      </c>
      <c r="BQ437" s="1"/>
      <c r="BR437" s="1"/>
      <c r="BS437" s="1"/>
      <c r="BT437" s="1"/>
      <c r="BU437" s="1"/>
      <c r="BV437" s="1"/>
      <c r="BW437" s="1"/>
      <c r="BX437" s="1">
        <v>0</v>
      </c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>
        <v>0</v>
      </c>
    </row>
    <row r="439" spans="1:245" x14ac:dyDescent="0.2">
      <c r="A439" s="2">
        <v>52</v>
      </c>
      <c r="B439" s="2">
        <f t="shared" ref="B439:G439" si="266">B443</f>
        <v>1</v>
      </c>
      <c r="C439" s="2">
        <f t="shared" si="266"/>
        <v>4</v>
      </c>
      <c r="D439" s="2">
        <f t="shared" si="266"/>
        <v>437</v>
      </c>
      <c r="E439" s="2">
        <f t="shared" si="266"/>
        <v>0</v>
      </c>
      <c r="F439" s="2" t="str">
        <f t="shared" si="266"/>
        <v>Новый раздел</v>
      </c>
      <c r="G439" s="2" t="str">
        <f t="shared" si="266"/>
        <v>Доставка персонала</v>
      </c>
      <c r="H439" s="2"/>
      <c r="I439" s="2"/>
      <c r="J439" s="2"/>
      <c r="K439" s="2"/>
      <c r="L439" s="2"/>
      <c r="M439" s="2"/>
      <c r="N439" s="2"/>
      <c r="O439" s="2">
        <f t="shared" ref="O439:AT439" si="267">O443</f>
        <v>5971.35</v>
      </c>
      <c r="P439" s="2">
        <f t="shared" si="267"/>
        <v>0</v>
      </c>
      <c r="Q439" s="2">
        <f t="shared" si="267"/>
        <v>2936.18</v>
      </c>
      <c r="R439" s="2">
        <f t="shared" si="267"/>
        <v>3035.17</v>
      </c>
      <c r="S439" s="2">
        <f t="shared" si="267"/>
        <v>0</v>
      </c>
      <c r="T439" s="2">
        <f t="shared" si="267"/>
        <v>0</v>
      </c>
      <c r="U439" s="2">
        <f t="shared" si="267"/>
        <v>0</v>
      </c>
      <c r="V439" s="2">
        <f t="shared" si="267"/>
        <v>6.35</v>
      </c>
      <c r="W439" s="2">
        <f t="shared" si="267"/>
        <v>0</v>
      </c>
      <c r="X439" s="2">
        <f t="shared" si="267"/>
        <v>0</v>
      </c>
      <c r="Y439" s="2">
        <f t="shared" si="267"/>
        <v>0</v>
      </c>
      <c r="Z439" s="2">
        <f t="shared" si="267"/>
        <v>0</v>
      </c>
      <c r="AA439" s="2">
        <f t="shared" si="267"/>
        <v>0</v>
      </c>
      <c r="AB439" s="2">
        <f t="shared" si="267"/>
        <v>5971.35</v>
      </c>
      <c r="AC439" s="2">
        <f t="shared" si="267"/>
        <v>0</v>
      </c>
      <c r="AD439" s="2">
        <f t="shared" si="267"/>
        <v>2936.18</v>
      </c>
      <c r="AE439" s="2">
        <f t="shared" si="267"/>
        <v>3035.17</v>
      </c>
      <c r="AF439" s="2">
        <f t="shared" si="267"/>
        <v>0</v>
      </c>
      <c r="AG439" s="2">
        <f t="shared" si="267"/>
        <v>0</v>
      </c>
      <c r="AH439" s="2">
        <f t="shared" si="267"/>
        <v>0</v>
      </c>
      <c r="AI439" s="2">
        <f t="shared" si="267"/>
        <v>6.35</v>
      </c>
      <c r="AJ439" s="2">
        <f t="shared" si="267"/>
        <v>0</v>
      </c>
      <c r="AK439" s="2">
        <f t="shared" si="267"/>
        <v>0</v>
      </c>
      <c r="AL439" s="2">
        <f t="shared" si="267"/>
        <v>0</v>
      </c>
      <c r="AM439" s="2">
        <f t="shared" si="267"/>
        <v>0</v>
      </c>
      <c r="AN439" s="2">
        <f t="shared" si="267"/>
        <v>0</v>
      </c>
      <c r="AO439" s="2">
        <f t="shared" si="267"/>
        <v>0</v>
      </c>
      <c r="AP439" s="2">
        <f t="shared" si="267"/>
        <v>0</v>
      </c>
      <c r="AQ439" s="2">
        <f t="shared" si="267"/>
        <v>0</v>
      </c>
      <c r="AR439" s="2">
        <f t="shared" si="267"/>
        <v>5971.35</v>
      </c>
      <c r="AS439" s="2">
        <f t="shared" si="267"/>
        <v>5971.35</v>
      </c>
      <c r="AT439" s="2">
        <f t="shared" si="267"/>
        <v>0</v>
      </c>
      <c r="AU439" s="2">
        <f t="shared" ref="AU439:BZ439" si="268">AU443</f>
        <v>0</v>
      </c>
      <c r="AV439" s="2">
        <f t="shared" si="268"/>
        <v>0</v>
      </c>
      <c r="AW439" s="2">
        <f t="shared" si="268"/>
        <v>0</v>
      </c>
      <c r="AX439" s="2">
        <f t="shared" si="268"/>
        <v>0</v>
      </c>
      <c r="AY439" s="2">
        <f t="shared" si="268"/>
        <v>0</v>
      </c>
      <c r="AZ439" s="2">
        <f t="shared" si="268"/>
        <v>0</v>
      </c>
      <c r="BA439" s="2">
        <f t="shared" si="268"/>
        <v>0</v>
      </c>
      <c r="BB439" s="2">
        <f t="shared" si="268"/>
        <v>0</v>
      </c>
      <c r="BC439" s="2">
        <f t="shared" si="268"/>
        <v>0</v>
      </c>
      <c r="BD439" s="2">
        <f t="shared" si="268"/>
        <v>0</v>
      </c>
      <c r="BE439" s="2">
        <f t="shared" si="268"/>
        <v>0</v>
      </c>
      <c r="BF439" s="2">
        <f t="shared" si="268"/>
        <v>0</v>
      </c>
      <c r="BG439" s="2">
        <f t="shared" si="268"/>
        <v>0</v>
      </c>
      <c r="BH439" s="2">
        <f t="shared" si="268"/>
        <v>0</v>
      </c>
      <c r="BI439" s="2">
        <f t="shared" si="268"/>
        <v>0</v>
      </c>
      <c r="BJ439" s="2">
        <f t="shared" si="268"/>
        <v>0</v>
      </c>
      <c r="BK439" s="2">
        <f t="shared" si="268"/>
        <v>0</v>
      </c>
      <c r="BL439" s="2">
        <f t="shared" si="268"/>
        <v>0</v>
      </c>
      <c r="BM439" s="2">
        <f t="shared" si="268"/>
        <v>0</v>
      </c>
      <c r="BN439" s="2">
        <f t="shared" si="268"/>
        <v>0</v>
      </c>
      <c r="BO439" s="2">
        <f t="shared" si="268"/>
        <v>0</v>
      </c>
      <c r="BP439" s="2">
        <f t="shared" si="268"/>
        <v>0</v>
      </c>
      <c r="BQ439" s="2">
        <f t="shared" si="268"/>
        <v>0</v>
      </c>
      <c r="BR439" s="2">
        <f t="shared" si="268"/>
        <v>0</v>
      </c>
      <c r="BS439" s="2">
        <f t="shared" si="268"/>
        <v>0</v>
      </c>
      <c r="BT439" s="2">
        <f t="shared" si="268"/>
        <v>0</v>
      </c>
      <c r="BU439" s="2">
        <f t="shared" si="268"/>
        <v>0</v>
      </c>
      <c r="BV439" s="2">
        <f t="shared" si="268"/>
        <v>0</v>
      </c>
      <c r="BW439" s="2">
        <f t="shared" si="268"/>
        <v>0</v>
      </c>
      <c r="BX439" s="2">
        <f t="shared" si="268"/>
        <v>0</v>
      </c>
      <c r="BY439" s="2">
        <f t="shared" si="268"/>
        <v>0</v>
      </c>
      <c r="BZ439" s="2">
        <f t="shared" si="268"/>
        <v>0</v>
      </c>
      <c r="CA439" s="2">
        <f t="shared" ref="CA439:DF439" si="269">CA443</f>
        <v>5971.35</v>
      </c>
      <c r="CB439" s="2">
        <f t="shared" si="269"/>
        <v>5971.35</v>
      </c>
      <c r="CC439" s="2">
        <f t="shared" si="269"/>
        <v>0</v>
      </c>
      <c r="CD439" s="2">
        <f t="shared" si="269"/>
        <v>0</v>
      </c>
      <c r="CE439" s="2">
        <f t="shared" si="269"/>
        <v>0</v>
      </c>
      <c r="CF439" s="2">
        <f t="shared" si="269"/>
        <v>0</v>
      </c>
      <c r="CG439" s="2">
        <f t="shared" si="269"/>
        <v>0</v>
      </c>
      <c r="CH439" s="2">
        <f t="shared" si="269"/>
        <v>0</v>
      </c>
      <c r="CI439" s="2">
        <f t="shared" si="269"/>
        <v>0</v>
      </c>
      <c r="CJ439" s="2">
        <f t="shared" si="269"/>
        <v>0</v>
      </c>
      <c r="CK439" s="2">
        <f t="shared" si="269"/>
        <v>0</v>
      </c>
      <c r="CL439" s="2">
        <f t="shared" si="269"/>
        <v>0</v>
      </c>
      <c r="CM439" s="2">
        <f t="shared" si="269"/>
        <v>0</v>
      </c>
      <c r="CN439" s="2">
        <f t="shared" si="269"/>
        <v>0</v>
      </c>
      <c r="CO439" s="2">
        <f t="shared" si="269"/>
        <v>0</v>
      </c>
      <c r="CP439" s="2">
        <f t="shared" si="269"/>
        <v>0</v>
      </c>
      <c r="CQ439" s="2">
        <f t="shared" si="269"/>
        <v>0</v>
      </c>
      <c r="CR439" s="2">
        <f t="shared" si="269"/>
        <v>0</v>
      </c>
      <c r="CS439" s="2">
        <f t="shared" si="269"/>
        <v>0</v>
      </c>
      <c r="CT439" s="2">
        <f t="shared" si="269"/>
        <v>0</v>
      </c>
      <c r="CU439" s="2">
        <f t="shared" si="269"/>
        <v>0</v>
      </c>
      <c r="CV439" s="2">
        <f t="shared" si="269"/>
        <v>0</v>
      </c>
      <c r="CW439" s="2">
        <f t="shared" si="269"/>
        <v>0</v>
      </c>
      <c r="CX439" s="2">
        <f t="shared" si="269"/>
        <v>0</v>
      </c>
      <c r="CY439" s="2">
        <f t="shared" si="269"/>
        <v>0</v>
      </c>
      <c r="CZ439" s="2">
        <f t="shared" si="269"/>
        <v>0</v>
      </c>
      <c r="DA439" s="2">
        <f t="shared" si="269"/>
        <v>0</v>
      </c>
      <c r="DB439" s="2">
        <f t="shared" si="269"/>
        <v>0</v>
      </c>
      <c r="DC439" s="2">
        <f t="shared" si="269"/>
        <v>0</v>
      </c>
      <c r="DD439" s="2">
        <f t="shared" si="269"/>
        <v>0</v>
      </c>
      <c r="DE439" s="2">
        <f t="shared" si="269"/>
        <v>0</v>
      </c>
      <c r="DF439" s="2">
        <f t="shared" si="269"/>
        <v>0</v>
      </c>
      <c r="DG439" s="3">
        <f t="shared" ref="DG439:EL439" si="270">DG443</f>
        <v>0</v>
      </c>
      <c r="DH439" s="3">
        <f t="shared" si="270"/>
        <v>0</v>
      </c>
      <c r="DI439" s="3">
        <f t="shared" si="270"/>
        <v>0</v>
      </c>
      <c r="DJ439" s="3">
        <f t="shared" si="270"/>
        <v>0</v>
      </c>
      <c r="DK439" s="3">
        <f t="shared" si="270"/>
        <v>0</v>
      </c>
      <c r="DL439" s="3">
        <f t="shared" si="270"/>
        <v>0</v>
      </c>
      <c r="DM439" s="3">
        <f t="shared" si="270"/>
        <v>0</v>
      </c>
      <c r="DN439" s="3">
        <f t="shared" si="270"/>
        <v>0</v>
      </c>
      <c r="DO439" s="3">
        <f t="shared" si="270"/>
        <v>0</v>
      </c>
      <c r="DP439" s="3">
        <f t="shared" si="270"/>
        <v>0</v>
      </c>
      <c r="DQ439" s="3">
        <f t="shared" si="270"/>
        <v>0</v>
      </c>
      <c r="DR439" s="3">
        <f t="shared" si="270"/>
        <v>0</v>
      </c>
      <c r="DS439" s="3">
        <f t="shared" si="270"/>
        <v>0</v>
      </c>
      <c r="DT439" s="3">
        <f t="shared" si="270"/>
        <v>0</v>
      </c>
      <c r="DU439" s="3">
        <f t="shared" si="270"/>
        <v>0</v>
      </c>
      <c r="DV439" s="3">
        <f t="shared" si="270"/>
        <v>0</v>
      </c>
      <c r="DW439" s="3">
        <f t="shared" si="270"/>
        <v>0</v>
      </c>
      <c r="DX439" s="3">
        <f t="shared" si="270"/>
        <v>0</v>
      </c>
      <c r="DY439" s="3">
        <f t="shared" si="270"/>
        <v>0</v>
      </c>
      <c r="DZ439" s="3">
        <f t="shared" si="270"/>
        <v>0</v>
      </c>
      <c r="EA439" s="3">
        <f t="shared" si="270"/>
        <v>0</v>
      </c>
      <c r="EB439" s="3">
        <f t="shared" si="270"/>
        <v>0</v>
      </c>
      <c r="EC439" s="3">
        <f t="shared" si="270"/>
        <v>0</v>
      </c>
      <c r="ED439" s="3">
        <f t="shared" si="270"/>
        <v>0</v>
      </c>
      <c r="EE439" s="3">
        <f t="shared" si="270"/>
        <v>0</v>
      </c>
      <c r="EF439" s="3">
        <f t="shared" si="270"/>
        <v>0</v>
      </c>
      <c r="EG439" s="3">
        <f t="shared" si="270"/>
        <v>0</v>
      </c>
      <c r="EH439" s="3">
        <f t="shared" si="270"/>
        <v>0</v>
      </c>
      <c r="EI439" s="3">
        <f t="shared" si="270"/>
        <v>0</v>
      </c>
      <c r="EJ439" s="3">
        <f t="shared" si="270"/>
        <v>0</v>
      </c>
      <c r="EK439" s="3">
        <f t="shared" si="270"/>
        <v>0</v>
      </c>
      <c r="EL439" s="3">
        <f t="shared" si="270"/>
        <v>0</v>
      </c>
      <c r="EM439" s="3">
        <f t="shared" ref="EM439:FR439" si="271">EM443</f>
        <v>0</v>
      </c>
      <c r="EN439" s="3">
        <f t="shared" si="271"/>
        <v>0</v>
      </c>
      <c r="EO439" s="3">
        <f t="shared" si="271"/>
        <v>0</v>
      </c>
      <c r="EP439" s="3">
        <f t="shared" si="271"/>
        <v>0</v>
      </c>
      <c r="EQ439" s="3">
        <f t="shared" si="271"/>
        <v>0</v>
      </c>
      <c r="ER439" s="3">
        <f t="shared" si="271"/>
        <v>0</v>
      </c>
      <c r="ES439" s="3">
        <f t="shared" si="271"/>
        <v>0</v>
      </c>
      <c r="ET439" s="3">
        <f t="shared" si="271"/>
        <v>0</v>
      </c>
      <c r="EU439" s="3">
        <f t="shared" si="271"/>
        <v>0</v>
      </c>
      <c r="EV439" s="3">
        <f t="shared" si="271"/>
        <v>0</v>
      </c>
      <c r="EW439" s="3">
        <f t="shared" si="271"/>
        <v>0</v>
      </c>
      <c r="EX439" s="3">
        <f t="shared" si="271"/>
        <v>0</v>
      </c>
      <c r="EY439" s="3">
        <f t="shared" si="271"/>
        <v>0</v>
      </c>
      <c r="EZ439" s="3">
        <f t="shared" si="271"/>
        <v>0</v>
      </c>
      <c r="FA439" s="3">
        <f t="shared" si="271"/>
        <v>0</v>
      </c>
      <c r="FB439" s="3">
        <f t="shared" si="271"/>
        <v>0</v>
      </c>
      <c r="FC439" s="3">
        <f t="shared" si="271"/>
        <v>0</v>
      </c>
      <c r="FD439" s="3">
        <f t="shared" si="271"/>
        <v>0</v>
      </c>
      <c r="FE439" s="3">
        <f t="shared" si="271"/>
        <v>0</v>
      </c>
      <c r="FF439" s="3">
        <f t="shared" si="271"/>
        <v>0</v>
      </c>
      <c r="FG439" s="3">
        <f t="shared" si="271"/>
        <v>0</v>
      </c>
      <c r="FH439" s="3">
        <f t="shared" si="271"/>
        <v>0</v>
      </c>
      <c r="FI439" s="3">
        <f t="shared" si="271"/>
        <v>0</v>
      </c>
      <c r="FJ439" s="3">
        <f t="shared" si="271"/>
        <v>0</v>
      </c>
      <c r="FK439" s="3">
        <f t="shared" si="271"/>
        <v>0</v>
      </c>
      <c r="FL439" s="3">
        <f t="shared" si="271"/>
        <v>0</v>
      </c>
      <c r="FM439" s="3">
        <f t="shared" si="271"/>
        <v>0</v>
      </c>
      <c r="FN439" s="3">
        <f t="shared" si="271"/>
        <v>0</v>
      </c>
      <c r="FO439" s="3">
        <f t="shared" si="271"/>
        <v>0</v>
      </c>
      <c r="FP439" s="3">
        <f t="shared" si="271"/>
        <v>0</v>
      </c>
      <c r="FQ439" s="3">
        <f t="shared" si="271"/>
        <v>0</v>
      </c>
      <c r="FR439" s="3">
        <f t="shared" si="271"/>
        <v>0</v>
      </c>
      <c r="FS439" s="3">
        <f t="shared" ref="FS439:GX439" si="272">FS443</f>
        <v>0</v>
      </c>
      <c r="FT439" s="3">
        <f t="shared" si="272"/>
        <v>0</v>
      </c>
      <c r="FU439" s="3">
        <f t="shared" si="272"/>
        <v>0</v>
      </c>
      <c r="FV439" s="3">
        <f t="shared" si="272"/>
        <v>0</v>
      </c>
      <c r="FW439" s="3">
        <f t="shared" si="272"/>
        <v>0</v>
      </c>
      <c r="FX439" s="3">
        <f t="shared" si="272"/>
        <v>0</v>
      </c>
      <c r="FY439" s="3">
        <f t="shared" si="272"/>
        <v>0</v>
      </c>
      <c r="FZ439" s="3">
        <f t="shared" si="272"/>
        <v>0</v>
      </c>
      <c r="GA439" s="3">
        <f t="shared" si="272"/>
        <v>0</v>
      </c>
      <c r="GB439" s="3">
        <f t="shared" si="272"/>
        <v>0</v>
      </c>
      <c r="GC439" s="3">
        <f t="shared" si="272"/>
        <v>0</v>
      </c>
      <c r="GD439" s="3">
        <f t="shared" si="272"/>
        <v>0</v>
      </c>
      <c r="GE439" s="3">
        <f t="shared" si="272"/>
        <v>0</v>
      </c>
      <c r="GF439" s="3">
        <f t="shared" si="272"/>
        <v>0</v>
      </c>
      <c r="GG439" s="3">
        <f t="shared" si="272"/>
        <v>0</v>
      </c>
      <c r="GH439" s="3">
        <f t="shared" si="272"/>
        <v>0</v>
      </c>
      <c r="GI439" s="3">
        <f t="shared" si="272"/>
        <v>0</v>
      </c>
      <c r="GJ439" s="3">
        <f t="shared" si="272"/>
        <v>0</v>
      </c>
      <c r="GK439" s="3">
        <f t="shared" si="272"/>
        <v>0</v>
      </c>
      <c r="GL439" s="3">
        <f t="shared" si="272"/>
        <v>0</v>
      </c>
      <c r="GM439" s="3">
        <f t="shared" si="272"/>
        <v>0</v>
      </c>
      <c r="GN439" s="3">
        <f t="shared" si="272"/>
        <v>0</v>
      </c>
      <c r="GO439" s="3">
        <f t="shared" si="272"/>
        <v>0</v>
      </c>
      <c r="GP439" s="3">
        <f t="shared" si="272"/>
        <v>0</v>
      </c>
      <c r="GQ439" s="3">
        <f t="shared" si="272"/>
        <v>0</v>
      </c>
      <c r="GR439" s="3">
        <f t="shared" si="272"/>
        <v>0</v>
      </c>
      <c r="GS439" s="3">
        <f t="shared" si="272"/>
        <v>0</v>
      </c>
      <c r="GT439" s="3">
        <f t="shared" si="272"/>
        <v>0</v>
      </c>
      <c r="GU439" s="3">
        <f t="shared" si="272"/>
        <v>0</v>
      </c>
      <c r="GV439" s="3">
        <f t="shared" si="272"/>
        <v>0</v>
      </c>
      <c r="GW439" s="3">
        <f t="shared" si="272"/>
        <v>0</v>
      </c>
      <c r="GX439" s="3">
        <f t="shared" si="272"/>
        <v>0</v>
      </c>
    </row>
    <row r="441" spans="1:245" x14ac:dyDescent="0.2">
      <c r="A441">
        <v>17</v>
      </c>
      <c r="B441">
        <v>1</v>
      </c>
      <c r="C441">
        <f>ROW(SmtRes!A310)</f>
        <v>310</v>
      </c>
      <c r="D441">
        <f>ROW(EtalonRes!A354)</f>
        <v>354</v>
      </c>
      <c r="E441" t="s">
        <v>363</v>
      </c>
      <c r="F441" t="s">
        <v>364</v>
      </c>
      <c r="G441" t="s">
        <v>365</v>
      </c>
      <c r="H441" t="s">
        <v>366</v>
      </c>
      <c r="I441">
        <v>6.35</v>
      </c>
      <c r="J441">
        <v>0</v>
      </c>
      <c r="K441">
        <v>6.35</v>
      </c>
      <c r="O441">
        <f>ROUND(CP441,2)</f>
        <v>5971.35</v>
      </c>
      <c r="P441">
        <f>ROUND(CQ441*I441,2)</f>
        <v>0</v>
      </c>
      <c r="Q441">
        <f>ROUND(CR441*I441,2)</f>
        <v>2936.18</v>
      </c>
      <c r="R441">
        <f>ROUND(CS441*I441,2)</f>
        <v>3035.17</v>
      </c>
      <c r="S441">
        <f>ROUND(CT441*I441,2)</f>
        <v>0</v>
      </c>
      <c r="T441">
        <f>ROUND(CU441*I441,2)</f>
        <v>0</v>
      </c>
      <c r="U441">
        <f>ROUND(CV441*I441,7)</f>
        <v>0</v>
      </c>
      <c r="V441">
        <f>ROUND(CW441*I441,7)</f>
        <v>6.35</v>
      </c>
      <c r="W441">
        <f>ROUND(CX441*I441,2)</f>
        <v>0</v>
      </c>
      <c r="X441">
        <f>ROUND(CY441,2)</f>
        <v>0</v>
      </c>
      <c r="Y441">
        <f>ROUND(CZ441,2)</f>
        <v>0</v>
      </c>
      <c r="AA441">
        <v>312155347</v>
      </c>
      <c r="AB441">
        <f>ROUND((AC441+AD441+AF441),6)</f>
        <v>388.56</v>
      </c>
      <c r="AC441">
        <f>ROUND(((ES441*ROUND(0,7))),6)</f>
        <v>0</v>
      </c>
      <c r="AD441">
        <f>ROUND((((ET441)-(EU441))+AE441),6)</f>
        <v>388.56</v>
      </c>
      <c r="AE441">
        <f>ROUND((EU441),6)</f>
        <v>477.98</v>
      </c>
      <c r="AF441">
        <f>ROUND((EV441),6)</f>
        <v>0</v>
      </c>
      <c r="AG441">
        <f>ROUND((AP441),6)</f>
        <v>0</v>
      </c>
      <c r="AH441">
        <f>(EW441)</f>
        <v>0</v>
      </c>
      <c r="AI441">
        <f>(EX441)</f>
        <v>1</v>
      </c>
      <c r="AJ441">
        <f>(AS441)</f>
        <v>0</v>
      </c>
      <c r="AK441">
        <v>388.56</v>
      </c>
      <c r="AL441">
        <v>0</v>
      </c>
      <c r="AM441">
        <v>388.56</v>
      </c>
      <c r="AN441">
        <v>477.98</v>
      </c>
      <c r="AO441">
        <v>0</v>
      </c>
      <c r="AP441">
        <v>0</v>
      </c>
      <c r="AQ441">
        <v>0</v>
      </c>
      <c r="AR441">
        <v>1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1.19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2</v>
      </c>
      <c r="BI441">
        <v>1</v>
      </c>
      <c r="BJ441" t="s">
        <v>367</v>
      </c>
      <c r="BM441">
        <v>400001</v>
      </c>
      <c r="BN441">
        <v>0</v>
      </c>
      <c r="BO441" t="s">
        <v>364</v>
      </c>
      <c r="BP441">
        <v>1</v>
      </c>
      <c r="BQ441">
        <v>7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>(P441+Q441+S441+R441)</f>
        <v>5971.35</v>
      </c>
      <c r="CQ441">
        <f>(ROUND(AL441*BC441,2)*ROUND(0,7))</f>
        <v>0</v>
      </c>
      <c r="CR441">
        <f>ROUND(AM441*BB441,2)</f>
        <v>462.39</v>
      </c>
      <c r="CS441">
        <f>ROUND(AN441*BS441,2)</f>
        <v>477.98</v>
      </c>
      <c r="CT441">
        <f>ROUND(AO441*BA441,2)</f>
        <v>0</v>
      </c>
      <c r="CU441">
        <f>AG441</f>
        <v>0</v>
      </c>
      <c r="CV441">
        <f>AH441</f>
        <v>0</v>
      </c>
      <c r="CW441">
        <f>AI441</f>
        <v>1</v>
      </c>
      <c r="CX441">
        <f>AJ441</f>
        <v>0</v>
      </c>
      <c r="CY441">
        <f>(((S441+R441)*AT441)/100)</f>
        <v>0</v>
      </c>
      <c r="CZ441">
        <f>(((S441+R441)*AU441)/100)</f>
        <v>0</v>
      </c>
      <c r="DC441" t="s">
        <v>3</v>
      </c>
      <c r="DD441" t="s">
        <v>22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1011</v>
      </c>
      <c r="DV441" t="s">
        <v>366</v>
      </c>
      <c r="DW441" t="s">
        <v>366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293259283</v>
      </c>
      <c r="EF441">
        <v>7</v>
      </c>
      <c r="EG441" t="s">
        <v>368</v>
      </c>
      <c r="EH441">
        <v>0</v>
      </c>
      <c r="EI441" t="s">
        <v>3</v>
      </c>
      <c r="EJ441">
        <v>1</v>
      </c>
      <c r="EK441">
        <v>400001</v>
      </c>
      <c r="EL441" t="s">
        <v>369</v>
      </c>
      <c r="EM441" t="s">
        <v>149</v>
      </c>
      <c r="EO441" t="s">
        <v>3</v>
      </c>
      <c r="EQ441">
        <v>0</v>
      </c>
      <c r="ER441">
        <v>388.56</v>
      </c>
      <c r="ES441">
        <v>0</v>
      </c>
      <c r="ET441">
        <v>388.56</v>
      </c>
      <c r="EU441">
        <v>477.98</v>
      </c>
      <c r="EV441">
        <v>0</v>
      </c>
      <c r="EW441">
        <v>0</v>
      </c>
      <c r="EX441">
        <v>1</v>
      </c>
      <c r="EY441">
        <v>0</v>
      </c>
      <c r="FQ441">
        <v>0</v>
      </c>
      <c r="FR441">
        <f>ROUND(IF(BI441=3,GM441,0),2)</f>
        <v>0</v>
      </c>
      <c r="FS441">
        <v>1</v>
      </c>
      <c r="FX441">
        <v>0</v>
      </c>
      <c r="FY441">
        <v>0</v>
      </c>
      <c r="GA441" t="s">
        <v>3</v>
      </c>
      <c r="GD441">
        <v>1</v>
      </c>
      <c r="GF441">
        <v>1583161729</v>
      </c>
      <c r="GG441">
        <v>2</v>
      </c>
      <c r="GH441">
        <v>1</v>
      </c>
      <c r="GI441">
        <v>2</v>
      </c>
      <c r="GJ441">
        <v>0</v>
      </c>
      <c r="GK441">
        <v>0</v>
      </c>
      <c r="GL441">
        <f>ROUND(IF(AND(BH441=3,BI441=3,FS441&lt;&gt;0),P441,0),2)</f>
        <v>0</v>
      </c>
      <c r="GM441">
        <f>ROUND(O441+X441+Y441,2)+GX441</f>
        <v>5971.35</v>
      </c>
      <c r="GN441">
        <f>IF(OR(BI441=0,BI441=1),GM441-GX441,0)</f>
        <v>5971.35</v>
      </c>
      <c r="GO441">
        <f>IF(BI441=2,GM441-GX441,0)</f>
        <v>0</v>
      </c>
      <c r="GP441">
        <f>IF(BI441=4,GM441-GX441,0)</f>
        <v>0</v>
      </c>
      <c r="GR441">
        <v>0</v>
      </c>
      <c r="GS441">
        <v>3</v>
      </c>
      <c r="GT441">
        <v>0</v>
      </c>
      <c r="GU441" t="s">
        <v>3</v>
      </c>
      <c r="GV441">
        <f>ROUND((GT441),6)</f>
        <v>0</v>
      </c>
      <c r="GW441">
        <v>1</v>
      </c>
      <c r="GX441">
        <f>ROUND(HC441*I441,2)</f>
        <v>0</v>
      </c>
      <c r="HA441">
        <v>0</v>
      </c>
      <c r="HB441">
        <v>0</v>
      </c>
      <c r="HC441">
        <f>GV441*GW441</f>
        <v>0</v>
      </c>
      <c r="HE441" t="s">
        <v>3</v>
      </c>
      <c r="HF441" t="s">
        <v>3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3" spans="1:245" x14ac:dyDescent="0.2">
      <c r="A443" s="2">
        <v>51</v>
      </c>
      <c r="B443" s="2">
        <f>B437</f>
        <v>1</v>
      </c>
      <c r="C443" s="2">
        <f>A437</f>
        <v>4</v>
      </c>
      <c r="D443" s="2">
        <f>ROW(A437)</f>
        <v>437</v>
      </c>
      <c r="E443" s="2"/>
      <c r="F443" s="2" t="str">
        <f>IF(F437&lt;&gt;"",F437,"")</f>
        <v>Новый раздел</v>
      </c>
      <c r="G443" s="2" t="str">
        <f>IF(G437&lt;&gt;"",G437,"")</f>
        <v>Доставка персонала</v>
      </c>
      <c r="H443" s="2">
        <v>0</v>
      </c>
      <c r="I443" s="2"/>
      <c r="J443" s="2"/>
      <c r="K443" s="2"/>
      <c r="L443" s="2"/>
      <c r="M443" s="2"/>
      <c r="N443" s="2"/>
      <c r="O443" s="2">
        <f t="shared" ref="O443:T443" si="273">ROUND(AB443,2)</f>
        <v>5971.35</v>
      </c>
      <c r="P443" s="2">
        <f t="shared" si="273"/>
        <v>0</v>
      </c>
      <c r="Q443" s="2">
        <f t="shared" si="273"/>
        <v>2936.18</v>
      </c>
      <c r="R443" s="2">
        <f t="shared" si="273"/>
        <v>3035.17</v>
      </c>
      <c r="S443" s="2">
        <f t="shared" si="273"/>
        <v>0</v>
      </c>
      <c r="T443" s="2">
        <f t="shared" si="273"/>
        <v>0</v>
      </c>
      <c r="U443" s="2">
        <f>AH443</f>
        <v>0</v>
      </c>
      <c r="V443" s="2">
        <f>AI443</f>
        <v>6.35</v>
      </c>
      <c r="W443" s="2">
        <f>ROUND(AJ443,2)</f>
        <v>0</v>
      </c>
      <c r="X443" s="2">
        <f>ROUND(AK443,2)</f>
        <v>0</v>
      </c>
      <c r="Y443" s="2">
        <f>ROUND(AL443,2)</f>
        <v>0</v>
      </c>
      <c r="Z443" s="2"/>
      <c r="AA443" s="2"/>
      <c r="AB443" s="2">
        <f>ROUND(SUMIF(AA441:AA441,"=312155347",O441:O441),2)</f>
        <v>5971.35</v>
      </c>
      <c r="AC443" s="2">
        <f>ROUND(SUMIF(AA441:AA441,"=312155347",P441:P441),2)</f>
        <v>0</v>
      </c>
      <c r="AD443" s="2">
        <f>ROUND(SUMIF(AA441:AA441,"=312155347",Q441:Q441),2)</f>
        <v>2936.18</v>
      </c>
      <c r="AE443" s="2">
        <f>ROUND(SUMIF(AA441:AA441,"=312155347",R441:R441),2)</f>
        <v>3035.17</v>
      </c>
      <c r="AF443" s="2">
        <f>ROUND(SUMIF(AA441:AA441,"=312155347",S441:S441),2)</f>
        <v>0</v>
      </c>
      <c r="AG443" s="2">
        <f>ROUND(SUMIF(AA441:AA441,"=312155347",T441:T441),2)</f>
        <v>0</v>
      </c>
      <c r="AH443" s="2">
        <f>SUMIF(AA441:AA441,"=312155347",U441:U441)</f>
        <v>0</v>
      </c>
      <c r="AI443" s="2">
        <f>SUMIF(AA441:AA441,"=312155347",V441:V441)</f>
        <v>6.35</v>
      </c>
      <c r="AJ443" s="2">
        <f>ROUND(SUMIF(AA441:AA441,"=312155347",W441:W441),2)</f>
        <v>0</v>
      </c>
      <c r="AK443" s="2">
        <f>ROUND(SUMIF(AA441:AA441,"=312155347",X441:X441),2)</f>
        <v>0</v>
      </c>
      <c r="AL443" s="2">
        <f>ROUND(SUMIF(AA441:AA441,"=312155347",Y441:Y441),2)</f>
        <v>0</v>
      </c>
      <c r="AM443" s="2"/>
      <c r="AN443" s="2"/>
      <c r="AO443" s="2">
        <f t="shared" ref="AO443:BD443" si="274">ROUND(BX443,2)</f>
        <v>0</v>
      </c>
      <c r="AP443" s="2">
        <f t="shared" si="274"/>
        <v>0</v>
      </c>
      <c r="AQ443" s="2">
        <f t="shared" si="274"/>
        <v>0</v>
      </c>
      <c r="AR443" s="2">
        <f t="shared" si="274"/>
        <v>5971.35</v>
      </c>
      <c r="AS443" s="2">
        <f t="shared" si="274"/>
        <v>5971.35</v>
      </c>
      <c r="AT443" s="2">
        <f t="shared" si="274"/>
        <v>0</v>
      </c>
      <c r="AU443" s="2">
        <f t="shared" si="274"/>
        <v>0</v>
      </c>
      <c r="AV443" s="2">
        <f t="shared" si="274"/>
        <v>0</v>
      </c>
      <c r="AW443" s="2">
        <f t="shared" si="274"/>
        <v>0</v>
      </c>
      <c r="AX443" s="2">
        <f t="shared" si="274"/>
        <v>0</v>
      </c>
      <c r="AY443" s="2">
        <f t="shared" si="274"/>
        <v>0</v>
      </c>
      <c r="AZ443" s="2">
        <f t="shared" si="274"/>
        <v>0</v>
      </c>
      <c r="BA443" s="2">
        <f t="shared" si="274"/>
        <v>0</v>
      </c>
      <c r="BB443" s="2">
        <f t="shared" si="274"/>
        <v>0</v>
      </c>
      <c r="BC443" s="2">
        <f t="shared" si="274"/>
        <v>0</v>
      </c>
      <c r="BD443" s="2">
        <f t="shared" si="274"/>
        <v>0</v>
      </c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>
        <f>ROUND(SUMIF(AA441:AA441,"=312155347",FQ441:FQ441),2)</f>
        <v>0</v>
      </c>
      <c r="BY443" s="2">
        <f>ROUND(SUMIF(AA441:AA441,"=312155347",FR441:FR441),2)</f>
        <v>0</v>
      </c>
      <c r="BZ443" s="2">
        <f>ROUND(SUMIF(AA441:AA441,"=312155347",GL441:GL441),2)</f>
        <v>0</v>
      </c>
      <c r="CA443" s="2">
        <f>ROUND(SUMIF(AA441:AA441,"=312155347",GM441:GM441),2)</f>
        <v>5971.35</v>
      </c>
      <c r="CB443" s="2">
        <f>ROUND(SUMIF(AA441:AA441,"=312155347",GN441:GN441),2)</f>
        <v>5971.35</v>
      </c>
      <c r="CC443" s="2">
        <f>ROUND(SUMIF(AA441:AA441,"=312155347",GO441:GO441),2)</f>
        <v>0</v>
      </c>
      <c r="CD443" s="2">
        <f>ROUND(SUMIF(AA441:AA441,"=312155347",GP441:GP441),2)</f>
        <v>0</v>
      </c>
      <c r="CE443" s="2">
        <f>AC443-BX443</f>
        <v>0</v>
      </c>
      <c r="CF443" s="2">
        <f>AC443-BY443</f>
        <v>0</v>
      </c>
      <c r="CG443" s="2">
        <f>BX443-BZ443</f>
        <v>0</v>
      </c>
      <c r="CH443" s="2">
        <f>AC443-BX443-BY443+BZ443</f>
        <v>0</v>
      </c>
      <c r="CI443" s="2">
        <f>BY443-BZ443</f>
        <v>0</v>
      </c>
      <c r="CJ443" s="2">
        <f>ROUND(SUMIF(AA441:AA441,"=312155347",GX441:GX441),2)</f>
        <v>0</v>
      </c>
      <c r="CK443" s="2">
        <f>ROUND(SUMIF(AA441:AA441,"=312155347",GY441:GY441),2)</f>
        <v>0</v>
      </c>
      <c r="CL443" s="2">
        <f>ROUND(SUMIF(AA441:AA441,"=312155347",GZ441:GZ441),2)</f>
        <v>0</v>
      </c>
      <c r="CM443" s="2">
        <f>ROUND(SUMIF(AA441:AA441,"=312155347",HD441:HD441),2)</f>
        <v>0</v>
      </c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3"/>
      <c r="DH443" s="3"/>
      <c r="DI443" s="3"/>
      <c r="DJ443" s="3"/>
      <c r="DK443" s="3"/>
      <c r="DL443" s="3"/>
      <c r="DM443" s="3"/>
      <c r="DN443" s="3"/>
      <c r="DO443" s="3"/>
      <c r="DP443" s="3"/>
      <c r="DQ443" s="3"/>
      <c r="DR443" s="3"/>
      <c r="DS443" s="3"/>
      <c r="DT443" s="3"/>
      <c r="DU443" s="3"/>
      <c r="DV443" s="3"/>
      <c r="DW443" s="3"/>
      <c r="DX443" s="3"/>
      <c r="DY443" s="3"/>
      <c r="DZ443" s="3"/>
      <c r="EA443" s="3"/>
      <c r="EB443" s="3"/>
      <c r="EC443" s="3"/>
      <c r="ED443" s="3"/>
      <c r="EE443" s="3"/>
      <c r="EF443" s="3"/>
      <c r="EG443" s="3"/>
      <c r="EH443" s="3"/>
      <c r="EI443" s="3"/>
      <c r="EJ443" s="3"/>
      <c r="EK443" s="3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3"/>
      <c r="EW443" s="3"/>
      <c r="EX443" s="3"/>
      <c r="EY443" s="3"/>
      <c r="EZ443" s="3"/>
      <c r="FA443" s="3"/>
      <c r="FB443" s="3"/>
      <c r="FC443" s="3"/>
      <c r="FD443" s="3"/>
      <c r="FE443" s="3"/>
      <c r="FF443" s="3"/>
      <c r="FG443" s="3"/>
      <c r="FH443" s="3"/>
      <c r="FI443" s="3"/>
      <c r="FJ443" s="3"/>
      <c r="FK443" s="3"/>
      <c r="FL443" s="3"/>
      <c r="FM443" s="3"/>
      <c r="FN443" s="3"/>
      <c r="FO443" s="3"/>
      <c r="FP443" s="3"/>
      <c r="FQ443" s="3"/>
      <c r="FR443" s="3"/>
      <c r="FS443" s="3"/>
      <c r="FT443" s="3"/>
      <c r="FU443" s="3"/>
      <c r="FV443" s="3"/>
      <c r="FW443" s="3"/>
      <c r="FX443" s="3"/>
      <c r="FY443" s="3"/>
      <c r="FZ443" s="3"/>
      <c r="GA443" s="3"/>
      <c r="GB443" s="3"/>
      <c r="GC443" s="3"/>
      <c r="GD443" s="3"/>
      <c r="GE443" s="3"/>
      <c r="GF443" s="3"/>
      <c r="GG443" s="3"/>
      <c r="GH443" s="3"/>
      <c r="GI443" s="3"/>
      <c r="GJ443" s="3"/>
      <c r="GK443" s="3"/>
      <c r="GL443" s="3"/>
      <c r="GM443" s="3"/>
      <c r="GN443" s="3"/>
      <c r="GO443" s="3"/>
      <c r="GP443" s="3"/>
      <c r="GQ443" s="3"/>
      <c r="GR443" s="3"/>
      <c r="GS443" s="3"/>
      <c r="GT443" s="3"/>
      <c r="GU443" s="3"/>
      <c r="GV443" s="3"/>
      <c r="GW443" s="3"/>
      <c r="GX443" s="3">
        <v>0</v>
      </c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201</v>
      </c>
      <c r="F445" s="4">
        <f>ROUND(Source!O443,O445)</f>
        <v>5971.35</v>
      </c>
      <c r="G445" s="4" t="s">
        <v>129</v>
      </c>
      <c r="H445" s="4" t="s">
        <v>130</v>
      </c>
      <c r="I445" s="4"/>
      <c r="J445" s="4"/>
      <c r="K445" s="4">
        <v>201</v>
      </c>
      <c r="L445" s="4">
        <v>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5971.35</v>
      </c>
      <c r="X445" s="4">
        <v>1</v>
      </c>
      <c r="Y445" s="4">
        <v>5971.35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202</v>
      </c>
      <c r="F446" s="4">
        <f>ROUND(Source!P443,O446)</f>
        <v>0</v>
      </c>
      <c r="G446" s="4" t="s">
        <v>131</v>
      </c>
      <c r="H446" s="4" t="s">
        <v>132</v>
      </c>
      <c r="I446" s="4"/>
      <c r="J446" s="4"/>
      <c r="K446" s="4">
        <v>202</v>
      </c>
      <c r="L446" s="4">
        <v>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222</v>
      </c>
      <c r="F447" s="4">
        <f>ROUND(Source!AO443,O447)</f>
        <v>0</v>
      </c>
      <c r="G447" s="4" t="s">
        <v>133</v>
      </c>
      <c r="H447" s="4" t="s">
        <v>134</v>
      </c>
      <c r="I447" s="4"/>
      <c r="J447" s="4"/>
      <c r="K447" s="4">
        <v>222</v>
      </c>
      <c r="L447" s="4">
        <v>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225</v>
      </c>
      <c r="F448" s="4">
        <f>ROUND(Source!AV443,O448)</f>
        <v>0</v>
      </c>
      <c r="G448" s="4" t="s">
        <v>135</v>
      </c>
      <c r="H448" s="4" t="s">
        <v>136</v>
      </c>
      <c r="I448" s="4"/>
      <c r="J448" s="4"/>
      <c r="K448" s="4">
        <v>225</v>
      </c>
      <c r="L448" s="4">
        <v>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226</v>
      </c>
      <c r="F449" s="4">
        <f>ROUND(Source!AW443,O449)</f>
        <v>0</v>
      </c>
      <c r="G449" s="4" t="s">
        <v>137</v>
      </c>
      <c r="H449" s="4" t="s">
        <v>138</v>
      </c>
      <c r="I449" s="4"/>
      <c r="J449" s="4"/>
      <c r="K449" s="4">
        <v>226</v>
      </c>
      <c r="L449" s="4">
        <v>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227</v>
      </c>
      <c r="F450" s="4">
        <f>ROUND(Source!AX443,O450)</f>
        <v>0</v>
      </c>
      <c r="G450" s="4" t="s">
        <v>139</v>
      </c>
      <c r="H450" s="4" t="s">
        <v>140</v>
      </c>
      <c r="I450" s="4"/>
      <c r="J450" s="4"/>
      <c r="K450" s="4">
        <v>227</v>
      </c>
      <c r="L450" s="4">
        <v>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228</v>
      </c>
      <c r="F451" s="4">
        <f>ROUND(Source!AY443,O451)</f>
        <v>0</v>
      </c>
      <c r="G451" s="4" t="s">
        <v>141</v>
      </c>
      <c r="H451" s="4" t="s">
        <v>142</v>
      </c>
      <c r="I451" s="4"/>
      <c r="J451" s="4"/>
      <c r="K451" s="4">
        <v>228</v>
      </c>
      <c r="L451" s="4">
        <v>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216</v>
      </c>
      <c r="F452" s="4">
        <f>ROUND(Source!AP443,O452)</f>
        <v>0</v>
      </c>
      <c r="G452" s="4" t="s">
        <v>143</v>
      </c>
      <c r="H452" s="4" t="s">
        <v>144</v>
      </c>
      <c r="I452" s="4"/>
      <c r="J452" s="4"/>
      <c r="K452" s="4">
        <v>216</v>
      </c>
      <c r="L452" s="4">
        <v>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223</v>
      </c>
      <c r="F453" s="4">
        <f>ROUND(Source!AQ443,O453)</f>
        <v>0</v>
      </c>
      <c r="G453" s="4" t="s">
        <v>145</v>
      </c>
      <c r="H453" s="4" t="s">
        <v>146</v>
      </c>
      <c r="I453" s="4"/>
      <c r="J453" s="4"/>
      <c r="K453" s="4">
        <v>223</v>
      </c>
      <c r="L453" s="4">
        <v>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229</v>
      </c>
      <c r="F454" s="4">
        <f>ROUND(Source!AZ443,O454)</f>
        <v>0</v>
      </c>
      <c r="G454" s="4" t="s">
        <v>147</v>
      </c>
      <c r="H454" s="4" t="s">
        <v>148</v>
      </c>
      <c r="I454" s="4"/>
      <c r="J454" s="4"/>
      <c r="K454" s="4">
        <v>229</v>
      </c>
      <c r="L454" s="4">
        <v>10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203</v>
      </c>
      <c r="F455" s="4">
        <f>ROUND(Source!Q443,O455)</f>
        <v>2936.18</v>
      </c>
      <c r="G455" s="4" t="s">
        <v>149</v>
      </c>
      <c r="H455" s="4" t="s">
        <v>150</v>
      </c>
      <c r="I455" s="4"/>
      <c r="J455" s="4"/>
      <c r="K455" s="4">
        <v>203</v>
      </c>
      <c r="L455" s="4">
        <v>11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2936.18</v>
      </c>
      <c r="X455" s="4">
        <v>1</v>
      </c>
      <c r="Y455" s="4">
        <v>2936.18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231</v>
      </c>
      <c r="F456" s="4">
        <f>ROUND(Source!BB443,O456)</f>
        <v>0</v>
      </c>
      <c r="G456" s="4" t="s">
        <v>151</v>
      </c>
      <c r="H456" s="4" t="s">
        <v>152</v>
      </c>
      <c r="I456" s="4"/>
      <c r="J456" s="4"/>
      <c r="K456" s="4">
        <v>231</v>
      </c>
      <c r="L456" s="4">
        <v>12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204</v>
      </c>
      <c r="F457" s="4">
        <f>ROUND(Source!R443,O457)</f>
        <v>3035.17</v>
      </c>
      <c r="G457" s="4" t="s">
        <v>153</v>
      </c>
      <c r="H457" s="4" t="s">
        <v>154</v>
      </c>
      <c r="I457" s="4"/>
      <c r="J457" s="4"/>
      <c r="K457" s="4">
        <v>204</v>
      </c>
      <c r="L457" s="4">
        <v>13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3035.17</v>
      </c>
      <c r="X457" s="4">
        <v>1</v>
      </c>
      <c r="Y457" s="4">
        <v>3035.17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205</v>
      </c>
      <c r="F458" s="4">
        <f>ROUND(Source!S443,O458)</f>
        <v>0</v>
      </c>
      <c r="G458" s="4" t="s">
        <v>155</v>
      </c>
      <c r="H458" s="4" t="s">
        <v>156</v>
      </c>
      <c r="I458" s="4"/>
      <c r="J458" s="4"/>
      <c r="K458" s="4">
        <v>205</v>
      </c>
      <c r="L458" s="4">
        <v>14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232</v>
      </c>
      <c r="F459" s="4">
        <f>ROUND(Source!BC443,O459)</f>
        <v>0</v>
      </c>
      <c r="G459" s="4" t="s">
        <v>157</v>
      </c>
      <c r="H459" s="4" t="s">
        <v>158</v>
      </c>
      <c r="I459" s="4"/>
      <c r="J459" s="4"/>
      <c r="K459" s="4">
        <v>232</v>
      </c>
      <c r="L459" s="4">
        <v>15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214</v>
      </c>
      <c r="F460" s="4">
        <f>ROUND(Source!AS443,O460)</f>
        <v>5971.35</v>
      </c>
      <c r="G460" s="4" t="s">
        <v>159</v>
      </c>
      <c r="H460" s="4" t="s">
        <v>160</v>
      </c>
      <c r="I460" s="4"/>
      <c r="J460" s="4"/>
      <c r="K460" s="4">
        <v>214</v>
      </c>
      <c r="L460" s="4">
        <v>16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5971.35</v>
      </c>
      <c r="X460" s="4">
        <v>1</v>
      </c>
      <c r="Y460" s="4">
        <v>5971.35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215</v>
      </c>
      <c r="F461" s="4">
        <f>ROUND(Source!AT443,O461)</f>
        <v>0</v>
      </c>
      <c r="G461" s="4" t="s">
        <v>161</v>
      </c>
      <c r="H461" s="4" t="s">
        <v>162</v>
      </c>
      <c r="I461" s="4"/>
      <c r="J461" s="4"/>
      <c r="K461" s="4">
        <v>215</v>
      </c>
      <c r="L461" s="4">
        <v>17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217</v>
      </c>
      <c r="F462" s="4">
        <f>ROUND(Source!AU443,O462)</f>
        <v>0</v>
      </c>
      <c r="G462" s="4" t="s">
        <v>163</v>
      </c>
      <c r="H462" s="4" t="s">
        <v>164</v>
      </c>
      <c r="I462" s="4"/>
      <c r="J462" s="4"/>
      <c r="K462" s="4">
        <v>217</v>
      </c>
      <c r="L462" s="4">
        <v>18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230</v>
      </c>
      <c r="F463" s="4">
        <f>ROUND(Source!BA443,O463)</f>
        <v>0</v>
      </c>
      <c r="G463" s="4" t="s">
        <v>165</v>
      </c>
      <c r="H463" s="4" t="s">
        <v>166</v>
      </c>
      <c r="I463" s="4"/>
      <c r="J463" s="4"/>
      <c r="K463" s="4">
        <v>230</v>
      </c>
      <c r="L463" s="4">
        <v>19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0</v>
      </c>
      <c r="X463" s="4">
        <v>1</v>
      </c>
      <c r="Y463" s="4">
        <v>0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206</v>
      </c>
      <c r="F464" s="4">
        <f>ROUND(Source!T443,O464)</f>
        <v>0</v>
      </c>
      <c r="G464" s="4" t="s">
        <v>167</v>
      </c>
      <c r="H464" s="4" t="s">
        <v>168</v>
      </c>
      <c r="I464" s="4"/>
      <c r="J464" s="4"/>
      <c r="K464" s="4">
        <v>206</v>
      </c>
      <c r="L464" s="4">
        <v>20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45" x14ac:dyDescent="0.2">
      <c r="A465" s="4">
        <v>50</v>
      </c>
      <c r="B465" s="4">
        <v>0</v>
      </c>
      <c r="C465" s="4">
        <v>0</v>
      </c>
      <c r="D465" s="4">
        <v>1</v>
      </c>
      <c r="E465" s="4">
        <v>207</v>
      </c>
      <c r="F465" s="4">
        <f>ROUND(Source!U443,O465)</f>
        <v>0</v>
      </c>
      <c r="G465" s="4" t="s">
        <v>169</v>
      </c>
      <c r="H465" s="4" t="s">
        <v>170</v>
      </c>
      <c r="I465" s="4"/>
      <c r="J465" s="4"/>
      <c r="K465" s="4">
        <v>207</v>
      </c>
      <c r="L465" s="4">
        <v>21</v>
      </c>
      <c r="M465" s="4">
        <v>3</v>
      </c>
      <c r="N465" s="4" t="s">
        <v>3</v>
      </c>
      <c r="O465" s="4">
        <v>7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45" x14ac:dyDescent="0.2">
      <c r="A466" s="4">
        <v>50</v>
      </c>
      <c r="B466" s="4">
        <v>0</v>
      </c>
      <c r="C466" s="4">
        <v>0</v>
      </c>
      <c r="D466" s="4">
        <v>1</v>
      </c>
      <c r="E466" s="4">
        <v>208</v>
      </c>
      <c r="F466" s="4">
        <f>ROUND(Source!V443,O466)</f>
        <v>6.35</v>
      </c>
      <c r="G466" s="4" t="s">
        <v>171</v>
      </c>
      <c r="H466" s="4" t="s">
        <v>172</v>
      </c>
      <c r="I466" s="4"/>
      <c r="J466" s="4"/>
      <c r="K466" s="4">
        <v>208</v>
      </c>
      <c r="L466" s="4">
        <v>22</v>
      </c>
      <c r="M466" s="4">
        <v>3</v>
      </c>
      <c r="N466" s="4" t="s">
        <v>3</v>
      </c>
      <c r="O466" s="4">
        <v>7</v>
      </c>
      <c r="P466" s="4"/>
      <c r="Q466" s="4"/>
      <c r="R466" s="4"/>
      <c r="S466" s="4"/>
      <c r="T466" s="4"/>
      <c r="U466" s="4"/>
      <c r="V466" s="4"/>
      <c r="W466" s="4">
        <v>6.35</v>
      </c>
      <c r="X466" s="4">
        <v>1</v>
      </c>
      <c r="Y466" s="4">
        <v>6.35</v>
      </c>
      <c r="Z466" s="4"/>
      <c r="AA466" s="4"/>
      <c r="AB466" s="4"/>
    </row>
    <row r="467" spans="1:245" x14ac:dyDescent="0.2">
      <c r="A467" s="4">
        <v>50</v>
      </c>
      <c r="B467" s="4">
        <v>0</v>
      </c>
      <c r="C467" s="4">
        <v>0</v>
      </c>
      <c r="D467" s="4">
        <v>1</v>
      </c>
      <c r="E467" s="4">
        <v>209</v>
      </c>
      <c r="F467" s="4">
        <f>ROUND(Source!W443,O467)</f>
        <v>0</v>
      </c>
      <c r="G467" s="4" t="s">
        <v>173</v>
      </c>
      <c r="H467" s="4" t="s">
        <v>174</v>
      </c>
      <c r="I467" s="4"/>
      <c r="J467" s="4"/>
      <c r="K467" s="4">
        <v>209</v>
      </c>
      <c r="L467" s="4">
        <v>23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45" x14ac:dyDescent="0.2">
      <c r="A468" s="4">
        <v>50</v>
      </c>
      <c r="B468" s="4">
        <v>0</v>
      </c>
      <c r="C468" s="4">
        <v>0</v>
      </c>
      <c r="D468" s="4">
        <v>1</v>
      </c>
      <c r="E468" s="4">
        <v>233</v>
      </c>
      <c r="F468" s="4">
        <f>ROUND(Source!BD443,O468)</f>
        <v>0</v>
      </c>
      <c r="G468" s="4" t="s">
        <v>175</v>
      </c>
      <c r="H468" s="4" t="s">
        <v>176</v>
      </c>
      <c r="I468" s="4"/>
      <c r="J468" s="4"/>
      <c r="K468" s="4">
        <v>233</v>
      </c>
      <c r="L468" s="4">
        <v>24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45" x14ac:dyDescent="0.2">
      <c r="A469" s="4">
        <v>50</v>
      </c>
      <c r="B469" s="4">
        <v>0</v>
      </c>
      <c r="C469" s="4">
        <v>0</v>
      </c>
      <c r="D469" s="4">
        <v>1</v>
      </c>
      <c r="E469" s="4">
        <v>210</v>
      </c>
      <c r="F469" s="4">
        <f>ROUND(Source!X443,O469)</f>
        <v>0</v>
      </c>
      <c r="G469" s="4" t="s">
        <v>177</v>
      </c>
      <c r="H469" s="4" t="s">
        <v>178</v>
      </c>
      <c r="I469" s="4"/>
      <c r="J469" s="4"/>
      <c r="K469" s="4">
        <v>210</v>
      </c>
      <c r="L469" s="4">
        <v>25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45" x14ac:dyDescent="0.2">
      <c r="A470" s="4">
        <v>50</v>
      </c>
      <c r="B470" s="4">
        <v>0</v>
      </c>
      <c r="C470" s="4">
        <v>0</v>
      </c>
      <c r="D470" s="4">
        <v>1</v>
      </c>
      <c r="E470" s="4">
        <v>211</v>
      </c>
      <c r="F470" s="4">
        <f>ROUND(Source!Y443,O470)</f>
        <v>0</v>
      </c>
      <c r="G470" s="4" t="s">
        <v>179</v>
      </c>
      <c r="H470" s="4" t="s">
        <v>180</v>
      </c>
      <c r="I470" s="4"/>
      <c r="J470" s="4"/>
      <c r="K470" s="4">
        <v>211</v>
      </c>
      <c r="L470" s="4">
        <v>26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224</v>
      </c>
      <c r="F471" s="4">
        <f>ROUND(Source!AR443,O471)</f>
        <v>5971.35</v>
      </c>
      <c r="G471" s="4" t="s">
        <v>181</v>
      </c>
      <c r="H471" s="4" t="s">
        <v>182</v>
      </c>
      <c r="I471" s="4"/>
      <c r="J471" s="4"/>
      <c r="K471" s="4">
        <v>224</v>
      </c>
      <c r="L471" s="4">
        <v>27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5971.35</v>
      </c>
      <c r="X471" s="4">
        <v>1</v>
      </c>
      <c r="Y471" s="4">
        <v>5971.35</v>
      </c>
      <c r="Z471" s="4"/>
      <c r="AA471" s="4"/>
      <c r="AB471" s="4"/>
    </row>
    <row r="473" spans="1:245" x14ac:dyDescent="0.2">
      <c r="A473" s="1">
        <v>4</v>
      </c>
      <c r="B473" s="1">
        <v>1</v>
      </c>
      <c r="C473" s="1"/>
      <c r="D473" s="1">
        <f>ROW(A484)</f>
        <v>484</v>
      </c>
      <c r="E473" s="1"/>
      <c r="F473" s="1" t="s">
        <v>15</v>
      </c>
      <c r="G473" s="1" t="s">
        <v>370</v>
      </c>
      <c r="H473" s="1" t="s">
        <v>3</v>
      </c>
      <c r="I473" s="1">
        <v>0</v>
      </c>
      <c r="J473" s="1"/>
      <c r="K473" s="1">
        <v>-1</v>
      </c>
      <c r="L473" s="1"/>
      <c r="M473" s="1" t="s">
        <v>3</v>
      </c>
      <c r="N473" s="1"/>
      <c r="O473" s="1"/>
      <c r="P473" s="1"/>
      <c r="Q473" s="1"/>
      <c r="R473" s="1"/>
      <c r="S473" s="1">
        <v>0</v>
      </c>
      <c r="T473" s="1"/>
      <c r="U473" s="1" t="s">
        <v>3</v>
      </c>
      <c r="V473" s="1">
        <v>0</v>
      </c>
      <c r="W473" s="1"/>
      <c r="X473" s="1"/>
      <c r="Y473" s="1"/>
      <c r="Z473" s="1"/>
      <c r="AA473" s="1"/>
      <c r="AB473" s="1" t="s">
        <v>3</v>
      </c>
      <c r="AC473" s="1" t="s">
        <v>3</v>
      </c>
      <c r="AD473" s="1" t="s">
        <v>3</v>
      </c>
      <c r="AE473" s="1" t="s">
        <v>3</v>
      </c>
      <c r="AF473" s="1" t="s">
        <v>3</v>
      </c>
      <c r="AG473" s="1" t="s">
        <v>3</v>
      </c>
      <c r="AH473" s="1"/>
      <c r="AI473" s="1"/>
      <c r="AJ473" s="1"/>
      <c r="AK473" s="1"/>
      <c r="AL473" s="1"/>
      <c r="AM473" s="1"/>
      <c r="AN473" s="1"/>
      <c r="AO473" s="1"/>
      <c r="AP473" s="1" t="s">
        <v>3</v>
      </c>
      <c r="AQ473" s="1" t="s">
        <v>3</v>
      </c>
      <c r="AR473" s="1" t="s">
        <v>3</v>
      </c>
      <c r="AS473" s="1"/>
      <c r="AT473" s="1"/>
      <c r="AU473" s="1"/>
      <c r="AV473" s="1"/>
      <c r="AW473" s="1"/>
      <c r="AX473" s="1"/>
      <c r="AY473" s="1"/>
      <c r="AZ473" s="1" t="s">
        <v>3</v>
      </c>
      <c r="BA473" s="1"/>
      <c r="BB473" s="1" t="s">
        <v>3</v>
      </c>
      <c r="BC473" s="1" t="s">
        <v>3</v>
      </c>
      <c r="BD473" s="1" t="s">
        <v>3</v>
      </c>
      <c r="BE473" s="1" t="s">
        <v>3</v>
      </c>
      <c r="BF473" s="1" t="s">
        <v>3</v>
      </c>
      <c r="BG473" s="1" t="s">
        <v>3</v>
      </c>
      <c r="BH473" s="1" t="s">
        <v>3</v>
      </c>
      <c r="BI473" s="1" t="s">
        <v>3</v>
      </c>
      <c r="BJ473" s="1" t="s">
        <v>3</v>
      </c>
      <c r="BK473" s="1" t="s">
        <v>3</v>
      </c>
      <c r="BL473" s="1" t="s">
        <v>3</v>
      </c>
      <c r="BM473" s="1" t="s">
        <v>3</v>
      </c>
      <c r="BN473" s="1" t="s">
        <v>3</v>
      </c>
      <c r="BO473" s="1" t="s">
        <v>3</v>
      </c>
      <c r="BP473" s="1" t="s">
        <v>3</v>
      </c>
      <c r="BQ473" s="1"/>
      <c r="BR473" s="1"/>
      <c r="BS473" s="1"/>
      <c r="BT473" s="1"/>
      <c r="BU473" s="1"/>
      <c r="BV473" s="1"/>
      <c r="BW473" s="1"/>
      <c r="BX473" s="1">
        <v>0</v>
      </c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>
        <v>0</v>
      </c>
    </row>
    <row r="475" spans="1:245" x14ac:dyDescent="0.2">
      <c r="A475" s="2">
        <v>52</v>
      </c>
      <c r="B475" s="2">
        <f t="shared" ref="B475:G475" si="275">B484</f>
        <v>1</v>
      </c>
      <c r="C475" s="2">
        <f t="shared" si="275"/>
        <v>4</v>
      </c>
      <c r="D475" s="2">
        <f t="shared" si="275"/>
        <v>473</v>
      </c>
      <c r="E475" s="2">
        <f t="shared" si="275"/>
        <v>0</v>
      </c>
      <c r="F475" s="2" t="str">
        <f t="shared" si="275"/>
        <v>Новый раздел</v>
      </c>
      <c r="G475" s="2" t="str">
        <f t="shared" si="275"/>
        <v>Материалы по НБ ФСНБ-2022</v>
      </c>
      <c r="H475" s="2"/>
      <c r="I475" s="2"/>
      <c r="J475" s="2"/>
      <c r="K475" s="2"/>
      <c r="L475" s="2"/>
      <c r="M475" s="2"/>
      <c r="N475" s="2"/>
      <c r="O475" s="2">
        <f t="shared" ref="O475:AT475" si="276">O484</f>
        <v>271429.78000000003</v>
      </c>
      <c r="P475" s="2">
        <f t="shared" si="276"/>
        <v>271429.78000000003</v>
      </c>
      <c r="Q475" s="2">
        <f t="shared" si="276"/>
        <v>0</v>
      </c>
      <c r="R475" s="2">
        <f t="shared" si="276"/>
        <v>0</v>
      </c>
      <c r="S475" s="2">
        <f t="shared" si="276"/>
        <v>0</v>
      </c>
      <c r="T475" s="2">
        <f t="shared" si="276"/>
        <v>0</v>
      </c>
      <c r="U475" s="2">
        <f t="shared" si="276"/>
        <v>0</v>
      </c>
      <c r="V475" s="2">
        <f t="shared" si="276"/>
        <v>0</v>
      </c>
      <c r="W475" s="2">
        <f t="shared" si="276"/>
        <v>0</v>
      </c>
      <c r="X475" s="2">
        <f t="shared" si="276"/>
        <v>0</v>
      </c>
      <c r="Y475" s="2">
        <f t="shared" si="276"/>
        <v>0</v>
      </c>
      <c r="Z475" s="2">
        <f t="shared" si="276"/>
        <v>0</v>
      </c>
      <c r="AA475" s="2">
        <f t="shared" si="276"/>
        <v>0</v>
      </c>
      <c r="AB475" s="2">
        <f t="shared" si="276"/>
        <v>271429.78000000003</v>
      </c>
      <c r="AC475" s="2">
        <f t="shared" si="276"/>
        <v>271429.78000000003</v>
      </c>
      <c r="AD475" s="2">
        <f t="shared" si="276"/>
        <v>0</v>
      </c>
      <c r="AE475" s="2">
        <f t="shared" si="276"/>
        <v>0</v>
      </c>
      <c r="AF475" s="2">
        <f t="shared" si="276"/>
        <v>0</v>
      </c>
      <c r="AG475" s="2">
        <f t="shared" si="276"/>
        <v>0</v>
      </c>
      <c r="AH475" s="2">
        <f t="shared" si="276"/>
        <v>0</v>
      </c>
      <c r="AI475" s="2">
        <f t="shared" si="276"/>
        <v>0</v>
      </c>
      <c r="AJ475" s="2">
        <f t="shared" si="276"/>
        <v>0</v>
      </c>
      <c r="AK475" s="2">
        <f t="shared" si="276"/>
        <v>0</v>
      </c>
      <c r="AL475" s="2">
        <f t="shared" si="276"/>
        <v>0</v>
      </c>
      <c r="AM475" s="2">
        <f t="shared" si="276"/>
        <v>0</v>
      </c>
      <c r="AN475" s="2">
        <f t="shared" si="276"/>
        <v>0</v>
      </c>
      <c r="AO475" s="2">
        <f t="shared" si="276"/>
        <v>32008.799999999999</v>
      </c>
      <c r="AP475" s="2">
        <f t="shared" si="276"/>
        <v>0</v>
      </c>
      <c r="AQ475" s="2">
        <f t="shared" si="276"/>
        <v>0</v>
      </c>
      <c r="AR475" s="2">
        <f t="shared" si="276"/>
        <v>271429.78000000003</v>
      </c>
      <c r="AS475" s="2">
        <f t="shared" si="276"/>
        <v>21464.81</v>
      </c>
      <c r="AT475" s="2">
        <f t="shared" si="276"/>
        <v>249964.97</v>
      </c>
      <c r="AU475" s="2">
        <f t="shared" ref="AU475:BZ475" si="277">AU484</f>
        <v>0</v>
      </c>
      <c r="AV475" s="2">
        <f t="shared" si="277"/>
        <v>239420.98</v>
      </c>
      <c r="AW475" s="2">
        <f t="shared" si="277"/>
        <v>271429.78000000003</v>
      </c>
      <c r="AX475" s="2">
        <f t="shared" si="277"/>
        <v>32008.799999999999</v>
      </c>
      <c r="AY475" s="2">
        <f t="shared" si="277"/>
        <v>239420.98</v>
      </c>
      <c r="AZ475" s="2">
        <f t="shared" si="277"/>
        <v>0</v>
      </c>
      <c r="BA475" s="2">
        <f t="shared" si="277"/>
        <v>0</v>
      </c>
      <c r="BB475" s="2">
        <f t="shared" si="277"/>
        <v>0</v>
      </c>
      <c r="BC475" s="2">
        <f t="shared" si="277"/>
        <v>0</v>
      </c>
      <c r="BD475" s="2">
        <f t="shared" si="277"/>
        <v>0</v>
      </c>
      <c r="BE475" s="2">
        <f t="shared" si="277"/>
        <v>0</v>
      </c>
      <c r="BF475" s="2">
        <f t="shared" si="277"/>
        <v>0</v>
      </c>
      <c r="BG475" s="2">
        <f t="shared" si="277"/>
        <v>0</v>
      </c>
      <c r="BH475" s="2">
        <f t="shared" si="277"/>
        <v>0</v>
      </c>
      <c r="BI475" s="2">
        <f t="shared" si="277"/>
        <v>0</v>
      </c>
      <c r="BJ475" s="2">
        <f t="shared" si="277"/>
        <v>0</v>
      </c>
      <c r="BK475" s="2">
        <f t="shared" si="277"/>
        <v>0</v>
      </c>
      <c r="BL475" s="2">
        <f t="shared" si="277"/>
        <v>0</v>
      </c>
      <c r="BM475" s="2">
        <f t="shared" si="277"/>
        <v>0</v>
      </c>
      <c r="BN475" s="2">
        <f t="shared" si="277"/>
        <v>0</v>
      </c>
      <c r="BO475" s="2">
        <f t="shared" si="277"/>
        <v>0</v>
      </c>
      <c r="BP475" s="2">
        <f t="shared" si="277"/>
        <v>0</v>
      </c>
      <c r="BQ475" s="2">
        <f t="shared" si="277"/>
        <v>0</v>
      </c>
      <c r="BR475" s="2">
        <f t="shared" si="277"/>
        <v>0</v>
      </c>
      <c r="BS475" s="2">
        <f t="shared" si="277"/>
        <v>0</v>
      </c>
      <c r="BT475" s="2">
        <f t="shared" si="277"/>
        <v>0</v>
      </c>
      <c r="BU475" s="2">
        <f t="shared" si="277"/>
        <v>0</v>
      </c>
      <c r="BV475" s="2">
        <f t="shared" si="277"/>
        <v>0</v>
      </c>
      <c r="BW475" s="2">
        <f t="shared" si="277"/>
        <v>0</v>
      </c>
      <c r="BX475" s="2">
        <f t="shared" si="277"/>
        <v>32008.799999999999</v>
      </c>
      <c r="BY475" s="2">
        <f t="shared" si="277"/>
        <v>0</v>
      </c>
      <c r="BZ475" s="2">
        <f t="shared" si="277"/>
        <v>0</v>
      </c>
      <c r="CA475" s="2">
        <f t="shared" ref="CA475:DF475" si="278">CA484</f>
        <v>271429.78000000003</v>
      </c>
      <c r="CB475" s="2">
        <f t="shared" si="278"/>
        <v>21464.81</v>
      </c>
      <c r="CC475" s="2">
        <f t="shared" si="278"/>
        <v>249964.97</v>
      </c>
      <c r="CD475" s="2">
        <f t="shared" si="278"/>
        <v>0</v>
      </c>
      <c r="CE475" s="2">
        <f t="shared" si="278"/>
        <v>239420.98000000004</v>
      </c>
      <c r="CF475" s="2">
        <f t="shared" si="278"/>
        <v>271429.78000000003</v>
      </c>
      <c r="CG475" s="2">
        <f t="shared" si="278"/>
        <v>32008.799999999999</v>
      </c>
      <c r="CH475" s="2">
        <f t="shared" si="278"/>
        <v>239420.98000000004</v>
      </c>
      <c r="CI475" s="2">
        <f t="shared" si="278"/>
        <v>0</v>
      </c>
      <c r="CJ475" s="2">
        <f t="shared" si="278"/>
        <v>0</v>
      </c>
      <c r="CK475" s="2">
        <f t="shared" si="278"/>
        <v>0</v>
      </c>
      <c r="CL475" s="2">
        <f t="shared" si="278"/>
        <v>0</v>
      </c>
      <c r="CM475" s="2">
        <f t="shared" si="278"/>
        <v>0</v>
      </c>
      <c r="CN475" s="2">
        <f t="shared" si="278"/>
        <v>0</v>
      </c>
      <c r="CO475" s="2">
        <f t="shared" si="278"/>
        <v>0</v>
      </c>
      <c r="CP475" s="2">
        <f t="shared" si="278"/>
        <v>0</v>
      </c>
      <c r="CQ475" s="2">
        <f t="shared" si="278"/>
        <v>0</v>
      </c>
      <c r="CR475" s="2">
        <f t="shared" si="278"/>
        <v>0</v>
      </c>
      <c r="CS475" s="2">
        <f t="shared" si="278"/>
        <v>0</v>
      </c>
      <c r="CT475" s="2">
        <f t="shared" si="278"/>
        <v>0</v>
      </c>
      <c r="CU475" s="2">
        <f t="shared" si="278"/>
        <v>0</v>
      </c>
      <c r="CV475" s="2">
        <f t="shared" si="278"/>
        <v>0</v>
      </c>
      <c r="CW475" s="2">
        <f t="shared" si="278"/>
        <v>0</v>
      </c>
      <c r="CX475" s="2">
        <f t="shared" si="278"/>
        <v>0</v>
      </c>
      <c r="CY475" s="2">
        <f t="shared" si="278"/>
        <v>0</v>
      </c>
      <c r="CZ475" s="2">
        <f t="shared" si="278"/>
        <v>0</v>
      </c>
      <c r="DA475" s="2">
        <f t="shared" si="278"/>
        <v>0</v>
      </c>
      <c r="DB475" s="2">
        <f t="shared" si="278"/>
        <v>0</v>
      </c>
      <c r="DC475" s="2">
        <f t="shared" si="278"/>
        <v>0</v>
      </c>
      <c r="DD475" s="2">
        <f t="shared" si="278"/>
        <v>0</v>
      </c>
      <c r="DE475" s="2">
        <f t="shared" si="278"/>
        <v>0</v>
      </c>
      <c r="DF475" s="2">
        <f t="shared" si="278"/>
        <v>0</v>
      </c>
      <c r="DG475" s="3">
        <f t="shared" ref="DG475:EL475" si="279">DG484</f>
        <v>0</v>
      </c>
      <c r="DH475" s="3">
        <f t="shared" si="279"/>
        <v>0</v>
      </c>
      <c r="DI475" s="3">
        <f t="shared" si="279"/>
        <v>0</v>
      </c>
      <c r="DJ475" s="3">
        <f t="shared" si="279"/>
        <v>0</v>
      </c>
      <c r="DK475" s="3">
        <f t="shared" si="279"/>
        <v>0</v>
      </c>
      <c r="DL475" s="3">
        <f t="shared" si="279"/>
        <v>0</v>
      </c>
      <c r="DM475" s="3">
        <f t="shared" si="279"/>
        <v>0</v>
      </c>
      <c r="DN475" s="3">
        <f t="shared" si="279"/>
        <v>0</v>
      </c>
      <c r="DO475" s="3">
        <f t="shared" si="279"/>
        <v>0</v>
      </c>
      <c r="DP475" s="3">
        <f t="shared" si="279"/>
        <v>0</v>
      </c>
      <c r="DQ475" s="3">
        <f t="shared" si="279"/>
        <v>0</v>
      </c>
      <c r="DR475" s="3">
        <f t="shared" si="279"/>
        <v>0</v>
      </c>
      <c r="DS475" s="3">
        <f t="shared" si="279"/>
        <v>0</v>
      </c>
      <c r="DT475" s="3">
        <f t="shared" si="279"/>
        <v>0</v>
      </c>
      <c r="DU475" s="3">
        <f t="shared" si="279"/>
        <v>0</v>
      </c>
      <c r="DV475" s="3">
        <f t="shared" si="279"/>
        <v>0</v>
      </c>
      <c r="DW475" s="3">
        <f t="shared" si="279"/>
        <v>0</v>
      </c>
      <c r="DX475" s="3">
        <f t="shared" si="279"/>
        <v>0</v>
      </c>
      <c r="DY475" s="3">
        <f t="shared" si="279"/>
        <v>0</v>
      </c>
      <c r="DZ475" s="3">
        <f t="shared" si="279"/>
        <v>0</v>
      </c>
      <c r="EA475" s="3">
        <f t="shared" si="279"/>
        <v>0</v>
      </c>
      <c r="EB475" s="3">
        <f t="shared" si="279"/>
        <v>0</v>
      </c>
      <c r="EC475" s="3">
        <f t="shared" si="279"/>
        <v>0</v>
      </c>
      <c r="ED475" s="3">
        <f t="shared" si="279"/>
        <v>0</v>
      </c>
      <c r="EE475" s="3">
        <f t="shared" si="279"/>
        <v>0</v>
      </c>
      <c r="EF475" s="3">
        <f t="shared" si="279"/>
        <v>0</v>
      </c>
      <c r="EG475" s="3">
        <f t="shared" si="279"/>
        <v>0</v>
      </c>
      <c r="EH475" s="3">
        <f t="shared" si="279"/>
        <v>0</v>
      </c>
      <c r="EI475" s="3">
        <f t="shared" si="279"/>
        <v>0</v>
      </c>
      <c r="EJ475" s="3">
        <f t="shared" si="279"/>
        <v>0</v>
      </c>
      <c r="EK475" s="3">
        <f t="shared" si="279"/>
        <v>0</v>
      </c>
      <c r="EL475" s="3">
        <f t="shared" si="279"/>
        <v>0</v>
      </c>
      <c r="EM475" s="3">
        <f t="shared" ref="EM475:FR475" si="280">EM484</f>
        <v>0</v>
      </c>
      <c r="EN475" s="3">
        <f t="shared" si="280"/>
        <v>0</v>
      </c>
      <c r="EO475" s="3">
        <f t="shared" si="280"/>
        <v>0</v>
      </c>
      <c r="EP475" s="3">
        <f t="shared" si="280"/>
        <v>0</v>
      </c>
      <c r="EQ475" s="3">
        <f t="shared" si="280"/>
        <v>0</v>
      </c>
      <c r="ER475" s="3">
        <f t="shared" si="280"/>
        <v>0</v>
      </c>
      <c r="ES475" s="3">
        <f t="shared" si="280"/>
        <v>0</v>
      </c>
      <c r="ET475" s="3">
        <f t="shared" si="280"/>
        <v>0</v>
      </c>
      <c r="EU475" s="3">
        <f t="shared" si="280"/>
        <v>0</v>
      </c>
      <c r="EV475" s="3">
        <f t="shared" si="280"/>
        <v>0</v>
      </c>
      <c r="EW475" s="3">
        <f t="shared" si="280"/>
        <v>0</v>
      </c>
      <c r="EX475" s="3">
        <f t="shared" si="280"/>
        <v>0</v>
      </c>
      <c r="EY475" s="3">
        <f t="shared" si="280"/>
        <v>0</v>
      </c>
      <c r="EZ475" s="3">
        <f t="shared" si="280"/>
        <v>0</v>
      </c>
      <c r="FA475" s="3">
        <f t="shared" si="280"/>
        <v>0</v>
      </c>
      <c r="FB475" s="3">
        <f t="shared" si="280"/>
        <v>0</v>
      </c>
      <c r="FC475" s="3">
        <f t="shared" si="280"/>
        <v>0</v>
      </c>
      <c r="FD475" s="3">
        <f t="shared" si="280"/>
        <v>0</v>
      </c>
      <c r="FE475" s="3">
        <f t="shared" si="280"/>
        <v>0</v>
      </c>
      <c r="FF475" s="3">
        <f t="shared" si="280"/>
        <v>0</v>
      </c>
      <c r="FG475" s="3">
        <f t="shared" si="280"/>
        <v>0</v>
      </c>
      <c r="FH475" s="3">
        <f t="shared" si="280"/>
        <v>0</v>
      </c>
      <c r="FI475" s="3">
        <f t="shared" si="280"/>
        <v>0</v>
      </c>
      <c r="FJ475" s="3">
        <f t="shared" si="280"/>
        <v>0</v>
      </c>
      <c r="FK475" s="3">
        <f t="shared" si="280"/>
        <v>0</v>
      </c>
      <c r="FL475" s="3">
        <f t="shared" si="280"/>
        <v>0</v>
      </c>
      <c r="FM475" s="3">
        <f t="shared" si="280"/>
        <v>0</v>
      </c>
      <c r="FN475" s="3">
        <f t="shared" si="280"/>
        <v>0</v>
      </c>
      <c r="FO475" s="3">
        <f t="shared" si="280"/>
        <v>0</v>
      </c>
      <c r="FP475" s="3">
        <f t="shared" si="280"/>
        <v>0</v>
      </c>
      <c r="FQ475" s="3">
        <f t="shared" si="280"/>
        <v>0</v>
      </c>
      <c r="FR475" s="3">
        <f t="shared" si="280"/>
        <v>0</v>
      </c>
      <c r="FS475" s="3">
        <f t="shared" ref="FS475:GX475" si="281">FS484</f>
        <v>0</v>
      </c>
      <c r="FT475" s="3">
        <f t="shared" si="281"/>
        <v>0</v>
      </c>
      <c r="FU475" s="3">
        <f t="shared" si="281"/>
        <v>0</v>
      </c>
      <c r="FV475" s="3">
        <f t="shared" si="281"/>
        <v>0</v>
      </c>
      <c r="FW475" s="3">
        <f t="shared" si="281"/>
        <v>0</v>
      </c>
      <c r="FX475" s="3">
        <f t="shared" si="281"/>
        <v>0</v>
      </c>
      <c r="FY475" s="3">
        <f t="shared" si="281"/>
        <v>0</v>
      </c>
      <c r="FZ475" s="3">
        <f t="shared" si="281"/>
        <v>0</v>
      </c>
      <c r="GA475" s="3">
        <f t="shared" si="281"/>
        <v>0</v>
      </c>
      <c r="GB475" s="3">
        <f t="shared" si="281"/>
        <v>0</v>
      </c>
      <c r="GC475" s="3">
        <f t="shared" si="281"/>
        <v>0</v>
      </c>
      <c r="GD475" s="3">
        <f t="shared" si="281"/>
        <v>0</v>
      </c>
      <c r="GE475" s="3">
        <f t="shared" si="281"/>
        <v>0</v>
      </c>
      <c r="GF475" s="3">
        <f t="shared" si="281"/>
        <v>0</v>
      </c>
      <c r="GG475" s="3">
        <f t="shared" si="281"/>
        <v>0</v>
      </c>
      <c r="GH475" s="3">
        <f t="shared" si="281"/>
        <v>0</v>
      </c>
      <c r="GI475" s="3">
        <f t="shared" si="281"/>
        <v>0</v>
      </c>
      <c r="GJ475" s="3">
        <f t="shared" si="281"/>
        <v>0</v>
      </c>
      <c r="GK475" s="3">
        <f t="shared" si="281"/>
        <v>0</v>
      </c>
      <c r="GL475" s="3">
        <f t="shared" si="281"/>
        <v>0</v>
      </c>
      <c r="GM475" s="3">
        <f t="shared" si="281"/>
        <v>0</v>
      </c>
      <c r="GN475" s="3">
        <f t="shared" si="281"/>
        <v>0</v>
      </c>
      <c r="GO475" s="3">
        <f t="shared" si="281"/>
        <v>0</v>
      </c>
      <c r="GP475" s="3">
        <f t="shared" si="281"/>
        <v>0</v>
      </c>
      <c r="GQ475" s="3">
        <f t="shared" si="281"/>
        <v>0</v>
      </c>
      <c r="GR475" s="3">
        <f t="shared" si="281"/>
        <v>0</v>
      </c>
      <c r="GS475" s="3">
        <f t="shared" si="281"/>
        <v>0</v>
      </c>
      <c r="GT475" s="3">
        <f t="shared" si="281"/>
        <v>0</v>
      </c>
      <c r="GU475" s="3">
        <f t="shared" si="281"/>
        <v>0</v>
      </c>
      <c r="GV475" s="3">
        <f t="shared" si="281"/>
        <v>0</v>
      </c>
      <c r="GW475" s="3">
        <f t="shared" si="281"/>
        <v>0</v>
      </c>
      <c r="GX475" s="3">
        <f t="shared" si="281"/>
        <v>0</v>
      </c>
    </row>
    <row r="477" spans="1:245" x14ac:dyDescent="0.2">
      <c r="A477">
        <v>17</v>
      </c>
      <c r="B477">
        <v>1</v>
      </c>
      <c r="E477" t="s">
        <v>371</v>
      </c>
      <c r="F477" t="s">
        <v>372</v>
      </c>
      <c r="G477" t="s">
        <v>373</v>
      </c>
      <c r="H477" t="s">
        <v>187</v>
      </c>
      <c r="I477">
        <f>ROUND(816/1000,7)</f>
        <v>0.81599999999999995</v>
      </c>
      <c r="J477">
        <v>0</v>
      </c>
      <c r="K477">
        <f>ROUND(816/1000,7)</f>
        <v>0.81599999999999995</v>
      </c>
      <c r="O477">
        <f t="shared" ref="O477:O482" si="282">ROUND(CP477,2)</f>
        <v>207528.2</v>
      </c>
      <c r="P477">
        <f t="shared" ref="P477:P482" si="283">ROUND(CQ477*I477,2)</f>
        <v>207528.2</v>
      </c>
      <c r="Q477">
        <f t="shared" ref="Q477:Q482" si="284">ROUND(CR477*I477,2)</f>
        <v>0</v>
      </c>
      <c r="R477">
        <f t="shared" ref="R477:R482" si="285">ROUND(CS477*I477,2)</f>
        <v>0</v>
      </c>
      <c r="S477">
        <f t="shared" ref="S477:S482" si="286">ROUND(CT477*I477,2)</f>
        <v>0</v>
      </c>
      <c r="T477">
        <f t="shared" ref="T477:T482" si="287">ROUND(CU477*I477,2)</f>
        <v>0</v>
      </c>
      <c r="U477">
        <f t="shared" ref="U477:U482" si="288">ROUND(CV477*I477,7)</f>
        <v>0</v>
      </c>
      <c r="V477">
        <f t="shared" ref="V477:V482" si="289">ROUND(CW477*I477,7)</f>
        <v>0</v>
      </c>
      <c r="W477">
        <f t="shared" ref="W477:W482" si="290">ROUND(CX477*I477,2)</f>
        <v>0</v>
      </c>
      <c r="X477">
        <f t="shared" ref="X477:Y482" si="291">ROUND(CY477,2)</f>
        <v>0</v>
      </c>
      <c r="Y477">
        <f t="shared" si="291"/>
        <v>0</v>
      </c>
      <c r="AA477">
        <v>312155347</v>
      </c>
      <c r="AB477">
        <f t="shared" ref="AB477:AB482" si="292">ROUND((AC477+AD477+AF477),6)</f>
        <v>194140.29</v>
      </c>
      <c r="AC477">
        <f t="shared" ref="AC477:AC482" si="293">ROUND((ES477),6)</f>
        <v>194140.29</v>
      </c>
      <c r="AD477">
        <f t="shared" ref="AD477:AD482" si="294">ROUND((((ET477)-(EU477))+AE477),6)</f>
        <v>0</v>
      </c>
      <c r="AE477">
        <f t="shared" ref="AE477:AF482" si="295">ROUND((EU477),6)</f>
        <v>0</v>
      </c>
      <c r="AF477">
        <f t="shared" si="295"/>
        <v>0</v>
      </c>
      <c r="AG477">
        <f t="shared" ref="AG477:AG482" si="296">ROUND((AP477),6)</f>
        <v>0</v>
      </c>
      <c r="AH477">
        <f t="shared" ref="AH477:AI482" si="297">(EW477)</f>
        <v>0</v>
      </c>
      <c r="AI477">
        <f t="shared" si="297"/>
        <v>0</v>
      </c>
      <c r="AJ477">
        <f t="shared" ref="AJ477:AJ482" si="298">(AS477)</f>
        <v>0</v>
      </c>
      <c r="AK477">
        <v>194140.29</v>
      </c>
      <c r="AL477">
        <v>194140.29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1.31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374</v>
      </c>
      <c r="BM477">
        <v>500002</v>
      </c>
      <c r="BN477">
        <v>0</v>
      </c>
      <c r="BO477" t="s">
        <v>372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ref="CP477:CP482" si="299">(P477+Q477+S477+R477)</f>
        <v>207528.2</v>
      </c>
      <c r="CQ477">
        <f t="shared" ref="CQ477:CQ482" si="300">ROUND(AL477*BC477,2)</f>
        <v>254323.78</v>
      </c>
      <c r="CR477">
        <f t="shared" ref="CR477:CR482" si="301">ROUND(AM477*BB477,2)</f>
        <v>0</v>
      </c>
      <c r="CS477">
        <f t="shared" ref="CS477:CS482" si="302">ROUND(AN477*BS477,2)</f>
        <v>0</v>
      </c>
      <c r="CT477">
        <f t="shared" ref="CT477:CT482" si="303">ROUND(AO477*BA477,2)</f>
        <v>0</v>
      </c>
      <c r="CU477">
        <f t="shared" ref="CU477:CX482" si="304">AG477</f>
        <v>0</v>
      </c>
      <c r="CV477">
        <f t="shared" si="304"/>
        <v>0</v>
      </c>
      <c r="CW477">
        <f t="shared" si="304"/>
        <v>0</v>
      </c>
      <c r="CX477">
        <f t="shared" si="304"/>
        <v>0</v>
      </c>
      <c r="CY477">
        <f>0</f>
        <v>0</v>
      </c>
      <c r="CZ477">
        <f>0</f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187</v>
      </c>
      <c r="DW477" t="s">
        <v>191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293259285</v>
      </c>
      <c r="EF477">
        <v>12</v>
      </c>
      <c r="EG477" t="s">
        <v>375</v>
      </c>
      <c r="EH477">
        <v>0</v>
      </c>
      <c r="EI477" t="s">
        <v>3</v>
      </c>
      <c r="EJ477">
        <v>2</v>
      </c>
      <c r="EK477">
        <v>500002</v>
      </c>
      <c r="EL477" t="s">
        <v>376</v>
      </c>
      <c r="EM477" t="s">
        <v>377</v>
      </c>
      <c r="EO477" t="s">
        <v>3</v>
      </c>
      <c r="EQ477">
        <v>2359296</v>
      </c>
      <c r="ER477">
        <v>194140.29</v>
      </c>
      <c r="ES477">
        <v>194140.29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ref="FR477:FR482" si="305">ROUND(IF(BI477=3,GM477,0),2)</f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-2104302060</v>
      </c>
      <c r="GG477">
        <v>2</v>
      </c>
      <c r="GH477">
        <v>1</v>
      </c>
      <c r="GI477">
        <v>2</v>
      </c>
      <c r="GJ477">
        <v>0</v>
      </c>
      <c r="GK477">
        <v>0</v>
      </c>
      <c r="GL477">
        <f t="shared" ref="GL477:GL482" si="306">ROUND(IF(AND(BH477=3,BI477=3,FS477&lt;&gt;0),P477,0),2)</f>
        <v>0</v>
      </c>
      <c r="GM477">
        <f t="shared" ref="GM477:GM482" si="307">ROUND(O477+X477+Y477,2)+GX477</f>
        <v>207528.2</v>
      </c>
      <c r="GN477">
        <f t="shared" ref="GN477:GN482" si="308">IF(OR(BI477=0,BI477=1),GM477-GX477,0)</f>
        <v>0</v>
      </c>
      <c r="GO477">
        <f t="shared" ref="GO477:GO482" si="309">IF(BI477=2,GM477-GX477,0)</f>
        <v>207528.2</v>
      </c>
      <c r="GP477">
        <f t="shared" ref="GP477:GP482" si="310">IF(BI477=4,GM477-GX477,0)</f>
        <v>0</v>
      </c>
      <c r="GR477">
        <v>0</v>
      </c>
      <c r="GS477">
        <v>3</v>
      </c>
      <c r="GT477">
        <v>0</v>
      </c>
      <c r="GU477" t="s">
        <v>3</v>
      </c>
      <c r="GV477">
        <f t="shared" ref="GV477:GV482" si="311">ROUND((GT477),6)</f>
        <v>0</v>
      </c>
      <c r="GW477">
        <v>1</v>
      </c>
      <c r="GX477">
        <f t="shared" ref="GX477:GX482" si="312">ROUND(HC477*I477,2)</f>
        <v>0</v>
      </c>
      <c r="HA477">
        <v>0</v>
      </c>
      <c r="HB477">
        <v>0</v>
      </c>
      <c r="HC477">
        <f t="shared" ref="HC477:HC482" si="313">GV477*GW477</f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1</v>
      </c>
      <c r="E478" t="s">
        <v>378</v>
      </c>
      <c r="F478" t="s">
        <v>379</v>
      </c>
      <c r="G478" t="s">
        <v>380</v>
      </c>
      <c r="H478" t="s">
        <v>187</v>
      </c>
      <c r="I478">
        <f>ROUND(407.8/1000,7)</f>
        <v>0.4078</v>
      </c>
      <c r="J478">
        <v>0</v>
      </c>
      <c r="K478">
        <f>ROUND(407.8/1000,7)</f>
        <v>0.4078</v>
      </c>
      <c r="O478">
        <f t="shared" si="282"/>
        <v>26599.64</v>
      </c>
      <c r="P478">
        <f t="shared" si="283"/>
        <v>26599.64</v>
      </c>
      <c r="Q478">
        <f t="shared" si="284"/>
        <v>0</v>
      </c>
      <c r="R478">
        <f t="shared" si="285"/>
        <v>0</v>
      </c>
      <c r="S478">
        <f t="shared" si="286"/>
        <v>0</v>
      </c>
      <c r="T478">
        <f t="shared" si="287"/>
        <v>0</v>
      </c>
      <c r="U478">
        <f t="shared" si="288"/>
        <v>0</v>
      </c>
      <c r="V478">
        <f t="shared" si="289"/>
        <v>0</v>
      </c>
      <c r="W478">
        <f t="shared" si="290"/>
        <v>0</v>
      </c>
      <c r="X478">
        <f t="shared" si="291"/>
        <v>0</v>
      </c>
      <c r="Y478">
        <f t="shared" si="291"/>
        <v>0</v>
      </c>
      <c r="AA478">
        <v>312155347</v>
      </c>
      <c r="AB478">
        <f t="shared" si="292"/>
        <v>65227.18</v>
      </c>
      <c r="AC478">
        <f t="shared" si="293"/>
        <v>65227.18</v>
      </c>
      <c r="AD478">
        <f t="shared" si="294"/>
        <v>0</v>
      </c>
      <c r="AE478">
        <f t="shared" si="295"/>
        <v>0</v>
      </c>
      <c r="AF478">
        <f t="shared" si="295"/>
        <v>0</v>
      </c>
      <c r="AG478">
        <f t="shared" si="296"/>
        <v>0</v>
      </c>
      <c r="AH478">
        <f t="shared" si="297"/>
        <v>0</v>
      </c>
      <c r="AI478">
        <f t="shared" si="297"/>
        <v>0</v>
      </c>
      <c r="AJ478">
        <f t="shared" si="298"/>
        <v>0</v>
      </c>
      <c r="AK478">
        <v>65227.18</v>
      </c>
      <c r="AL478">
        <v>65227.18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381</v>
      </c>
      <c r="BM478">
        <v>500002</v>
      </c>
      <c r="BN478">
        <v>0</v>
      </c>
      <c r="BO478" t="s">
        <v>3</v>
      </c>
      <c r="BP478">
        <v>0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299"/>
        <v>26599.64</v>
      </c>
      <c r="CQ478">
        <f t="shared" si="300"/>
        <v>65227.18</v>
      </c>
      <c r="CR478">
        <f t="shared" si="301"/>
        <v>0</v>
      </c>
      <c r="CS478">
        <f t="shared" si="302"/>
        <v>0</v>
      </c>
      <c r="CT478">
        <f t="shared" si="303"/>
        <v>0</v>
      </c>
      <c r="CU478">
        <f t="shared" si="304"/>
        <v>0</v>
      </c>
      <c r="CV478">
        <f t="shared" si="304"/>
        <v>0</v>
      </c>
      <c r="CW478">
        <f t="shared" si="304"/>
        <v>0</v>
      </c>
      <c r="CX478">
        <f t="shared" si="304"/>
        <v>0</v>
      </c>
      <c r="CY478">
        <f>0</f>
        <v>0</v>
      </c>
      <c r="CZ478">
        <f>0</f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187</v>
      </c>
      <c r="DW478" t="s">
        <v>191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293259285</v>
      </c>
      <c r="EF478">
        <v>12</v>
      </c>
      <c r="EG478" t="s">
        <v>375</v>
      </c>
      <c r="EH478">
        <v>0</v>
      </c>
      <c r="EI478" t="s">
        <v>3</v>
      </c>
      <c r="EJ478">
        <v>2</v>
      </c>
      <c r="EK478">
        <v>500002</v>
      </c>
      <c r="EL478" t="s">
        <v>376</v>
      </c>
      <c r="EM478" t="s">
        <v>377</v>
      </c>
      <c r="EO478" t="s">
        <v>3</v>
      </c>
      <c r="EQ478">
        <v>2359296</v>
      </c>
      <c r="ER478">
        <v>65227.18</v>
      </c>
      <c r="ES478">
        <v>65227.18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26599.64</v>
      </c>
      <c r="FR478">
        <f t="shared" si="305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E478">
        <v>60345.15</v>
      </c>
      <c r="GF478">
        <v>-732018493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306"/>
        <v>0</v>
      </c>
      <c r="GM478">
        <f t="shared" si="307"/>
        <v>26599.64</v>
      </c>
      <c r="GN478">
        <f t="shared" si="308"/>
        <v>0</v>
      </c>
      <c r="GO478">
        <f t="shared" si="309"/>
        <v>26599.64</v>
      </c>
      <c r="GP478">
        <f t="shared" si="310"/>
        <v>0</v>
      </c>
      <c r="GR478">
        <v>3</v>
      </c>
      <c r="GS478">
        <v>3</v>
      </c>
      <c r="GT478">
        <v>0</v>
      </c>
      <c r="GU478" t="s">
        <v>3</v>
      </c>
      <c r="GV478">
        <f t="shared" si="311"/>
        <v>0</v>
      </c>
      <c r="GW478">
        <v>1</v>
      </c>
      <c r="GX478">
        <f t="shared" si="312"/>
        <v>0</v>
      </c>
      <c r="HA478">
        <v>0</v>
      </c>
      <c r="HB478">
        <v>0</v>
      </c>
      <c r="HC478">
        <f t="shared" si="313"/>
        <v>0</v>
      </c>
      <c r="HE478" t="s">
        <v>3</v>
      </c>
      <c r="HF478" t="s">
        <v>3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1</v>
      </c>
      <c r="E479" t="s">
        <v>382</v>
      </c>
      <c r="F479" t="s">
        <v>383</v>
      </c>
      <c r="G479" t="s">
        <v>384</v>
      </c>
      <c r="H479" t="s">
        <v>187</v>
      </c>
      <c r="I479">
        <f>ROUND(163/1000,7)</f>
        <v>0.16300000000000001</v>
      </c>
      <c r="J479">
        <v>0</v>
      </c>
      <c r="K479">
        <f>ROUND(163/1000,7)</f>
        <v>0.16300000000000001</v>
      </c>
      <c r="O479">
        <f t="shared" si="282"/>
        <v>5409.16</v>
      </c>
      <c r="P479">
        <f t="shared" si="283"/>
        <v>5409.16</v>
      </c>
      <c r="Q479">
        <f t="shared" si="284"/>
        <v>0</v>
      </c>
      <c r="R479">
        <f t="shared" si="285"/>
        <v>0</v>
      </c>
      <c r="S479">
        <f t="shared" si="286"/>
        <v>0</v>
      </c>
      <c r="T479">
        <f t="shared" si="287"/>
        <v>0</v>
      </c>
      <c r="U479">
        <f t="shared" si="288"/>
        <v>0</v>
      </c>
      <c r="V479">
        <f t="shared" si="289"/>
        <v>0</v>
      </c>
      <c r="W479">
        <f t="shared" si="290"/>
        <v>0</v>
      </c>
      <c r="X479">
        <f t="shared" si="291"/>
        <v>0</v>
      </c>
      <c r="Y479">
        <f t="shared" si="291"/>
        <v>0</v>
      </c>
      <c r="AA479">
        <v>312155347</v>
      </c>
      <c r="AB479">
        <f t="shared" si="292"/>
        <v>33185.03</v>
      </c>
      <c r="AC479">
        <f t="shared" si="293"/>
        <v>33185.03</v>
      </c>
      <c r="AD479">
        <f t="shared" si="294"/>
        <v>0</v>
      </c>
      <c r="AE479">
        <f t="shared" si="295"/>
        <v>0</v>
      </c>
      <c r="AF479">
        <f t="shared" si="295"/>
        <v>0</v>
      </c>
      <c r="AG479">
        <f t="shared" si="296"/>
        <v>0</v>
      </c>
      <c r="AH479">
        <f t="shared" si="297"/>
        <v>0</v>
      </c>
      <c r="AI479">
        <f t="shared" si="297"/>
        <v>0</v>
      </c>
      <c r="AJ479">
        <f t="shared" si="298"/>
        <v>0</v>
      </c>
      <c r="AK479">
        <v>33185.03</v>
      </c>
      <c r="AL479">
        <v>33185.03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385</v>
      </c>
      <c r="BM479">
        <v>500002</v>
      </c>
      <c r="BN479">
        <v>0</v>
      </c>
      <c r="BO479" t="s">
        <v>3</v>
      </c>
      <c r="BP479">
        <v>0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299"/>
        <v>5409.16</v>
      </c>
      <c r="CQ479">
        <f t="shared" si="300"/>
        <v>33185.03</v>
      </c>
      <c r="CR479">
        <f t="shared" si="301"/>
        <v>0</v>
      </c>
      <c r="CS479">
        <f t="shared" si="302"/>
        <v>0</v>
      </c>
      <c r="CT479">
        <f t="shared" si="303"/>
        <v>0</v>
      </c>
      <c r="CU479">
        <f t="shared" si="304"/>
        <v>0</v>
      </c>
      <c r="CV479">
        <f t="shared" si="304"/>
        <v>0</v>
      </c>
      <c r="CW479">
        <f t="shared" si="304"/>
        <v>0</v>
      </c>
      <c r="CX479">
        <f t="shared" si="304"/>
        <v>0</v>
      </c>
      <c r="CY479">
        <f>0</f>
        <v>0</v>
      </c>
      <c r="CZ479">
        <f>0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1013</v>
      </c>
      <c r="DV479" t="s">
        <v>187</v>
      </c>
      <c r="DW479" t="s">
        <v>191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293259285</v>
      </c>
      <c r="EF479">
        <v>12</v>
      </c>
      <c r="EG479" t="s">
        <v>375</v>
      </c>
      <c r="EH479">
        <v>0</v>
      </c>
      <c r="EI479" t="s">
        <v>3</v>
      </c>
      <c r="EJ479">
        <v>2</v>
      </c>
      <c r="EK479">
        <v>500002</v>
      </c>
      <c r="EL479" t="s">
        <v>376</v>
      </c>
      <c r="EM479" t="s">
        <v>377</v>
      </c>
      <c r="EO479" t="s">
        <v>3</v>
      </c>
      <c r="EQ479">
        <v>2359296</v>
      </c>
      <c r="ER479">
        <v>33185.03</v>
      </c>
      <c r="ES479">
        <v>33185.03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5409.16</v>
      </c>
      <c r="FR479">
        <f t="shared" si="305"/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E479">
        <v>31139.61</v>
      </c>
      <c r="GF479">
        <v>-1800240805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306"/>
        <v>0</v>
      </c>
      <c r="GM479">
        <f t="shared" si="307"/>
        <v>5409.16</v>
      </c>
      <c r="GN479">
        <f t="shared" si="308"/>
        <v>0</v>
      </c>
      <c r="GO479">
        <f t="shared" si="309"/>
        <v>5409.16</v>
      </c>
      <c r="GP479">
        <f t="shared" si="310"/>
        <v>0</v>
      </c>
      <c r="GR479">
        <v>3</v>
      </c>
      <c r="GS479">
        <v>3</v>
      </c>
      <c r="GT479">
        <v>0</v>
      </c>
      <c r="GU479" t="s">
        <v>3</v>
      </c>
      <c r="GV479">
        <f t="shared" si="311"/>
        <v>0</v>
      </c>
      <c r="GW479">
        <v>1</v>
      </c>
      <c r="GX479">
        <f t="shared" si="312"/>
        <v>0</v>
      </c>
      <c r="HA479">
        <v>0</v>
      </c>
      <c r="HB479">
        <v>0</v>
      </c>
      <c r="HC479">
        <f t="shared" si="313"/>
        <v>0</v>
      </c>
      <c r="HE479" t="s">
        <v>3</v>
      </c>
      <c r="HF479" t="s">
        <v>3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1</v>
      </c>
      <c r="E480" t="s">
        <v>386</v>
      </c>
      <c r="F480" t="s">
        <v>387</v>
      </c>
      <c r="G480" t="s">
        <v>388</v>
      </c>
      <c r="H480" t="s">
        <v>342</v>
      </c>
      <c r="I480">
        <f>ROUND(24/100,7)</f>
        <v>0.24</v>
      </c>
      <c r="J480">
        <v>0</v>
      </c>
      <c r="K480">
        <f>ROUND(24/100,7)</f>
        <v>0.24</v>
      </c>
      <c r="O480">
        <f t="shared" si="282"/>
        <v>5679.49</v>
      </c>
      <c r="P480">
        <f t="shared" si="283"/>
        <v>5679.49</v>
      </c>
      <c r="Q480">
        <f t="shared" si="284"/>
        <v>0</v>
      </c>
      <c r="R480">
        <f t="shared" si="285"/>
        <v>0</v>
      </c>
      <c r="S480">
        <f t="shared" si="286"/>
        <v>0</v>
      </c>
      <c r="T480">
        <f t="shared" si="287"/>
        <v>0</v>
      </c>
      <c r="U480">
        <f t="shared" si="288"/>
        <v>0</v>
      </c>
      <c r="V480">
        <f t="shared" si="289"/>
        <v>0</v>
      </c>
      <c r="W480">
        <f t="shared" si="290"/>
        <v>0</v>
      </c>
      <c r="X480">
        <f t="shared" si="291"/>
        <v>0</v>
      </c>
      <c r="Y480">
        <f t="shared" si="291"/>
        <v>0</v>
      </c>
      <c r="AA480">
        <v>312155347</v>
      </c>
      <c r="AB480">
        <f t="shared" si="292"/>
        <v>22754.38</v>
      </c>
      <c r="AC480">
        <f t="shared" si="293"/>
        <v>22754.38</v>
      </c>
      <c r="AD480">
        <f t="shared" si="294"/>
        <v>0</v>
      </c>
      <c r="AE480">
        <f t="shared" si="295"/>
        <v>0</v>
      </c>
      <c r="AF480">
        <f t="shared" si="295"/>
        <v>0</v>
      </c>
      <c r="AG480">
        <f t="shared" si="296"/>
        <v>0</v>
      </c>
      <c r="AH480">
        <f t="shared" si="297"/>
        <v>0</v>
      </c>
      <c r="AI480">
        <f t="shared" si="297"/>
        <v>0</v>
      </c>
      <c r="AJ480">
        <f t="shared" si="298"/>
        <v>0</v>
      </c>
      <c r="AK480">
        <v>22754.38</v>
      </c>
      <c r="AL480">
        <v>22754.38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1.04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389</v>
      </c>
      <c r="BM480">
        <v>500002</v>
      </c>
      <c r="BN480">
        <v>0</v>
      </c>
      <c r="BO480" t="s">
        <v>387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299"/>
        <v>5679.49</v>
      </c>
      <c r="CQ480">
        <f t="shared" si="300"/>
        <v>23664.560000000001</v>
      </c>
      <c r="CR480">
        <f t="shared" si="301"/>
        <v>0</v>
      </c>
      <c r="CS480">
        <f t="shared" si="302"/>
        <v>0</v>
      </c>
      <c r="CT480">
        <f t="shared" si="303"/>
        <v>0</v>
      </c>
      <c r="CU480">
        <f t="shared" si="304"/>
        <v>0</v>
      </c>
      <c r="CV480">
        <f t="shared" si="304"/>
        <v>0</v>
      </c>
      <c r="CW480">
        <f t="shared" si="304"/>
        <v>0</v>
      </c>
      <c r="CX480">
        <f t="shared" si="304"/>
        <v>0</v>
      </c>
      <c r="CY480">
        <f>0</f>
        <v>0</v>
      </c>
      <c r="CZ480">
        <f>0</f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342</v>
      </c>
      <c r="DW480" t="s">
        <v>342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293259285</v>
      </c>
      <c r="EF480">
        <v>12</v>
      </c>
      <c r="EG480" t="s">
        <v>375</v>
      </c>
      <c r="EH480">
        <v>0</v>
      </c>
      <c r="EI480" t="s">
        <v>3</v>
      </c>
      <c r="EJ480">
        <v>2</v>
      </c>
      <c r="EK480">
        <v>500002</v>
      </c>
      <c r="EL480" t="s">
        <v>376</v>
      </c>
      <c r="EM480" t="s">
        <v>377</v>
      </c>
      <c r="EO480" t="s">
        <v>3</v>
      </c>
      <c r="EQ480">
        <v>1048576</v>
      </c>
      <c r="ER480">
        <v>22754.38</v>
      </c>
      <c r="ES480">
        <v>22754.38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305"/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1084257016</v>
      </c>
      <c r="GG480">
        <v>2</v>
      </c>
      <c r="GH480">
        <v>1</v>
      </c>
      <c r="GI480">
        <v>2</v>
      </c>
      <c r="GJ480">
        <v>0</v>
      </c>
      <c r="GK480">
        <v>0</v>
      </c>
      <c r="GL480">
        <f t="shared" si="306"/>
        <v>0</v>
      </c>
      <c r="GM480">
        <f t="shared" si="307"/>
        <v>5679.49</v>
      </c>
      <c r="GN480">
        <f t="shared" si="308"/>
        <v>0</v>
      </c>
      <c r="GO480">
        <f t="shared" si="309"/>
        <v>5679.49</v>
      </c>
      <c r="GP480">
        <f t="shared" si="310"/>
        <v>0</v>
      </c>
      <c r="GR480">
        <v>0</v>
      </c>
      <c r="GS480">
        <v>3</v>
      </c>
      <c r="GT480">
        <v>0</v>
      </c>
      <c r="GU480" t="s">
        <v>3</v>
      </c>
      <c r="GV480">
        <f t="shared" si="311"/>
        <v>0</v>
      </c>
      <c r="GW480">
        <v>1</v>
      </c>
      <c r="GX480">
        <f t="shared" si="312"/>
        <v>0</v>
      </c>
      <c r="HA480">
        <v>0</v>
      </c>
      <c r="HB480">
        <v>0</v>
      </c>
      <c r="HC480">
        <f t="shared" si="313"/>
        <v>0</v>
      </c>
      <c r="HE480" t="s">
        <v>3</v>
      </c>
      <c r="HF480" t="s">
        <v>3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1</v>
      </c>
      <c r="E481" t="s">
        <v>390</v>
      </c>
      <c r="F481" t="s">
        <v>391</v>
      </c>
      <c r="G481" t="s">
        <v>392</v>
      </c>
      <c r="H481" t="s">
        <v>20</v>
      </c>
      <c r="I481">
        <f>ROUND(184/50,7)</f>
        <v>3.68</v>
      </c>
      <c r="J481">
        <v>0</v>
      </c>
      <c r="K481">
        <f>ROUND(184/50,7)</f>
        <v>3.68</v>
      </c>
      <c r="O481">
        <f t="shared" si="282"/>
        <v>21464.81</v>
      </c>
      <c r="P481">
        <f t="shared" si="283"/>
        <v>21464.81</v>
      </c>
      <c r="Q481">
        <f t="shared" si="284"/>
        <v>0</v>
      </c>
      <c r="R481">
        <f t="shared" si="285"/>
        <v>0</v>
      </c>
      <c r="S481">
        <f t="shared" si="286"/>
        <v>0</v>
      </c>
      <c r="T481">
        <f t="shared" si="287"/>
        <v>0</v>
      </c>
      <c r="U481">
        <f t="shared" si="288"/>
        <v>0</v>
      </c>
      <c r="V481">
        <f t="shared" si="289"/>
        <v>0</v>
      </c>
      <c r="W481">
        <f t="shared" si="290"/>
        <v>0</v>
      </c>
      <c r="X481">
        <f t="shared" si="291"/>
        <v>0</v>
      </c>
      <c r="Y481">
        <f t="shared" si="291"/>
        <v>0</v>
      </c>
      <c r="AA481">
        <v>312155347</v>
      </c>
      <c r="AB481">
        <f t="shared" si="292"/>
        <v>4136.76</v>
      </c>
      <c r="AC481">
        <f t="shared" si="293"/>
        <v>4136.76</v>
      </c>
      <c r="AD481">
        <f t="shared" si="294"/>
        <v>0</v>
      </c>
      <c r="AE481">
        <f t="shared" si="295"/>
        <v>0</v>
      </c>
      <c r="AF481">
        <f t="shared" si="295"/>
        <v>0</v>
      </c>
      <c r="AG481">
        <f t="shared" si="296"/>
        <v>0</v>
      </c>
      <c r="AH481">
        <f t="shared" si="297"/>
        <v>0</v>
      </c>
      <c r="AI481">
        <f t="shared" si="297"/>
        <v>0</v>
      </c>
      <c r="AJ481">
        <f t="shared" si="298"/>
        <v>0</v>
      </c>
      <c r="AK481">
        <v>4136.76</v>
      </c>
      <c r="AL481">
        <v>4136.76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1.41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1</v>
      </c>
      <c r="BJ481" t="s">
        <v>393</v>
      </c>
      <c r="BM481">
        <v>500001</v>
      </c>
      <c r="BN481">
        <v>0</v>
      </c>
      <c r="BO481" t="s">
        <v>391</v>
      </c>
      <c r="BP481">
        <v>1</v>
      </c>
      <c r="BQ481">
        <v>8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299"/>
        <v>21464.81</v>
      </c>
      <c r="CQ481">
        <f t="shared" si="300"/>
        <v>5832.83</v>
      </c>
      <c r="CR481">
        <f t="shared" si="301"/>
        <v>0</v>
      </c>
      <c r="CS481">
        <f t="shared" si="302"/>
        <v>0</v>
      </c>
      <c r="CT481">
        <f t="shared" si="303"/>
        <v>0</v>
      </c>
      <c r="CU481">
        <f t="shared" si="304"/>
        <v>0</v>
      </c>
      <c r="CV481">
        <f t="shared" si="304"/>
        <v>0</v>
      </c>
      <c r="CW481">
        <f t="shared" si="304"/>
        <v>0</v>
      </c>
      <c r="CX481">
        <f t="shared" si="304"/>
        <v>0</v>
      </c>
      <c r="CY481">
        <f>0</f>
        <v>0</v>
      </c>
      <c r="CZ481">
        <f>0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20</v>
      </c>
      <c r="DW481" t="s">
        <v>20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293259284</v>
      </c>
      <c r="EF481">
        <v>8</v>
      </c>
      <c r="EG481" t="s">
        <v>394</v>
      </c>
      <c r="EH481">
        <v>0</v>
      </c>
      <c r="EI481" t="s">
        <v>3</v>
      </c>
      <c r="EJ481">
        <v>1</v>
      </c>
      <c r="EK481">
        <v>500001</v>
      </c>
      <c r="EL481" t="s">
        <v>395</v>
      </c>
      <c r="EM481" t="s">
        <v>396</v>
      </c>
      <c r="EO481" t="s">
        <v>3</v>
      </c>
      <c r="EQ481">
        <v>1048576</v>
      </c>
      <c r="ER481">
        <v>4136.76</v>
      </c>
      <c r="ES481">
        <v>4136.76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05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1683779831</v>
      </c>
      <c r="GG481">
        <v>2</v>
      </c>
      <c r="GH481">
        <v>1</v>
      </c>
      <c r="GI481">
        <v>2</v>
      </c>
      <c r="GJ481">
        <v>0</v>
      </c>
      <c r="GK481">
        <v>0</v>
      </c>
      <c r="GL481">
        <f t="shared" si="306"/>
        <v>0</v>
      </c>
      <c r="GM481">
        <f t="shared" si="307"/>
        <v>21464.81</v>
      </c>
      <c r="GN481">
        <f t="shared" si="308"/>
        <v>21464.81</v>
      </c>
      <c r="GO481">
        <f t="shared" si="309"/>
        <v>0</v>
      </c>
      <c r="GP481">
        <f t="shared" si="310"/>
        <v>0</v>
      </c>
      <c r="GR481">
        <v>0</v>
      </c>
      <c r="GS481">
        <v>3</v>
      </c>
      <c r="GT481">
        <v>0</v>
      </c>
      <c r="GU481" t="s">
        <v>3</v>
      </c>
      <c r="GV481">
        <f t="shared" si="311"/>
        <v>0</v>
      </c>
      <c r="GW481">
        <v>1</v>
      </c>
      <c r="GX481">
        <f t="shared" si="312"/>
        <v>0</v>
      </c>
      <c r="HA481">
        <v>0</v>
      </c>
      <c r="HB481">
        <v>0</v>
      </c>
      <c r="HC481">
        <f t="shared" si="313"/>
        <v>0</v>
      </c>
      <c r="HE481" t="s">
        <v>3</v>
      </c>
      <c r="HF481" t="s">
        <v>3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1</v>
      </c>
      <c r="E482" t="s">
        <v>397</v>
      </c>
      <c r="F482" t="s">
        <v>398</v>
      </c>
      <c r="G482" t="s">
        <v>399</v>
      </c>
      <c r="H482" t="s">
        <v>342</v>
      </c>
      <c r="I482">
        <f>ROUND(54/100,7)</f>
        <v>0.54</v>
      </c>
      <c r="J482">
        <v>0</v>
      </c>
      <c r="K482">
        <f>ROUND(54/100,7)</f>
        <v>0.54</v>
      </c>
      <c r="O482">
        <f t="shared" si="282"/>
        <v>4748.4799999999996</v>
      </c>
      <c r="P482">
        <f t="shared" si="283"/>
        <v>4748.4799999999996</v>
      </c>
      <c r="Q482">
        <f t="shared" si="284"/>
        <v>0</v>
      </c>
      <c r="R482">
        <f t="shared" si="285"/>
        <v>0</v>
      </c>
      <c r="S482">
        <f t="shared" si="286"/>
        <v>0</v>
      </c>
      <c r="T482">
        <f t="shared" si="287"/>
        <v>0</v>
      </c>
      <c r="U482">
        <f t="shared" si="288"/>
        <v>0</v>
      </c>
      <c r="V482">
        <f t="shared" si="289"/>
        <v>0</v>
      </c>
      <c r="W482">
        <f t="shared" si="290"/>
        <v>0</v>
      </c>
      <c r="X482">
        <f t="shared" si="291"/>
        <v>0</v>
      </c>
      <c r="Y482">
        <f t="shared" si="291"/>
        <v>0</v>
      </c>
      <c r="AA482">
        <v>312155347</v>
      </c>
      <c r="AB482">
        <f t="shared" si="292"/>
        <v>9455.36</v>
      </c>
      <c r="AC482">
        <f t="shared" si="293"/>
        <v>9455.36</v>
      </c>
      <c r="AD482">
        <f t="shared" si="294"/>
        <v>0</v>
      </c>
      <c r="AE482">
        <f t="shared" si="295"/>
        <v>0</v>
      </c>
      <c r="AF482">
        <f t="shared" si="295"/>
        <v>0</v>
      </c>
      <c r="AG482">
        <f t="shared" si="296"/>
        <v>0</v>
      </c>
      <c r="AH482">
        <f t="shared" si="297"/>
        <v>0</v>
      </c>
      <c r="AI482">
        <f t="shared" si="297"/>
        <v>0</v>
      </c>
      <c r="AJ482">
        <f t="shared" si="298"/>
        <v>0</v>
      </c>
      <c r="AK482">
        <v>9455.36</v>
      </c>
      <c r="AL482">
        <v>9455.36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0.93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400</v>
      </c>
      <c r="BM482">
        <v>500002</v>
      </c>
      <c r="BN482">
        <v>0</v>
      </c>
      <c r="BO482" t="s">
        <v>398</v>
      </c>
      <c r="BP482">
        <v>1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299"/>
        <v>4748.4799999999996</v>
      </c>
      <c r="CQ482">
        <f t="shared" si="300"/>
        <v>8793.48</v>
      </c>
      <c r="CR482">
        <f t="shared" si="301"/>
        <v>0</v>
      </c>
      <c r="CS482">
        <f t="shared" si="302"/>
        <v>0</v>
      </c>
      <c r="CT482">
        <f t="shared" si="303"/>
        <v>0</v>
      </c>
      <c r="CU482">
        <f t="shared" si="304"/>
        <v>0</v>
      </c>
      <c r="CV482">
        <f t="shared" si="304"/>
        <v>0</v>
      </c>
      <c r="CW482">
        <f t="shared" si="304"/>
        <v>0</v>
      </c>
      <c r="CX482">
        <f t="shared" si="304"/>
        <v>0</v>
      </c>
      <c r="CY482">
        <f>0</f>
        <v>0</v>
      </c>
      <c r="CZ482">
        <f>0</f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342</v>
      </c>
      <c r="DW482" t="s">
        <v>342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293259285</v>
      </c>
      <c r="EF482">
        <v>12</v>
      </c>
      <c r="EG482" t="s">
        <v>375</v>
      </c>
      <c r="EH482">
        <v>0</v>
      </c>
      <c r="EI482" t="s">
        <v>3</v>
      </c>
      <c r="EJ482">
        <v>2</v>
      </c>
      <c r="EK482">
        <v>500002</v>
      </c>
      <c r="EL482" t="s">
        <v>376</v>
      </c>
      <c r="EM482" t="s">
        <v>377</v>
      </c>
      <c r="EO482" t="s">
        <v>3</v>
      </c>
      <c r="EQ482">
        <v>1048576</v>
      </c>
      <c r="ER482">
        <v>9455.36</v>
      </c>
      <c r="ES482">
        <v>9455.36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305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399502711</v>
      </c>
      <c r="GG482">
        <v>2</v>
      </c>
      <c r="GH482">
        <v>1</v>
      </c>
      <c r="GI482">
        <v>2</v>
      </c>
      <c r="GJ482">
        <v>0</v>
      </c>
      <c r="GK482">
        <v>0</v>
      </c>
      <c r="GL482">
        <f t="shared" si="306"/>
        <v>0</v>
      </c>
      <c r="GM482">
        <f t="shared" si="307"/>
        <v>4748.4799999999996</v>
      </c>
      <c r="GN482">
        <f t="shared" si="308"/>
        <v>0</v>
      </c>
      <c r="GO482">
        <f t="shared" si="309"/>
        <v>4748.4799999999996</v>
      </c>
      <c r="GP482">
        <f t="shared" si="310"/>
        <v>0</v>
      </c>
      <c r="GR482">
        <v>0</v>
      </c>
      <c r="GS482">
        <v>3</v>
      </c>
      <c r="GT482">
        <v>0</v>
      </c>
      <c r="GU482" t="s">
        <v>3</v>
      </c>
      <c r="GV482">
        <f t="shared" si="311"/>
        <v>0</v>
      </c>
      <c r="GW482">
        <v>1</v>
      </c>
      <c r="GX482">
        <f t="shared" si="312"/>
        <v>0</v>
      </c>
      <c r="HA482">
        <v>0</v>
      </c>
      <c r="HB482">
        <v>0</v>
      </c>
      <c r="HC482">
        <f t="shared" si="313"/>
        <v>0</v>
      </c>
      <c r="HE482" t="s">
        <v>3</v>
      </c>
      <c r="HF482" t="s">
        <v>3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4" spans="1:245" x14ac:dyDescent="0.2">
      <c r="A484" s="2">
        <v>51</v>
      </c>
      <c r="B484" s="2">
        <f>B473</f>
        <v>1</v>
      </c>
      <c r="C484" s="2">
        <f>A473</f>
        <v>4</v>
      </c>
      <c r="D484" s="2">
        <f>ROW(A473)</f>
        <v>473</v>
      </c>
      <c r="E484" s="2"/>
      <c r="F484" s="2" t="str">
        <f>IF(F473&lt;&gt;"",F473,"")</f>
        <v>Новый раздел</v>
      </c>
      <c r="G484" s="2" t="str">
        <f>IF(G473&lt;&gt;"",G473,"")</f>
        <v>Материалы по НБ ФСНБ-2022</v>
      </c>
      <c r="H484" s="2">
        <v>0</v>
      </c>
      <c r="I484" s="2"/>
      <c r="J484" s="2"/>
      <c r="K484" s="2"/>
      <c r="L484" s="2"/>
      <c r="M484" s="2"/>
      <c r="N484" s="2"/>
      <c r="O484" s="2">
        <f t="shared" ref="O484:T484" si="314">ROUND(AB484,2)</f>
        <v>271429.78000000003</v>
      </c>
      <c r="P484" s="2">
        <f t="shared" si="314"/>
        <v>271429.78000000003</v>
      </c>
      <c r="Q484" s="2">
        <f t="shared" si="314"/>
        <v>0</v>
      </c>
      <c r="R484" s="2">
        <f t="shared" si="314"/>
        <v>0</v>
      </c>
      <c r="S484" s="2">
        <f t="shared" si="314"/>
        <v>0</v>
      </c>
      <c r="T484" s="2">
        <f t="shared" si="314"/>
        <v>0</v>
      </c>
      <c r="U484" s="2">
        <f>AH484</f>
        <v>0</v>
      </c>
      <c r="V484" s="2">
        <f>AI484</f>
        <v>0</v>
      </c>
      <c r="W484" s="2">
        <f>ROUND(AJ484,2)</f>
        <v>0</v>
      </c>
      <c r="X484" s="2">
        <f>ROUND(AK484,2)</f>
        <v>0</v>
      </c>
      <c r="Y484" s="2">
        <f>ROUND(AL484,2)</f>
        <v>0</v>
      </c>
      <c r="Z484" s="2"/>
      <c r="AA484" s="2"/>
      <c r="AB484" s="2">
        <f>ROUND(SUMIF(AA477:AA482,"=312155347",O477:O482),2)</f>
        <v>271429.78000000003</v>
      </c>
      <c r="AC484" s="2">
        <f>ROUND(SUMIF(AA477:AA482,"=312155347",P477:P482),2)</f>
        <v>271429.78000000003</v>
      </c>
      <c r="AD484" s="2">
        <f>ROUND(SUMIF(AA477:AA482,"=312155347",Q477:Q482),2)</f>
        <v>0</v>
      </c>
      <c r="AE484" s="2">
        <f>ROUND(SUMIF(AA477:AA482,"=312155347",R477:R482),2)</f>
        <v>0</v>
      </c>
      <c r="AF484" s="2">
        <f>ROUND(SUMIF(AA477:AA482,"=312155347",S477:S482),2)</f>
        <v>0</v>
      </c>
      <c r="AG484" s="2">
        <f>ROUND(SUMIF(AA477:AA482,"=312155347",T477:T482),2)</f>
        <v>0</v>
      </c>
      <c r="AH484" s="2">
        <f>SUMIF(AA477:AA482,"=312155347",U477:U482)</f>
        <v>0</v>
      </c>
      <c r="AI484" s="2">
        <f>SUMIF(AA477:AA482,"=312155347",V477:V482)</f>
        <v>0</v>
      </c>
      <c r="AJ484" s="2">
        <f>ROUND(SUMIF(AA477:AA482,"=312155347",W477:W482),2)</f>
        <v>0</v>
      </c>
      <c r="AK484" s="2">
        <f>ROUND(SUMIF(AA477:AA482,"=312155347",X477:X482),2)</f>
        <v>0</v>
      </c>
      <c r="AL484" s="2">
        <f>ROUND(SUMIF(AA477:AA482,"=312155347",Y477:Y482),2)</f>
        <v>0</v>
      </c>
      <c r="AM484" s="2"/>
      <c r="AN484" s="2"/>
      <c r="AO484" s="2">
        <f t="shared" ref="AO484:BD484" si="315">ROUND(BX484,2)</f>
        <v>32008.799999999999</v>
      </c>
      <c r="AP484" s="2">
        <f t="shared" si="315"/>
        <v>0</v>
      </c>
      <c r="AQ484" s="2">
        <f t="shared" si="315"/>
        <v>0</v>
      </c>
      <c r="AR484" s="2">
        <f t="shared" si="315"/>
        <v>271429.78000000003</v>
      </c>
      <c r="AS484" s="2">
        <f t="shared" si="315"/>
        <v>21464.81</v>
      </c>
      <c r="AT484" s="2">
        <f t="shared" si="315"/>
        <v>249964.97</v>
      </c>
      <c r="AU484" s="2">
        <f t="shared" si="315"/>
        <v>0</v>
      </c>
      <c r="AV484" s="2">
        <f t="shared" si="315"/>
        <v>239420.98</v>
      </c>
      <c r="AW484" s="2">
        <f t="shared" si="315"/>
        <v>271429.78000000003</v>
      </c>
      <c r="AX484" s="2">
        <f t="shared" si="315"/>
        <v>32008.799999999999</v>
      </c>
      <c r="AY484" s="2">
        <f t="shared" si="315"/>
        <v>239420.98</v>
      </c>
      <c r="AZ484" s="2">
        <f t="shared" si="315"/>
        <v>0</v>
      </c>
      <c r="BA484" s="2">
        <f t="shared" si="315"/>
        <v>0</v>
      </c>
      <c r="BB484" s="2">
        <f t="shared" si="315"/>
        <v>0</v>
      </c>
      <c r="BC484" s="2">
        <f t="shared" si="315"/>
        <v>0</v>
      </c>
      <c r="BD484" s="2">
        <f t="shared" si="315"/>
        <v>0</v>
      </c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>
        <f>ROUND(SUMIF(AA477:AA482,"=312155347",FQ477:FQ482),2)</f>
        <v>32008.799999999999</v>
      </c>
      <c r="BY484" s="2">
        <f>ROUND(SUMIF(AA477:AA482,"=312155347",FR477:FR482),2)</f>
        <v>0</v>
      </c>
      <c r="BZ484" s="2">
        <f>ROUND(SUMIF(AA477:AA482,"=312155347",GL477:GL482),2)</f>
        <v>0</v>
      </c>
      <c r="CA484" s="2">
        <f>ROUND(SUMIF(AA477:AA482,"=312155347",GM477:GM482),2)</f>
        <v>271429.78000000003</v>
      </c>
      <c r="CB484" s="2">
        <f>ROUND(SUMIF(AA477:AA482,"=312155347",GN477:GN482),2)</f>
        <v>21464.81</v>
      </c>
      <c r="CC484" s="2">
        <f>ROUND(SUMIF(AA477:AA482,"=312155347",GO477:GO482),2)</f>
        <v>249964.97</v>
      </c>
      <c r="CD484" s="2">
        <f>ROUND(SUMIF(AA477:AA482,"=312155347",GP477:GP482),2)</f>
        <v>0</v>
      </c>
      <c r="CE484" s="2">
        <f>AC484-BX484</f>
        <v>239420.98000000004</v>
      </c>
      <c r="CF484" s="2">
        <f>AC484-BY484</f>
        <v>271429.78000000003</v>
      </c>
      <c r="CG484" s="2">
        <f>BX484-BZ484</f>
        <v>32008.799999999999</v>
      </c>
      <c r="CH484" s="2">
        <f>AC484-BX484-BY484+BZ484</f>
        <v>239420.98000000004</v>
      </c>
      <c r="CI484" s="2">
        <f>BY484-BZ484</f>
        <v>0</v>
      </c>
      <c r="CJ484" s="2">
        <f>ROUND(SUMIF(AA477:AA482,"=312155347",GX477:GX482),2)</f>
        <v>0</v>
      </c>
      <c r="CK484" s="2">
        <f>ROUND(SUMIF(AA477:AA482,"=312155347",GY477:GY482),2)</f>
        <v>0</v>
      </c>
      <c r="CL484" s="2">
        <f>ROUND(SUMIF(AA477:AA482,"=312155347",GZ477:GZ482),2)</f>
        <v>0</v>
      </c>
      <c r="CM484" s="2">
        <f>ROUND(SUMIF(AA477:AA482,"=312155347",HD477:HD482),2)</f>
        <v>0</v>
      </c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3"/>
      <c r="DH484" s="3"/>
      <c r="DI484" s="3"/>
      <c r="DJ484" s="3"/>
      <c r="DK484" s="3"/>
      <c r="DL484" s="3"/>
      <c r="DM484" s="3"/>
      <c r="DN484" s="3"/>
      <c r="DO484" s="3"/>
      <c r="DP484" s="3"/>
      <c r="DQ484" s="3"/>
      <c r="DR484" s="3"/>
      <c r="DS484" s="3"/>
      <c r="DT484" s="3"/>
      <c r="DU484" s="3"/>
      <c r="DV484" s="3"/>
      <c r="DW484" s="3"/>
      <c r="DX484" s="3"/>
      <c r="DY484" s="3"/>
      <c r="DZ484" s="3"/>
      <c r="EA484" s="3"/>
      <c r="EB484" s="3"/>
      <c r="EC484" s="3"/>
      <c r="ED484" s="3"/>
      <c r="EE484" s="3"/>
      <c r="EF484" s="3"/>
      <c r="EG484" s="3"/>
      <c r="EH484" s="3"/>
      <c r="EI484" s="3"/>
      <c r="EJ484" s="3"/>
      <c r="EK484" s="3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3"/>
      <c r="EW484" s="3"/>
      <c r="EX484" s="3"/>
      <c r="EY484" s="3"/>
      <c r="EZ484" s="3"/>
      <c r="FA484" s="3"/>
      <c r="FB484" s="3"/>
      <c r="FC484" s="3"/>
      <c r="FD484" s="3"/>
      <c r="FE484" s="3"/>
      <c r="FF484" s="3"/>
      <c r="FG484" s="3"/>
      <c r="FH484" s="3"/>
      <c r="FI484" s="3"/>
      <c r="FJ484" s="3"/>
      <c r="FK484" s="3"/>
      <c r="FL484" s="3"/>
      <c r="FM484" s="3"/>
      <c r="FN484" s="3"/>
      <c r="FO484" s="3"/>
      <c r="FP484" s="3"/>
      <c r="FQ484" s="3"/>
      <c r="FR484" s="3"/>
      <c r="FS484" s="3"/>
      <c r="FT484" s="3"/>
      <c r="FU484" s="3"/>
      <c r="FV484" s="3"/>
      <c r="FW484" s="3"/>
      <c r="FX484" s="3"/>
      <c r="FY484" s="3"/>
      <c r="FZ484" s="3"/>
      <c r="GA484" s="3"/>
      <c r="GB484" s="3"/>
      <c r="GC484" s="3"/>
      <c r="GD484" s="3"/>
      <c r="GE484" s="3"/>
      <c r="GF484" s="3"/>
      <c r="GG484" s="3"/>
      <c r="GH484" s="3"/>
      <c r="GI484" s="3"/>
      <c r="GJ484" s="3"/>
      <c r="GK484" s="3"/>
      <c r="GL484" s="3"/>
      <c r="GM484" s="3"/>
      <c r="GN484" s="3"/>
      <c r="GO484" s="3"/>
      <c r="GP484" s="3"/>
      <c r="GQ484" s="3"/>
      <c r="GR484" s="3"/>
      <c r="GS484" s="3"/>
      <c r="GT484" s="3"/>
      <c r="GU484" s="3"/>
      <c r="GV484" s="3"/>
      <c r="GW484" s="3"/>
      <c r="GX484" s="3">
        <v>0</v>
      </c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201</v>
      </c>
      <c r="F486" s="4">
        <f>ROUND(Source!O484,O486)</f>
        <v>271429.78000000003</v>
      </c>
      <c r="G486" s="4" t="s">
        <v>129</v>
      </c>
      <c r="H486" s="4" t="s">
        <v>130</v>
      </c>
      <c r="I486" s="4"/>
      <c r="J486" s="4"/>
      <c r="K486" s="4">
        <v>201</v>
      </c>
      <c r="L486" s="4">
        <v>1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271429.78000000003</v>
      </c>
      <c r="X486" s="4">
        <v>1</v>
      </c>
      <c r="Y486" s="4">
        <v>271429.78000000003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202</v>
      </c>
      <c r="F487" s="4">
        <f>ROUND(Source!P484,O487)</f>
        <v>271429.78000000003</v>
      </c>
      <c r="G487" s="4" t="s">
        <v>131</v>
      </c>
      <c r="H487" s="4" t="s">
        <v>132</v>
      </c>
      <c r="I487" s="4"/>
      <c r="J487" s="4"/>
      <c r="K487" s="4">
        <v>202</v>
      </c>
      <c r="L487" s="4">
        <v>2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271429.78000000003</v>
      </c>
      <c r="X487" s="4">
        <v>1</v>
      </c>
      <c r="Y487" s="4">
        <v>271429.78000000003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222</v>
      </c>
      <c r="F488" s="4">
        <f>ROUND(Source!AO484,O488)</f>
        <v>32008.799999999999</v>
      </c>
      <c r="G488" s="4" t="s">
        <v>133</v>
      </c>
      <c r="H488" s="4" t="s">
        <v>134</v>
      </c>
      <c r="I488" s="4"/>
      <c r="J488" s="4"/>
      <c r="K488" s="4">
        <v>222</v>
      </c>
      <c r="L488" s="4">
        <v>3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32008.799999999999</v>
      </c>
      <c r="X488" s="4">
        <v>1</v>
      </c>
      <c r="Y488" s="4">
        <v>32008.799999999999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225</v>
      </c>
      <c r="F489" s="4">
        <f>ROUND(Source!AV484,O489)</f>
        <v>239420.98</v>
      </c>
      <c r="G489" s="4" t="s">
        <v>135</v>
      </c>
      <c r="H489" s="4" t="s">
        <v>136</v>
      </c>
      <c r="I489" s="4"/>
      <c r="J489" s="4"/>
      <c r="K489" s="4">
        <v>225</v>
      </c>
      <c r="L489" s="4">
        <v>4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271429.78000000003</v>
      </c>
      <c r="X489" s="4">
        <v>1</v>
      </c>
      <c r="Y489" s="4">
        <v>271429.78000000003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226</v>
      </c>
      <c r="F490" s="4">
        <f>ROUND(Source!AW484,O490)</f>
        <v>271429.78000000003</v>
      </c>
      <c r="G490" s="4" t="s">
        <v>137</v>
      </c>
      <c r="H490" s="4" t="s">
        <v>138</v>
      </c>
      <c r="I490" s="4"/>
      <c r="J490" s="4"/>
      <c r="K490" s="4">
        <v>226</v>
      </c>
      <c r="L490" s="4">
        <v>5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271429.78000000003</v>
      </c>
      <c r="X490" s="4">
        <v>1</v>
      </c>
      <c r="Y490" s="4">
        <v>271429.78000000003</v>
      </c>
      <c r="Z490" s="4"/>
      <c r="AA490" s="4"/>
      <c r="AB490" s="4"/>
    </row>
    <row r="491" spans="1:245" x14ac:dyDescent="0.2">
      <c r="A491" s="4">
        <v>50</v>
      </c>
      <c r="B491" s="4">
        <v>0</v>
      </c>
      <c r="C491" s="4">
        <v>0</v>
      </c>
      <c r="D491" s="4">
        <v>1</v>
      </c>
      <c r="E491" s="4">
        <v>227</v>
      </c>
      <c r="F491" s="4">
        <f>ROUND(Source!AX484,O491)</f>
        <v>32008.799999999999</v>
      </c>
      <c r="G491" s="4" t="s">
        <v>139</v>
      </c>
      <c r="H491" s="4" t="s">
        <v>140</v>
      </c>
      <c r="I491" s="4"/>
      <c r="J491" s="4"/>
      <c r="K491" s="4">
        <v>227</v>
      </c>
      <c r="L491" s="4">
        <v>6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">
      <c r="A492" s="4">
        <v>50</v>
      </c>
      <c r="B492" s="4">
        <v>0</v>
      </c>
      <c r="C492" s="4">
        <v>0</v>
      </c>
      <c r="D492" s="4">
        <v>1</v>
      </c>
      <c r="E492" s="4">
        <v>228</v>
      </c>
      <c r="F492" s="4">
        <f>ROUND(Source!AY484,O492)</f>
        <v>239420.98</v>
      </c>
      <c r="G492" s="4" t="s">
        <v>141</v>
      </c>
      <c r="H492" s="4" t="s">
        <v>142</v>
      </c>
      <c r="I492" s="4"/>
      <c r="J492" s="4"/>
      <c r="K492" s="4">
        <v>228</v>
      </c>
      <c r="L492" s="4">
        <v>7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271429.78000000003</v>
      </c>
      <c r="X492" s="4">
        <v>1</v>
      </c>
      <c r="Y492" s="4">
        <v>271429.78000000003</v>
      </c>
      <c r="Z492" s="4"/>
      <c r="AA492" s="4"/>
      <c r="AB492" s="4"/>
    </row>
    <row r="493" spans="1:245" x14ac:dyDescent="0.2">
      <c r="A493" s="4">
        <v>50</v>
      </c>
      <c r="B493" s="4">
        <v>0</v>
      </c>
      <c r="C493" s="4">
        <v>0</v>
      </c>
      <c r="D493" s="4">
        <v>1</v>
      </c>
      <c r="E493" s="4">
        <v>216</v>
      </c>
      <c r="F493" s="4">
        <f>ROUND(Source!AP484,O493)</f>
        <v>0</v>
      </c>
      <c r="G493" s="4" t="s">
        <v>143</v>
      </c>
      <c r="H493" s="4" t="s">
        <v>144</v>
      </c>
      <c r="I493" s="4"/>
      <c r="J493" s="4"/>
      <c r="K493" s="4">
        <v>216</v>
      </c>
      <c r="L493" s="4">
        <v>8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">
      <c r="A494" s="4">
        <v>50</v>
      </c>
      <c r="B494" s="4">
        <v>0</v>
      </c>
      <c r="C494" s="4">
        <v>0</v>
      </c>
      <c r="D494" s="4">
        <v>1</v>
      </c>
      <c r="E494" s="4">
        <v>223</v>
      </c>
      <c r="F494" s="4">
        <f>ROUND(Source!AQ484,O494)</f>
        <v>0</v>
      </c>
      <c r="G494" s="4" t="s">
        <v>145</v>
      </c>
      <c r="H494" s="4" t="s">
        <v>146</v>
      </c>
      <c r="I494" s="4"/>
      <c r="J494" s="4"/>
      <c r="K494" s="4">
        <v>223</v>
      </c>
      <c r="L494" s="4">
        <v>9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229</v>
      </c>
      <c r="F495" s="4">
        <f>ROUND(Source!AZ484,O495)</f>
        <v>0</v>
      </c>
      <c r="G495" s="4" t="s">
        <v>147</v>
      </c>
      <c r="H495" s="4" t="s">
        <v>148</v>
      </c>
      <c r="I495" s="4"/>
      <c r="J495" s="4"/>
      <c r="K495" s="4">
        <v>229</v>
      </c>
      <c r="L495" s="4">
        <v>10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203</v>
      </c>
      <c r="F496" s="4">
        <f>ROUND(Source!Q484,O496)</f>
        <v>0</v>
      </c>
      <c r="G496" s="4" t="s">
        <v>149</v>
      </c>
      <c r="H496" s="4" t="s">
        <v>150</v>
      </c>
      <c r="I496" s="4"/>
      <c r="J496" s="4"/>
      <c r="K496" s="4">
        <v>203</v>
      </c>
      <c r="L496" s="4">
        <v>11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231</v>
      </c>
      <c r="F497" s="4">
        <f>ROUND(Source!BB484,O497)</f>
        <v>0</v>
      </c>
      <c r="G497" s="4" t="s">
        <v>151</v>
      </c>
      <c r="H497" s="4" t="s">
        <v>152</v>
      </c>
      <c r="I497" s="4"/>
      <c r="J497" s="4"/>
      <c r="K497" s="4">
        <v>231</v>
      </c>
      <c r="L497" s="4">
        <v>12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204</v>
      </c>
      <c r="F498" s="4">
        <f>ROUND(Source!R484,O498)</f>
        <v>0</v>
      </c>
      <c r="G498" s="4" t="s">
        <v>153</v>
      </c>
      <c r="H498" s="4" t="s">
        <v>154</v>
      </c>
      <c r="I498" s="4"/>
      <c r="J498" s="4"/>
      <c r="K498" s="4">
        <v>204</v>
      </c>
      <c r="L498" s="4">
        <v>13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205</v>
      </c>
      <c r="F499" s="4">
        <f>ROUND(Source!S484,O499)</f>
        <v>0</v>
      </c>
      <c r="G499" s="4" t="s">
        <v>155</v>
      </c>
      <c r="H499" s="4" t="s">
        <v>156</v>
      </c>
      <c r="I499" s="4"/>
      <c r="J499" s="4"/>
      <c r="K499" s="4">
        <v>205</v>
      </c>
      <c r="L499" s="4">
        <v>14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232</v>
      </c>
      <c r="F500" s="4">
        <f>ROUND(Source!BC484,O500)</f>
        <v>0</v>
      </c>
      <c r="G500" s="4" t="s">
        <v>157</v>
      </c>
      <c r="H500" s="4" t="s">
        <v>158</v>
      </c>
      <c r="I500" s="4"/>
      <c r="J500" s="4"/>
      <c r="K500" s="4">
        <v>232</v>
      </c>
      <c r="L500" s="4">
        <v>15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214</v>
      </c>
      <c r="F501" s="4">
        <f>ROUND(Source!AS484,O501)</f>
        <v>21464.81</v>
      </c>
      <c r="G501" s="4" t="s">
        <v>159</v>
      </c>
      <c r="H501" s="4" t="s">
        <v>160</v>
      </c>
      <c r="I501" s="4"/>
      <c r="J501" s="4"/>
      <c r="K501" s="4">
        <v>214</v>
      </c>
      <c r="L501" s="4">
        <v>16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21464.81</v>
      </c>
      <c r="X501" s="4">
        <v>1</v>
      </c>
      <c r="Y501" s="4">
        <v>21464.81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215</v>
      </c>
      <c r="F502" s="4">
        <f>ROUND(Source!AT484,O502)</f>
        <v>249964.97</v>
      </c>
      <c r="G502" s="4" t="s">
        <v>161</v>
      </c>
      <c r="H502" s="4" t="s">
        <v>162</v>
      </c>
      <c r="I502" s="4"/>
      <c r="J502" s="4"/>
      <c r="K502" s="4">
        <v>215</v>
      </c>
      <c r="L502" s="4">
        <v>17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249964.97</v>
      </c>
      <c r="X502" s="4">
        <v>1</v>
      </c>
      <c r="Y502" s="4">
        <v>249964.97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217</v>
      </c>
      <c r="F503" s="4">
        <f>ROUND(Source!AU484,O503)</f>
        <v>0</v>
      </c>
      <c r="G503" s="4" t="s">
        <v>163</v>
      </c>
      <c r="H503" s="4" t="s">
        <v>164</v>
      </c>
      <c r="I503" s="4"/>
      <c r="J503" s="4"/>
      <c r="K503" s="4">
        <v>217</v>
      </c>
      <c r="L503" s="4">
        <v>18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230</v>
      </c>
      <c r="F504" s="4">
        <f>ROUND(Source!BA484,O504)</f>
        <v>0</v>
      </c>
      <c r="G504" s="4" t="s">
        <v>165</v>
      </c>
      <c r="H504" s="4" t="s">
        <v>166</v>
      </c>
      <c r="I504" s="4"/>
      <c r="J504" s="4"/>
      <c r="K504" s="4">
        <v>230</v>
      </c>
      <c r="L504" s="4">
        <v>19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206</v>
      </c>
      <c r="F505" s="4">
        <f>ROUND(Source!T484,O505)</f>
        <v>0</v>
      </c>
      <c r="G505" s="4" t="s">
        <v>167</v>
      </c>
      <c r="H505" s="4" t="s">
        <v>168</v>
      </c>
      <c r="I505" s="4"/>
      <c r="J505" s="4"/>
      <c r="K505" s="4">
        <v>206</v>
      </c>
      <c r="L505" s="4">
        <v>20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207</v>
      </c>
      <c r="F506" s="4">
        <f>ROUND(Source!U484,O506)</f>
        <v>0</v>
      </c>
      <c r="G506" s="4" t="s">
        <v>169</v>
      </c>
      <c r="H506" s="4" t="s">
        <v>170</v>
      </c>
      <c r="I506" s="4"/>
      <c r="J506" s="4"/>
      <c r="K506" s="4">
        <v>207</v>
      </c>
      <c r="L506" s="4">
        <v>21</v>
      </c>
      <c r="M506" s="4">
        <v>3</v>
      </c>
      <c r="N506" s="4" t="s">
        <v>3</v>
      </c>
      <c r="O506" s="4">
        <v>7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208</v>
      </c>
      <c r="F507" s="4">
        <f>ROUND(Source!V484,O507)</f>
        <v>0</v>
      </c>
      <c r="G507" s="4" t="s">
        <v>171</v>
      </c>
      <c r="H507" s="4" t="s">
        <v>172</v>
      </c>
      <c r="I507" s="4"/>
      <c r="J507" s="4"/>
      <c r="K507" s="4">
        <v>208</v>
      </c>
      <c r="L507" s="4">
        <v>22</v>
      </c>
      <c r="M507" s="4">
        <v>3</v>
      </c>
      <c r="N507" s="4" t="s">
        <v>3</v>
      </c>
      <c r="O507" s="4">
        <v>7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209</v>
      </c>
      <c r="F508" s="4">
        <f>ROUND(Source!W484,O508)</f>
        <v>0</v>
      </c>
      <c r="G508" s="4" t="s">
        <v>173</v>
      </c>
      <c r="H508" s="4" t="s">
        <v>174</v>
      </c>
      <c r="I508" s="4"/>
      <c r="J508" s="4"/>
      <c r="K508" s="4">
        <v>209</v>
      </c>
      <c r="L508" s="4">
        <v>23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233</v>
      </c>
      <c r="F509" s="4">
        <f>ROUND(Source!BD484,O509)</f>
        <v>0</v>
      </c>
      <c r="G509" s="4" t="s">
        <v>175</v>
      </c>
      <c r="H509" s="4" t="s">
        <v>176</v>
      </c>
      <c r="I509" s="4"/>
      <c r="J509" s="4"/>
      <c r="K509" s="4">
        <v>233</v>
      </c>
      <c r="L509" s="4">
        <v>24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210</v>
      </c>
      <c r="F510" s="4">
        <f>ROUND(Source!X484,O510)</f>
        <v>0</v>
      </c>
      <c r="G510" s="4" t="s">
        <v>177</v>
      </c>
      <c r="H510" s="4" t="s">
        <v>178</v>
      </c>
      <c r="I510" s="4"/>
      <c r="J510" s="4"/>
      <c r="K510" s="4">
        <v>210</v>
      </c>
      <c r="L510" s="4">
        <v>25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211</v>
      </c>
      <c r="F511" s="4">
        <f>ROUND(Source!Y484,O511)</f>
        <v>0</v>
      </c>
      <c r="G511" s="4" t="s">
        <v>179</v>
      </c>
      <c r="H511" s="4" t="s">
        <v>180</v>
      </c>
      <c r="I511" s="4"/>
      <c r="J511" s="4"/>
      <c r="K511" s="4">
        <v>211</v>
      </c>
      <c r="L511" s="4">
        <v>26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224</v>
      </c>
      <c r="F512" s="4">
        <f>ROUND(Source!AR484,O512)</f>
        <v>271429.78000000003</v>
      </c>
      <c r="G512" s="4" t="s">
        <v>181</v>
      </c>
      <c r="H512" s="4" t="s">
        <v>182</v>
      </c>
      <c r="I512" s="4"/>
      <c r="J512" s="4"/>
      <c r="K512" s="4">
        <v>224</v>
      </c>
      <c r="L512" s="4">
        <v>27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271429.78000000003</v>
      </c>
      <c r="X512" s="4">
        <v>1</v>
      </c>
      <c r="Y512" s="4">
        <v>271429.78000000003</v>
      </c>
      <c r="Z512" s="4"/>
      <c r="AA512" s="4"/>
      <c r="AB512" s="4"/>
    </row>
    <row r="514" spans="1:245" x14ac:dyDescent="0.2">
      <c r="A514" s="1">
        <v>4</v>
      </c>
      <c r="B514" s="1">
        <v>1</v>
      </c>
      <c r="C514" s="1"/>
      <c r="D514" s="1">
        <f>ROW(A542)</f>
        <v>542</v>
      </c>
      <c r="E514" s="1"/>
      <c r="F514" s="1" t="s">
        <v>15</v>
      </c>
      <c r="G514" s="1" t="s">
        <v>401</v>
      </c>
      <c r="H514" s="1" t="s">
        <v>3</v>
      </c>
      <c r="I514" s="1">
        <v>0</v>
      </c>
      <c r="J514" s="1"/>
      <c r="K514" s="1">
        <v>0</v>
      </c>
      <c r="L514" s="1"/>
      <c r="M514" s="1" t="s">
        <v>3</v>
      </c>
      <c r="N514" s="1"/>
      <c r="O514" s="1"/>
      <c r="P514" s="1"/>
      <c r="Q514" s="1"/>
      <c r="R514" s="1"/>
      <c r="S514" s="1">
        <v>0</v>
      </c>
      <c r="T514" s="1"/>
      <c r="U514" s="1" t="s">
        <v>3</v>
      </c>
      <c r="V514" s="1">
        <v>0</v>
      </c>
      <c r="W514" s="1"/>
      <c r="X514" s="1"/>
      <c r="Y514" s="1"/>
      <c r="Z514" s="1"/>
      <c r="AA514" s="1"/>
      <c r="AB514" s="1" t="s">
        <v>3</v>
      </c>
      <c r="AC514" s="1" t="s">
        <v>3</v>
      </c>
      <c r="AD514" s="1" t="s">
        <v>3</v>
      </c>
      <c r="AE514" s="1" t="s">
        <v>3</v>
      </c>
      <c r="AF514" s="1" t="s">
        <v>3</v>
      </c>
      <c r="AG514" s="1" t="s">
        <v>3</v>
      </c>
      <c r="AH514" s="1"/>
      <c r="AI514" s="1"/>
      <c r="AJ514" s="1"/>
      <c r="AK514" s="1"/>
      <c r="AL514" s="1"/>
      <c r="AM514" s="1"/>
      <c r="AN514" s="1"/>
      <c r="AO514" s="1"/>
      <c r="AP514" s="1" t="s">
        <v>3</v>
      </c>
      <c r="AQ514" s="1" t="s">
        <v>3</v>
      </c>
      <c r="AR514" s="1" t="s">
        <v>3</v>
      </c>
      <c r="AS514" s="1"/>
      <c r="AT514" s="1"/>
      <c r="AU514" s="1"/>
      <c r="AV514" s="1"/>
      <c r="AW514" s="1"/>
      <c r="AX514" s="1"/>
      <c r="AY514" s="1"/>
      <c r="AZ514" s="1" t="s">
        <v>3</v>
      </c>
      <c r="BA514" s="1"/>
      <c r="BB514" s="1" t="s">
        <v>3</v>
      </c>
      <c r="BC514" s="1" t="s">
        <v>3</v>
      </c>
      <c r="BD514" s="1" t="s">
        <v>3</v>
      </c>
      <c r="BE514" s="1" t="s">
        <v>3</v>
      </c>
      <c r="BF514" s="1" t="s">
        <v>3</v>
      </c>
      <c r="BG514" s="1" t="s">
        <v>3</v>
      </c>
      <c r="BH514" s="1" t="s">
        <v>3</v>
      </c>
      <c r="BI514" s="1" t="s">
        <v>3</v>
      </c>
      <c r="BJ514" s="1" t="s">
        <v>3</v>
      </c>
      <c r="BK514" s="1" t="s">
        <v>3</v>
      </c>
      <c r="BL514" s="1" t="s">
        <v>3</v>
      </c>
      <c r="BM514" s="1" t="s">
        <v>3</v>
      </c>
      <c r="BN514" s="1" t="s">
        <v>3</v>
      </c>
      <c r="BO514" s="1" t="s">
        <v>3</v>
      </c>
      <c r="BP514" s="1" t="s">
        <v>3</v>
      </c>
      <c r="BQ514" s="1"/>
      <c r="BR514" s="1"/>
      <c r="BS514" s="1"/>
      <c r="BT514" s="1"/>
      <c r="BU514" s="1"/>
      <c r="BV514" s="1"/>
      <c r="BW514" s="1"/>
      <c r="BX514" s="1">
        <v>0</v>
      </c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>
        <v>0</v>
      </c>
    </row>
    <row r="516" spans="1:245" x14ac:dyDescent="0.2">
      <c r="A516" s="2">
        <v>52</v>
      </c>
      <c r="B516" s="2">
        <f t="shared" ref="B516:G516" si="316">B542</f>
        <v>1</v>
      </c>
      <c r="C516" s="2">
        <f t="shared" si="316"/>
        <v>4</v>
      </c>
      <c r="D516" s="2">
        <f t="shared" si="316"/>
        <v>514</v>
      </c>
      <c r="E516" s="2">
        <f t="shared" si="316"/>
        <v>0</v>
      </c>
      <c r="F516" s="2" t="str">
        <f t="shared" si="316"/>
        <v>Новый раздел</v>
      </c>
      <c r="G516" s="2" t="str">
        <f t="shared" si="316"/>
        <v>Материалы отсутствующие в НБ</v>
      </c>
      <c r="H516" s="2"/>
      <c r="I516" s="2"/>
      <c r="J516" s="2"/>
      <c r="K516" s="2"/>
      <c r="L516" s="2"/>
      <c r="M516" s="2"/>
      <c r="N516" s="2"/>
      <c r="O516" s="2">
        <f t="shared" ref="O516:AT516" si="317">O542</f>
        <v>582567.76</v>
      </c>
      <c r="P516" s="2">
        <f t="shared" si="317"/>
        <v>582567.76</v>
      </c>
      <c r="Q516" s="2">
        <f t="shared" si="317"/>
        <v>0</v>
      </c>
      <c r="R516" s="2">
        <f t="shared" si="317"/>
        <v>0</v>
      </c>
      <c r="S516" s="2">
        <f t="shared" si="317"/>
        <v>0</v>
      </c>
      <c r="T516" s="2">
        <f t="shared" si="317"/>
        <v>0</v>
      </c>
      <c r="U516" s="2">
        <f t="shared" si="317"/>
        <v>0</v>
      </c>
      <c r="V516" s="2">
        <f t="shared" si="317"/>
        <v>0</v>
      </c>
      <c r="W516" s="2">
        <f t="shared" si="317"/>
        <v>0</v>
      </c>
      <c r="X516" s="2">
        <f t="shared" si="317"/>
        <v>0</v>
      </c>
      <c r="Y516" s="2">
        <f t="shared" si="317"/>
        <v>0</v>
      </c>
      <c r="Z516" s="2">
        <f t="shared" si="317"/>
        <v>0</v>
      </c>
      <c r="AA516" s="2">
        <f t="shared" si="317"/>
        <v>0</v>
      </c>
      <c r="AB516" s="2">
        <f t="shared" si="317"/>
        <v>582567.76</v>
      </c>
      <c r="AC516" s="2">
        <f t="shared" si="317"/>
        <v>582567.76</v>
      </c>
      <c r="AD516" s="2">
        <f t="shared" si="317"/>
        <v>0</v>
      </c>
      <c r="AE516" s="2">
        <f t="shared" si="317"/>
        <v>0</v>
      </c>
      <c r="AF516" s="2">
        <f t="shared" si="317"/>
        <v>0</v>
      </c>
      <c r="AG516" s="2">
        <f t="shared" si="317"/>
        <v>0</v>
      </c>
      <c r="AH516" s="2">
        <f t="shared" si="317"/>
        <v>0</v>
      </c>
      <c r="AI516" s="2">
        <f t="shared" si="317"/>
        <v>0</v>
      </c>
      <c r="AJ516" s="2">
        <f t="shared" si="317"/>
        <v>0</v>
      </c>
      <c r="AK516" s="2">
        <f t="shared" si="317"/>
        <v>0</v>
      </c>
      <c r="AL516" s="2">
        <f t="shared" si="317"/>
        <v>0</v>
      </c>
      <c r="AM516" s="2">
        <f t="shared" si="317"/>
        <v>0</v>
      </c>
      <c r="AN516" s="2">
        <f t="shared" si="317"/>
        <v>0</v>
      </c>
      <c r="AO516" s="2">
        <f t="shared" si="317"/>
        <v>0</v>
      </c>
      <c r="AP516" s="2">
        <f t="shared" si="317"/>
        <v>0</v>
      </c>
      <c r="AQ516" s="2">
        <f t="shared" si="317"/>
        <v>0</v>
      </c>
      <c r="AR516" s="2">
        <f t="shared" si="317"/>
        <v>582567.76</v>
      </c>
      <c r="AS516" s="2">
        <f t="shared" si="317"/>
        <v>582567.76</v>
      </c>
      <c r="AT516" s="2">
        <f t="shared" si="317"/>
        <v>0</v>
      </c>
      <c r="AU516" s="2">
        <f t="shared" ref="AU516:BZ516" si="318">AU542</f>
        <v>0</v>
      </c>
      <c r="AV516" s="2">
        <f t="shared" si="318"/>
        <v>582567.76</v>
      </c>
      <c r="AW516" s="2">
        <f t="shared" si="318"/>
        <v>582567.76</v>
      </c>
      <c r="AX516" s="2">
        <f t="shared" si="318"/>
        <v>0</v>
      </c>
      <c r="AY516" s="2">
        <f t="shared" si="318"/>
        <v>582567.76</v>
      </c>
      <c r="AZ516" s="2">
        <f t="shared" si="318"/>
        <v>0</v>
      </c>
      <c r="BA516" s="2">
        <f t="shared" si="318"/>
        <v>0</v>
      </c>
      <c r="BB516" s="2">
        <f t="shared" si="318"/>
        <v>0</v>
      </c>
      <c r="BC516" s="2">
        <f t="shared" si="318"/>
        <v>0</v>
      </c>
      <c r="BD516" s="2">
        <f t="shared" si="318"/>
        <v>0</v>
      </c>
      <c r="BE516" s="2">
        <f t="shared" si="318"/>
        <v>0</v>
      </c>
      <c r="BF516" s="2">
        <f t="shared" si="318"/>
        <v>0</v>
      </c>
      <c r="BG516" s="2">
        <f t="shared" si="318"/>
        <v>0</v>
      </c>
      <c r="BH516" s="2">
        <f t="shared" si="318"/>
        <v>0</v>
      </c>
      <c r="BI516" s="2">
        <f t="shared" si="318"/>
        <v>0</v>
      </c>
      <c r="BJ516" s="2">
        <f t="shared" si="318"/>
        <v>0</v>
      </c>
      <c r="BK516" s="2">
        <f t="shared" si="318"/>
        <v>0</v>
      </c>
      <c r="BL516" s="2">
        <f t="shared" si="318"/>
        <v>0</v>
      </c>
      <c r="BM516" s="2">
        <f t="shared" si="318"/>
        <v>0</v>
      </c>
      <c r="BN516" s="2">
        <f t="shared" si="318"/>
        <v>0</v>
      </c>
      <c r="BO516" s="2">
        <f t="shared" si="318"/>
        <v>0</v>
      </c>
      <c r="BP516" s="2">
        <f t="shared" si="318"/>
        <v>0</v>
      </c>
      <c r="BQ516" s="2">
        <f t="shared" si="318"/>
        <v>0</v>
      </c>
      <c r="BR516" s="2">
        <f t="shared" si="318"/>
        <v>0</v>
      </c>
      <c r="BS516" s="2">
        <f t="shared" si="318"/>
        <v>0</v>
      </c>
      <c r="BT516" s="2">
        <f t="shared" si="318"/>
        <v>0</v>
      </c>
      <c r="BU516" s="2">
        <f t="shared" si="318"/>
        <v>0</v>
      </c>
      <c r="BV516" s="2">
        <f t="shared" si="318"/>
        <v>0</v>
      </c>
      <c r="BW516" s="2">
        <f t="shared" si="318"/>
        <v>0</v>
      </c>
      <c r="BX516" s="2">
        <f t="shared" si="318"/>
        <v>0</v>
      </c>
      <c r="BY516" s="2">
        <f t="shared" si="318"/>
        <v>0</v>
      </c>
      <c r="BZ516" s="2">
        <f t="shared" si="318"/>
        <v>0</v>
      </c>
      <c r="CA516" s="2">
        <f t="shared" ref="CA516:DF516" si="319">CA542</f>
        <v>582567.76</v>
      </c>
      <c r="CB516" s="2">
        <f t="shared" si="319"/>
        <v>582567.76</v>
      </c>
      <c r="CC516" s="2">
        <f t="shared" si="319"/>
        <v>0</v>
      </c>
      <c r="CD516" s="2">
        <f t="shared" si="319"/>
        <v>0</v>
      </c>
      <c r="CE516" s="2">
        <f t="shared" si="319"/>
        <v>582567.76</v>
      </c>
      <c r="CF516" s="2">
        <f t="shared" si="319"/>
        <v>582567.76</v>
      </c>
      <c r="CG516" s="2">
        <f t="shared" si="319"/>
        <v>0</v>
      </c>
      <c r="CH516" s="2">
        <f t="shared" si="319"/>
        <v>582567.76</v>
      </c>
      <c r="CI516" s="2">
        <f t="shared" si="319"/>
        <v>0</v>
      </c>
      <c r="CJ516" s="2">
        <f t="shared" si="319"/>
        <v>0</v>
      </c>
      <c r="CK516" s="2">
        <f t="shared" si="319"/>
        <v>0</v>
      </c>
      <c r="CL516" s="2">
        <f t="shared" si="319"/>
        <v>0</v>
      </c>
      <c r="CM516" s="2">
        <f t="shared" si="319"/>
        <v>0</v>
      </c>
      <c r="CN516" s="2">
        <f t="shared" si="319"/>
        <v>0</v>
      </c>
      <c r="CO516" s="2">
        <f t="shared" si="319"/>
        <v>0</v>
      </c>
      <c r="CP516" s="2">
        <f t="shared" si="319"/>
        <v>0</v>
      </c>
      <c r="CQ516" s="2">
        <f t="shared" si="319"/>
        <v>0</v>
      </c>
      <c r="CR516" s="2">
        <f t="shared" si="319"/>
        <v>0</v>
      </c>
      <c r="CS516" s="2">
        <f t="shared" si="319"/>
        <v>0</v>
      </c>
      <c r="CT516" s="2">
        <f t="shared" si="319"/>
        <v>0</v>
      </c>
      <c r="CU516" s="2">
        <f t="shared" si="319"/>
        <v>0</v>
      </c>
      <c r="CV516" s="2">
        <f t="shared" si="319"/>
        <v>0</v>
      </c>
      <c r="CW516" s="2">
        <f t="shared" si="319"/>
        <v>0</v>
      </c>
      <c r="CX516" s="2">
        <f t="shared" si="319"/>
        <v>0</v>
      </c>
      <c r="CY516" s="2">
        <f t="shared" si="319"/>
        <v>0</v>
      </c>
      <c r="CZ516" s="2">
        <f t="shared" si="319"/>
        <v>0</v>
      </c>
      <c r="DA516" s="2">
        <f t="shared" si="319"/>
        <v>0</v>
      </c>
      <c r="DB516" s="2">
        <f t="shared" si="319"/>
        <v>0</v>
      </c>
      <c r="DC516" s="2">
        <f t="shared" si="319"/>
        <v>0</v>
      </c>
      <c r="DD516" s="2">
        <f t="shared" si="319"/>
        <v>0</v>
      </c>
      <c r="DE516" s="2">
        <f t="shared" si="319"/>
        <v>0</v>
      </c>
      <c r="DF516" s="2">
        <f t="shared" si="319"/>
        <v>0</v>
      </c>
      <c r="DG516" s="3">
        <f t="shared" ref="DG516:EL516" si="320">DG542</f>
        <v>0</v>
      </c>
      <c r="DH516" s="3">
        <f t="shared" si="320"/>
        <v>0</v>
      </c>
      <c r="DI516" s="3">
        <f t="shared" si="320"/>
        <v>0</v>
      </c>
      <c r="DJ516" s="3">
        <f t="shared" si="320"/>
        <v>0</v>
      </c>
      <c r="DK516" s="3">
        <f t="shared" si="320"/>
        <v>0</v>
      </c>
      <c r="DL516" s="3">
        <f t="shared" si="320"/>
        <v>0</v>
      </c>
      <c r="DM516" s="3">
        <f t="shared" si="320"/>
        <v>0</v>
      </c>
      <c r="DN516" s="3">
        <f t="shared" si="320"/>
        <v>0</v>
      </c>
      <c r="DO516" s="3">
        <f t="shared" si="320"/>
        <v>0</v>
      </c>
      <c r="DP516" s="3">
        <f t="shared" si="320"/>
        <v>0</v>
      </c>
      <c r="DQ516" s="3">
        <f t="shared" si="320"/>
        <v>0</v>
      </c>
      <c r="DR516" s="3">
        <f t="shared" si="320"/>
        <v>0</v>
      </c>
      <c r="DS516" s="3">
        <f t="shared" si="320"/>
        <v>0</v>
      </c>
      <c r="DT516" s="3">
        <f t="shared" si="320"/>
        <v>0</v>
      </c>
      <c r="DU516" s="3">
        <f t="shared" si="320"/>
        <v>0</v>
      </c>
      <c r="DV516" s="3">
        <f t="shared" si="320"/>
        <v>0</v>
      </c>
      <c r="DW516" s="3">
        <f t="shared" si="320"/>
        <v>0</v>
      </c>
      <c r="DX516" s="3">
        <f t="shared" si="320"/>
        <v>0</v>
      </c>
      <c r="DY516" s="3">
        <f t="shared" si="320"/>
        <v>0</v>
      </c>
      <c r="DZ516" s="3">
        <f t="shared" si="320"/>
        <v>0</v>
      </c>
      <c r="EA516" s="3">
        <f t="shared" si="320"/>
        <v>0</v>
      </c>
      <c r="EB516" s="3">
        <f t="shared" si="320"/>
        <v>0</v>
      </c>
      <c r="EC516" s="3">
        <f t="shared" si="320"/>
        <v>0</v>
      </c>
      <c r="ED516" s="3">
        <f t="shared" si="320"/>
        <v>0</v>
      </c>
      <c r="EE516" s="3">
        <f t="shared" si="320"/>
        <v>0</v>
      </c>
      <c r="EF516" s="3">
        <f t="shared" si="320"/>
        <v>0</v>
      </c>
      <c r="EG516" s="3">
        <f t="shared" si="320"/>
        <v>0</v>
      </c>
      <c r="EH516" s="3">
        <f t="shared" si="320"/>
        <v>0</v>
      </c>
      <c r="EI516" s="3">
        <f t="shared" si="320"/>
        <v>0</v>
      </c>
      <c r="EJ516" s="3">
        <f t="shared" si="320"/>
        <v>0</v>
      </c>
      <c r="EK516" s="3">
        <f t="shared" si="320"/>
        <v>0</v>
      </c>
      <c r="EL516" s="3">
        <f t="shared" si="320"/>
        <v>0</v>
      </c>
      <c r="EM516" s="3">
        <f t="shared" ref="EM516:FR516" si="321">EM542</f>
        <v>0</v>
      </c>
      <c r="EN516" s="3">
        <f t="shared" si="321"/>
        <v>0</v>
      </c>
      <c r="EO516" s="3">
        <f t="shared" si="321"/>
        <v>0</v>
      </c>
      <c r="EP516" s="3">
        <f t="shared" si="321"/>
        <v>0</v>
      </c>
      <c r="EQ516" s="3">
        <f t="shared" si="321"/>
        <v>0</v>
      </c>
      <c r="ER516" s="3">
        <f t="shared" si="321"/>
        <v>0</v>
      </c>
      <c r="ES516" s="3">
        <f t="shared" si="321"/>
        <v>0</v>
      </c>
      <c r="ET516" s="3">
        <f t="shared" si="321"/>
        <v>0</v>
      </c>
      <c r="EU516" s="3">
        <f t="shared" si="321"/>
        <v>0</v>
      </c>
      <c r="EV516" s="3">
        <f t="shared" si="321"/>
        <v>0</v>
      </c>
      <c r="EW516" s="3">
        <f t="shared" si="321"/>
        <v>0</v>
      </c>
      <c r="EX516" s="3">
        <f t="shared" si="321"/>
        <v>0</v>
      </c>
      <c r="EY516" s="3">
        <f t="shared" si="321"/>
        <v>0</v>
      </c>
      <c r="EZ516" s="3">
        <f t="shared" si="321"/>
        <v>0</v>
      </c>
      <c r="FA516" s="3">
        <f t="shared" si="321"/>
        <v>0</v>
      </c>
      <c r="FB516" s="3">
        <f t="shared" si="321"/>
        <v>0</v>
      </c>
      <c r="FC516" s="3">
        <f t="shared" si="321"/>
        <v>0</v>
      </c>
      <c r="FD516" s="3">
        <f t="shared" si="321"/>
        <v>0</v>
      </c>
      <c r="FE516" s="3">
        <f t="shared" si="321"/>
        <v>0</v>
      </c>
      <c r="FF516" s="3">
        <f t="shared" si="321"/>
        <v>0</v>
      </c>
      <c r="FG516" s="3">
        <f t="shared" si="321"/>
        <v>0</v>
      </c>
      <c r="FH516" s="3">
        <f t="shared" si="321"/>
        <v>0</v>
      </c>
      <c r="FI516" s="3">
        <f t="shared" si="321"/>
        <v>0</v>
      </c>
      <c r="FJ516" s="3">
        <f t="shared" si="321"/>
        <v>0</v>
      </c>
      <c r="FK516" s="3">
        <f t="shared" si="321"/>
        <v>0</v>
      </c>
      <c r="FL516" s="3">
        <f t="shared" si="321"/>
        <v>0</v>
      </c>
      <c r="FM516" s="3">
        <f t="shared" si="321"/>
        <v>0</v>
      </c>
      <c r="FN516" s="3">
        <f t="shared" si="321"/>
        <v>0</v>
      </c>
      <c r="FO516" s="3">
        <f t="shared" si="321"/>
        <v>0</v>
      </c>
      <c r="FP516" s="3">
        <f t="shared" si="321"/>
        <v>0</v>
      </c>
      <c r="FQ516" s="3">
        <f t="shared" si="321"/>
        <v>0</v>
      </c>
      <c r="FR516" s="3">
        <f t="shared" si="321"/>
        <v>0</v>
      </c>
      <c r="FS516" s="3">
        <f t="shared" ref="FS516:GX516" si="322">FS542</f>
        <v>0</v>
      </c>
      <c r="FT516" s="3">
        <f t="shared" si="322"/>
        <v>0</v>
      </c>
      <c r="FU516" s="3">
        <f t="shared" si="322"/>
        <v>0</v>
      </c>
      <c r="FV516" s="3">
        <f t="shared" si="322"/>
        <v>0</v>
      </c>
      <c r="FW516" s="3">
        <f t="shared" si="322"/>
        <v>0</v>
      </c>
      <c r="FX516" s="3">
        <f t="shared" si="322"/>
        <v>0</v>
      </c>
      <c r="FY516" s="3">
        <f t="shared" si="322"/>
        <v>0</v>
      </c>
      <c r="FZ516" s="3">
        <f t="shared" si="322"/>
        <v>0</v>
      </c>
      <c r="GA516" s="3">
        <f t="shared" si="322"/>
        <v>0</v>
      </c>
      <c r="GB516" s="3">
        <f t="shared" si="322"/>
        <v>0</v>
      </c>
      <c r="GC516" s="3">
        <f t="shared" si="322"/>
        <v>0</v>
      </c>
      <c r="GD516" s="3">
        <f t="shared" si="322"/>
        <v>0</v>
      </c>
      <c r="GE516" s="3">
        <f t="shared" si="322"/>
        <v>0</v>
      </c>
      <c r="GF516" s="3">
        <f t="shared" si="322"/>
        <v>0</v>
      </c>
      <c r="GG516" s="3">
        <f t="shared" si="322"/>
        <v>0</v>
      </c>
      <c r="GH516" s="3">
        <f t="shared" si="322"/>
        <v>0</v>
      </c>
      <c r="GI516" s="3">
        <f t="shared" si="322"/>
        <v>0</v>
      </c>
      <c r="GJ516" s="3">
        <f t="shared" si="322"/>
        <v>0</v>
      </c>
      <c r="GK516" s="3">
        <f t="shared" si="322"/>
        <v>0</v>
      </c>
      <c r="GL516" s="3">
        <f t="shared" si="322"/>
        <v>0</v>
      </c>
      <c r="GM516" s="3">
        <f t="shared" si="322"/>
        <v>0</v>
      </c>
      <c r="GN516" s="3">
        <f t="shared" si="322"/>
        <v>0</v>
      </c>
      <c r="GO516" s="3">
        <f t="shared" si="322"/>
        <v>0</v>
      </c>
      <c r="GP516" s="3">
        <f t="shared" si="322"/>
        <v>0</v>
      </c>
      <c r="GQ516" s="3">
        <f t="shared" si="322"/>
        <v>0</v>
      </c>
      <c r="GR516" s="3">
        <f t="shared" si="322"/>
        <v>0</v>
      </c>
      <c r="GS516" s="3">
        <f t="shared" si="322"/>
        <v>0</v>
      </c>
      <c r="GT516" s="3">
        <f t="shared" si="322"/>
        <v>0</v>
      </c>
      <c r="GU516" s="3">
        <f t="shared" si="322"/>
        <v>0</v>
      </c>
      <c r="GV516" s="3">
        <f t="shared" si="322"/>
        <v>0</v>
      </c>
      <c r="GW516" s="3">
        <f t="shared" si="322"/>
        <v>0</v>
      </c>
      <c r="GX516" s="3">
        <f t="shared" si="322"/>
        <v>0</v>
      </c>
    </row>
    <row r="518" spans="1:245" x14ac:dyDescent="0.2">
      <c r="A518">
        <v>17</v>
      </c>
      <c r="B518">
        <v>1</v>
      </c>
      <c r="E518" t="s">
        <v>402</v>
      </c>
      <c r="F518" t="s">
        <v>403</v>
      </c>
      <c r="G518" t="s">
        <v>404</v>
      </c>
      <c r="H518" t="s">
        <v>20</v>
      </c>
      <c r="I518">
        <v>23</v>
      </c>
      <c r="J518">
        <v>0</v>
      </c>
      <c r="K518">
        <v>23</v>
      </c>
      <c r="O518">
        <f t="shared" ref="O518:O540" si="323">ROUND(CP518,2)</f>
        <v>7999.86</v>
      </c>
      <c r="P518">
        <f t="shared" ref="P518:P540" si="324">ROUND(CQ518*I518,2)</f>
        <v>7999.86</v>
      </c>
      <c r="Q518">
        <f t="shared" ref="Q518:Q540" si="325">ROUND(CR518*I518,2)</f>
        <v>0</v>
      </c>
      <c r="R518">
        <f t="shared" ref="R518:R540" si="326">ROUND(CS518*I518,2)</f>
        <v>0</v>
      </c>
      <c r="S518">
        <f t="shared" ref="S518:S540" si="327">ROUND(CT518*I518,2)</f>
        <v>0</v>
      </c>
      <c r="T518">
        <f t="shared" ref="T518:T540" si="328">ROUND(CU518*I518,2)</f>
        <v>0</v>
      </c>
      <c r="U518">
        <f t="shared" ref="U518:U540" si="329">ROUND(CV518*I518,7)</f>
        <v>0</v>
      </c>
      <c r="V518">
        <f t="shared" ref="V518:V540" si="330">ROUND(CW518*I518,7)</f>
        <v>0</v>
      </c>
      <c r="W518">
        <f t="shared" ref="W518:W540" si="331">ROUND(CX518*I518,2)</f>
        <v>0</v>
      </c>
      <c r="X518">
        <f t="shared" ref="X518:X540" si="332">ROUND(CY518,2)</f>
        <v>0</v>
      </c>
      <c r="Y518">
        <f t="shared" ref="Y518:Y540" si="333">ROUND(CZ518,2)</f>
        <v>0</v>
      </c>
      <c r="AA518">
        <v>312155347</v>
      </c>
      <c r="AB518">
        <f t="shared" ref="AB518:AB540" si="334">ROUND((AC518+AD518+AF518),6)</f>
        <v>347.82</v>
      </c>
      <c r="AC518">
        <f t="shared" ref="AC518:AC540" si="335">ROUND((ES518),6)</f>
        <v>347.82</v>
      </c>
      <c r="AD518">
        <f t="shared" ref="AD518:AD540" si="336">ROUND((((ET518)-(EU518))+AE518),6)</f>
        <v>0</v>
      </c>
      <c r="AE518">
        <f t="shared" ref="AE518:AE540" si="337">ROUND((EU518),6)</f>
        <v>0</v>
      </c>
      <c r="AF518">
        <f t="shared" ref="AF518:AF540" si="338">ROUND((EV518),6)</f>
        <v>0</v>
      </c>
      <c r="AG518">
        <f t="shared" ref="AG518:AG540" si="339">ROUND((AP518),6)</f>
        <v>0</v>
      </c>
      <c r="AH518">
        <f t="shared" ref="AH518:AH540" si="340">(EW518)</f>
        <v>0</v>
      </c>
      <c r="AI518">
        <f t="shared" ref="AI518:AI540" si="341">(EX518)</f>
        <v>0</v>
      </c>
      <c r="AJ518">
        <f t="shared" ref="AJ518:AJ540" si="342">(AS518)</f>
        <v>0</v>
      </c>
      <c r="AK518">
        <v>347.82</v>
      </c>
      <c r="AL518">
        <v>347.82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1</v>
      </c>
      <c r="BD518" t="s">
        <v>3</v>
      </c>
      <c r="BE518" t="s">
        <v>3</v>
      </c>
      <c r="BF518" t="s">
        <v>3</v>
      </c>
      <c r="BG518" t="s">
        <v>3</v>
      </c>
      <c r="BH518">
        <v>3</v>
      </c>
      <c r="BI518">
        <v>1</v>
      </c>
      <c r="BJ518" t="s">
        <v>3</v>
      </c>
      <c r="BM518">
        <v>1100</v>
      </c>
      <c r="BN518">
        <v>0</v>
      </c>
      <c r="BO518" t="s">
        <v>3</v>
      </c>
      <c r="BP518">
        <v>0</v>
      </c>
      <c r="BQ518">
        <v>8</v>
      </c>
      <c r="BR518">
        <v>0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3</v>
      </c>
      <c r="BZ518">
        <v>0</v>
      </c>
      <c r="CA518">
        <v>0</v>
      </c>
      <c r="CB518" t="s">
        <v>3</v>
      </c>
      <c r="CE518">
        <v>0</v>
      </c>
      <c r="CF518">
        <v>0</v>
      </c>
      <c r="CG518">
        <v>0</v>
      </c>
      <c r="CM518">
        <v>0</v>
      </c>
      <c r="CN518" t="s">
        <v>3</v>
      </c>
      <c r="CO518">
        <v>0</v>
      </c>
      <c r="CP518">
        <f t="shared" ref="CP518:CP540" si="343">(P518+Q518+S518+R518)</f>
        <v>7999.86</v>
      </c>
      <c r="CQ518">
        <f t="shared" ref="CQ518:CQ540" si="344">ROUND(AL518,2)</f>
        <v>347.82</v>
      </c>
      <c r="CR518">
        <f t="shared" ref="CR518:CR540" si="345">ROUND(AM518,2)</f>
        <v>0</v>
      </c>
      <c r="CS518">
        <f t="shared" ref="CS518:CS540" si="346">ROUND(AN518*BS518,2)</f>
        <v>0</v>
      </c>
      <c r="CT518">
        <f t="shared" ref="CT518:CT540" si="347">ROUND(AO518*BA518,2)</f>
        <v>0</v>
      </c>
      <c r="CU518">
        <f t="shared" ref="CU518:CU540" si="348">AG518</f>
        <v>0</v>
      </c>
      <c r="CV518">
        <f t="shared" ref="CV518:CV540" si="349">AH518</f>
        <v>0</v>
      </c>
      <c r="CW518">
        <f t="shared" ref="CW518:CW540" si="350">AI518</f>
        <v>0</v>
      </c>
      <c r="CX518">
        <f t="shared" ref="CX518:CX540" si="351">AJ518</f>
        <v>0</v>
      </c>
      <c r="CY518">
        <f t="shared" ref="CY518:CY540" si="352">(((S518+R518)*AT518)/100)</f>
        <v>0</v>
      </c>
      <c r="CZ518">
        <f t="shared" ref="CZ518:CZ540" si="353">(((S518+R518)*AU518)/100)</f>
        <v>0</v>
      </c>
      <c r="DC518" t="s">
        <v>3</v>
      </c>
      <c r="DD518" t="s">
        <v>3</v>
      </c>
      <c r="DE518" t="s">
        <v>3</v>
      </c>
      <c r="DF518" t="s">
        <v>3</v>
      </c>
      <c r="DG518" t="s">
        <v>3</v>
      </c>
      <c r="DH518" t="s">
        <v>3</v>
      </c>
      <c r="DI518" t="s">
        <v>3</v>
      </c>
      <c r="DJ518" t="s">
        <v>3</v>
      </c>
      <c r="DK518" t="s">
        <v>3</v>
      </c>
      <c r="DL518" t="s">
        <v>3</v>
      </c>
      <c r="DM518" t="s">
        <v>3</v>
      </c>
      <c r="DN518">
        <v>0</v>
      </c>
      <c r="DO518">
        <v>0</v>
      </c>
      <c r="DP518">
        <v>1</v>
      </c>
      <c r="DQ518">
        <v>1</v>
      </c>
      <c r="DU518">
        <v>1013</v>
      </c>
      <c r="DV518" t="s">
        <v>20</v>
      </c>
      <c r="DW518" t="s">
        <v>20</v>
      </c>
      <c r="DX518">
        <v>1</v>
      </c>
      <c r="DZ518" t="s">
        <v>3</v>
      </c>
      <c r="EA518" t="s">
        <v>3</v>
      </c>
      <c r="EB518" t="s">
        <v>3</v>
      </c>
      <c r="EC518" t="s">
        <v>3</v>
      </c>
      <c r="EE518">
        <v>293259530</v>
      </c>
      <c r="EF518">
        <v>8</v>
      </c>
      <c r="EG518" t="s">
        <v>394</v>
      </c>
      <c r="EH518">
        <v>0</v>
      </c>
      <c r="EI518" t="s">
        <v>3</v>
      </c>
      <c r="EJ518">
        <v>1</v>
      </c>
      <c r="EK518">
        <v>1100</v>
      </c>
      <c r="EL518" t="s">
        <v>405</v>
      </c>
      <c r="EM518" t="s">
        <v>406</v>
      </c>
      <c r="EO518" t="s">
        <v>3</v>
      </c>
      <c r="EQ518">
        <v>1048576</v>
      </c>
      <c r="ER518">
        <v>347.82</v>
      </c>
      <c r="ES518">
        <v>347.82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5</v>
      </c>
      <c r="FC518">
        <v>0</v>
      </c>
      <c r="FD518">
        <v>18</v>
      </c>
      <c r="FF518">
        <v>341</v>
      </c>
      <c r="FQ518">
        <v>0</v>
      </c>
      <c r="FR518">
        <f t="shared" ref="FR518:FR540" si="354">ROUND(IF(BI518=3,GM518,0),2)</f>
        <v>0</v>
      </c>
      <c r="FS518">
        <v>0</v>
      </c>
      <c r="FX518">
        <v>0</v>
      </c>
      <c r="FY518">
        <v>0</v>
      </c>
      <c r="GA518" t="s">
        <v>407</v>
      </c>
      <c r="GD518">
        <v>1</v>
      </c>
      <c r="GF518">
        <v>173035038</v>
      </c>
      <c r="GG518">
        <v>2</v>
      </c>
      <c r="GH518">
        <v>3</v>
      </c>
      <c r="GI518">
        <v>-2</v>
      </c>
      <c r="GJ518">
        <v>0</v>
      </c>
      <c r="GK518">
        <v>0</v>
      </c>
      <c r="GL518">
        <f t="shared" ref="GL518:GL540" si="355">ROUND(IF(AND(BH518=3,BI518=3,FS518&lt;&gt;0),P518,0),2)</f>
        <v>0</v>
      </c>
      <c r="GM518">
        <f t="shared" ref="GM518:GM540" si="356">ROUND(O518+X518+Y518,2)+GX518</f>
        <v>7999.86</v>
      </c>
      <c r="GN518">
        <f t="shared" ref="GN518:GN540" si="357">IF(OR(BI518=0,BI518=1),GM518-GX518,0)</f>
        <v>7999.86</v>
      </c>
      <c r="GO518">
        <f t="shared" ref="GO518:GO540" si="358">IF(BI518=2,GM518-GX518,0)</f>
        <v>0</v>
      </c>
      <c r="GP518">
        <f t="shared" ref="GP518:GP540" si="359">IF(BI518=4,GM518-GX518,0)</f>
        <v>0</v>
      </c>
      <c r="GR518">
        <v>1</v>
      </c>
      <c r="GS518">
        <v>1</v>
      </c>
      <c r="GT518">
        <v>0</v>
      </c>
      <c r="GU518" t="s">
        <v>3</v>
      </c>
      <c r="GV518">
        <f t="shared" ref="GV518:GV540" si="360">ROUND((GT518),6)</f>
        <v>0</v>
      </c>
      <c r="GW518">
        <v>1</v>
      </c>
      <c r="GX518">
        <f t="shared" ref="GX518:GX540" si="361">ROUND(HC518*I518,2)</f>
        <v>0</v>
      </c>
      <c r="HA518">
        <v>0</v>
      </c>
      <c r="HB518">
        <v>0</v>
      </c>
      <c r="HC518">
        <f t="shared" ref="HC518:HC540" si="362">GV518*GW518</f>
        <v>0</v>
      </c>
      <c r="HE518" t="s">
        <v>408</v>
      </c>
      <c r="HF518" t="s">
        <v>55</v>
      </c>
      <c r="HG518">
        <f t="shared" ref="HG518:HG540" si="363">ROUND(ROUND(AL518,2)*I518,2)</f>
        <v>7999.86</v>
      </c>
      <c r="HM518" t="s">
        <v>3</v>
      </c>
      <c r="HN518" t="s">
        <v>3</v>
      </c>
      <c r="HO518" t="s">
        <v>3</v>
      </c>
      <c r="HP518" t="s">
        <v>3</v>
      </c>
      <c r="HQ518" t="s">
        <v>3</v>
      </c>
      <c r="IK518">
        <v>0</v>
      </c>
    </row>
    <row r="519" spans="1:245" x14ac:dyDescent="0.2">
      <c r="A519">
        <v>17</v>
      </c>
      <c r="B519">
        <v>1</v>
      </c>
      <c r="E519" t="s">
        <v>409</v>
      </c>
      <c r="F519" t="s">
        <v>403</v>
      </c>
      <c r="G519" t="s">
        <v>410</v>
      </c>
      <c r="H519" t="s">
        <v>20</v>
      </c>
      <c r="I519">
        <v>23</v>
      </c>
      <c r="J519">
        <v>0</v>
      </c>
      <c r="K519">
        <v>23</v>
      </c>
      <c r="O519">
        <f t="shared" si="323"/>
        <v>5090.82</v>
      </c>
      <c r="P519">
        <f t="shared" si="324"/>
        <v>5090.82</v>
      </c>
      <c r="Q519">
        <f t="shared" si="325"/>
        <v>0</v>
      </c>
      <c r="R519">
        <f t="shared" si="326"/>
        <v>0</v>
      </c>
      <c r="S519">
        <f t="shared" si="327"/>
        <v>0</v>
      </c>
      <c r="T519">
        <f t="shared" si="328"/>
        <v>0</v>
      </c>
      <c r="U519">
        <f t="shared" si="329"/>
        <v>0</v>
      </c>
      <c r="V519">
        <f t="shared" si="330"/>
        <v>0</v>
      </c>
      <c r="W519">
        <f t="shared" si="331"/>
        <v>0</v>
      </c>
      <c r="X519">
        <f t="shared" si="332"/>
        <v>0</v>
      </c>
      <c r="Y519">
        <f t="shared" si="333"/>
        <v>0</v>
      </c>
      <c r="AA519">
        <v>312155347</v>
      </c>
      <c r="AB519">
        <f t="shared" si="334"/>
        <v>221.34</v>
      </c>
      <c r="AC519">
        <f t="shared" si="335"/>
        <v>221.34</v>
      </c>
      <c r="AD519">
        <f t="shared" si="336"/>
        <v>0</v>
      </c>
      <c r="AE519">
        <f t="shared" si="337"/>
        <v>0</v>
      </c>
      <c r="AF519">
        <f t="shared" si="338"/>
        <v>0</v>
      </c>
      <c r="AG519">
        <f t="shared" si="339"/>
        <v>0</v>
      </c>
      <c r="AH519">
        <f t="shared" si="340"/>
        <v>0</v>
      </c>
      <c r="AI519">
        <f t="shared" si="341"/>
        <v>0</v>
      </c>
      <c r="AJ519">
        <f t="shared" si="342"/>
        <v>0</v>
      </c>
      <c r="AK519">
        <v>221.34</v>
      </c>
      <c r="AL519">
        <v>221.34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1</v>
      </c>
      <c r="BD519" t="s">
        <v>3</v>
      </c>
      <c r="BE519" t="s">
        <v>3</v>
      </c>
      <c r="BF519" t="s">
        <v>3</v>
      </c>
      <c r="BG519" t="s">
        <v>3</v>
      </c>
      <c r="BH519">
        <v>3</v>
      </c>
      <c r="BI519">
        <v>1</v>
      </c>
      <c r="BJ519" t="s">
        <v>3</v>
      </c>
      <c r="BM519">
        <v>1100</v>
      </c>
      <c r="BN519">
        <v>0</v>
      </c>
      <c r="BO519" t="s">
        <v>3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3</v>
      </c>
      <c r="BZ519">
        <v>0</v>
      </c>
      <c r="CA519">
        <v>0</v>
      </c>
      <c r="CB519" t="s">
        <v>3</v>
      </c>
      <c r="CE519">
        <v>0</v>
      </c>
      <c r="CF519">
        <v>0</v>
      </c>
      <c r="CG519">
        <v>0</v>
      </c>
      <c r="CM519">
        <v>0</v>
      </c>
      <c r="CN519" t="s">
        <v>3</v>
      </c>
      <c r="CO519">
        <v>0</v>
      </c>
      <c r="CP519">
        <f t="shared" si="343"/>
        <v>5090.82</v>
      </c>
      <c r="CQ519">
        <f t="shared" si="344"/>
        <v>221.34</v>
      </c>
      <c r="CR519">
        <f t="shared" si="345"/>
        <v>0</v>
      </c>
      <c r="CS519">
        <f t="shared" si="346"/>
        <v>0</v>
      </c>
      <c r="CT519">
        <f t="shared" si="347"/>
        <v>0</v>
      </c>
      <c r="CU519">
        <f t="shared" si="348"/>
        <v>0</v>
      </c>
      <c r="CV519">
        <f t="shared" si="349"/>
        <v>0</v>
      </c>
      <c r="CW519">
        <f t="shared" si="350"/>
        <v>0</v>
      </c>
      <c r="CX519">
        <f t="shared" si="351"/>
        <v>0</v>
      </c>
      <c r="CY519">
        <f t="shared" si="352"/>
        <v>0</v>
      </c>
      <c r="CZ519">
        <f t="shared" si="353"/>
        <v>0</v>
      </c>
      <c r="DC519" t="s">
        <v>3</v>
      </c>
      <c r="DD519" t="s">
        <v>3</v>
      </c>
      <c r="DE519" t="s">
        <v>3</v>
      </c>
      <c r="DF519" t="s">
        <v>3</v>
      </c>
      <c r="DG519" t="s">
        <v>3</v>
      </c>
      <c r="DH519" t="s">
        <v>3</v>
      </c>
      <c r="DI519" t="s">
        <v>3</v>
      </c>
      <c r="DJ519" t="s">
        <v>3</v>
      </c>
      <c r="DK519" t="s">
        <v>3</v>
      </c>
      <c r="DL519" t="s">
        <v>3</v>
      </c>
      <c r="DM519" t="s">
        <v>3</v>
      </c>
      <c r="DN519">
        <v>0</v>
      </c>
      <c r="DO519">
        <v>0</v>
      </c>
      <c r="DP519">
        <v>1</v>
      </c>
      <c r="DQ519">
        <v>1</v>
      </c>
      <c r="DU519">
        <v>1013</v>
      </c>
      <c r="DV519" t="s">
        <v>20</v>
      </c>
      <c r="DW519" t="s">
        <v>20</v>
      </c>
      <c r="DX519">
        <v>1</v>
      </c>
      <c r="DZ519" t="s">
        <v>3</v>
      </c>
      <c r="EA519" t="s">
        <v>3</v>
      </c>
      <c r="EB519" t="s">
        <v>3</v>
      </c>
      <c r="EC519" t="s">
        <v>3</v>
      </c>
      <c r="EE519">
        <v>293259530</v>
      </c>
      <c r="EF519">
        <v>8</v>
      </c>
      <c r="EG519" t="s">
        <v>394</v>
      </c>
      <c r="EH519">
        <v>0</v>
      </c>
      <c r="EI519" t="s">
        <v>3</v>
      </c>
      <c r="EJ519">
        <v>1</v>
      </c>
      <c r="EK519">
        <v>1100</v>
      </c>
      <c r="EL519" t="s">
        <v>405</v>
      </c>
      <c r="EM519" t="s">
        <v>406</v>
      </c>
      <c r="EO519" t="s">
        <v>3</v>
      </c>
      <c r="EQ519">
        <v>1048576</v>
      </c>
      <c r="ER519">
        <v>221.34</v>
      </c>
      <c r="ES519">
        <v>221.34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5</v>
      </c>
      <c r="FC519">
        <v>0</v>
      </c>
      <c r="FD519">
        <v>18</v>
      </c>
      <c r="FF519">
        <v>217</v>
      </c>
      <c r="FQ519">
        <v>0</v>
      </c>
      <c r="FR519">
        <f t="shared" si="354"/>
        <v>0</v>
      </c>
      <c r="FS519">
        <v>0</v>
      </c>
      <c r="FX519">
        <v>0</v>
      </c>
      <c r="FY519">
        <v>0</v>
      </c>
      <c r="GA519" t="s">
        <v>411</v>
      </c>
      <c r="GD519">
        <v>1</v>
      </c>
      <c r="GF519">
        <v>-1906467110</v>
      </c>
      <c r="GG519">
        <v>2</v>
      </c>
      <c r="GH519">
        <v>3</v>
      </c>
      <c r="GI519">
        <v>-2</v>
      </c>
      <c r="GJ519">
        <v>0</v>
      </c>
      <c r="GK519">
        <v>0</v>
      </c>
      <c r="GL519">
        <f t="shared" si="355"/>
        <v>0</v>
      </c>
      <c r="GM519">
        <f t="shared" si="356"/>
        <v>5090.82</v>
      </c>
      <c r="GN519">
        <f t="shared" si="357"/>
        <v>5090.82</v>
      </c>
      <c r="GO519">
        <f t="shared" si="358"/>
        <v>0</v>
      </c>
      <c r="GP519">
        <f t="shared" si="359"/>
        <v>0</v>
      </c>
      <c r="GR519">
        <v>1</v>
      </c>
      <c r="GS519">
        <v>1</v>
      </c>
      <c r="GT519">
        <v>0</v>
      </c>
      <c r="GU519" t="s">
        <v>3</v>
      </c>
      <c r="GV519">
        <f t="shared" si="360"/>
        <v>0</v>
      </c>
      <c r="GW519">
        <v>1</v>
      </c>
      <c r="GX519">
        <f t="shared" si="361"/>
        <v>0</v>
      </c>
      <c r="HA519">
        <v>0</v>
      </c>
      <c r="HB519">
        <v>0</v>
      </c>
      <c r="HC519">
        <f t="shared" si="362"/>
        <v>0</v>
      </c>
      <c r="HE519" t="s">
        <v>408</v>
      </c>
      <c r="HF519" t="s">
        <v>55</v>
      </c>
      <c r="HG519">
        <f t="shared" si="363"/>
        <v>5090.82</v>
      </c>
      <c r="HM519" t="s">
        <v>3</v>
      </c>
      <c r="HN519" t="s">
        <v>3</v>
      </c>
      <c r="HO519" t="s">
        <v>3</v>
      </c>
      <c r="HP519" t="s">
        <v>3</v>
      </c>
      <c r="HQ519" t="s">
        <v>3</v>
      </c>
      <c r="IK519">
        <v>0</v>
      </c>
    </row>
    <row r="520" spans="1:245" x14ac:dyDescent="0.2">
      <c r="A520">
        <v>17</v>
      </c>
      <c r="B520">
        <v>1</v>
      </c>
      <c r="E520" t="s">
        <v>412</v>
      </c>
      <c r="F520" t="s">
        <v>403</v>
      </c>
      <c r="G520" t="s">
        <v>413</v>
      </c>
      <c r="H520" t="s">
        <v>20</v>
      </c>
      <c r="I520">
        <v>40</v>
      </c>
      <c r="J520">
        <v>0</v>
      </c>
      <c r="K520">
        <v>40</v>
      </c>
      <c r="O520">
        <f t="shared" si="323"/>
        <v>12036</v>
      </c>
      <c r="P520">
        <f t="shared" si="324"/>
        <v>12036</v>
      </c>
      <c r="Q520">
        <f t="shared" si="325"/>
        <v>0</v>
      </c>
      <c r="R520">
        <f t="shared" si="326"/>
        <v>0</v>
      </c>
      <c r="S520">
        <f t="shared" si="327"/>
        <v>0</v>
      </c>
      <c r="T520">
        <f t="shared" si="328"/>
        <v>0</v>
      </c>
      <c r="U520">
        <f t="shared" si="329"/>
        <v>0</v>
      </c>
      <c r="V520">
        <f t="shared" si="330"/>
        <v>0</v>
      </c>
      <c r="W520">
        <f t="shared" si="331"/>
        <v>0</v>
      </c>
      <c r="X520">
        <f t="shared" si="332"/>
        <v>0</v>
      </c>
      <c r="Y520">
        <f t="shared" si="333"/>
        <v>0</v>
      </c>
      <c r="AA520">
        <v>312155347</v>
      </c>
      <c r="AB520">
        <f t="shared" si="334"/>
        <v>300.89999999999998</v>
      </c>
      <c r="AC520">
        <f t="shared" si="335"/>
        <v>300.89999999999998</v>
      </c>
      <c r="AD520">
        <f t="shared" si="336"/>
        <v>0</v>
      </c>
      <c r="AE520">
        <f t="shared" si="337"/>
        <v>0</v>
      </c>
      <c r="AF520">
        <f t="shared" si="338"/>
        <v>0</v>
      </c>
      <c r="AG520">
        <f t="shared" si="339"/>
        <v>0</v>
      </c>
      <c r="AH520">
        <f t="shared" si="340"/>
        <v>0</v>
      </c>
      <c r="AI520">
        <f t="shared" si="341"/>
        <v>0</v>
      </c>
      <c r="AJ520">
        <f t="shared" si="342"/>
        <v>0</v>
      </c>
      <c r="AK520">
        <v>300.89999999999998</v>
      </c>
      <c r="AL520">
        <v>300.89999999999998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1</v>
      </c>
      <c r="AW520">
        <v>1</v>
      </c>
      <c r="AZ520">
        <v>1</v>
      </c>
      <c r="BA520">
        <v>1</v>
      </c>
      <c r="BB520">
        <v>1</v>
      </c>
      <c r="BC520">
        <v>1</v>
      </c>
      <c r="BD520" t="s">
        <v>3</v>
      </c>
      <c r="BE520" t="s">
        <v>3</v>
      </c>
      <c r="BF520" t="s">
        <v>3</v>
      </c>
      <c r="BG520" t="s">
        <v>3</v>
      </c>
      <c r="BH520">
        <v>3</v>
      </c>
      <c r="BI520">
        <v>1</v>
      </c>
      <c r="BJ520" t="s">
        <v>3</v>
      </c>
      <c r="BM520">
        <v>1100</v>
      </c>
      <c r="BN520">
        <v>0</v>
      </c>
      <c r="BO520" t="s">
        <v>3</v>
      </c>
      <c r="BP520">
        <v>0</v>
      </c>
      <c r="BQ520">
        <v>8</v>
      </c>
      <c r="BR520">
        <v>0</v>
      </c>
      <c r="BS520">
        <v>1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3</v>
      </c>
      <c r="BZ520">
        <v>0</v>
      </c>
      <c r="CA520">
        <v>0</v>
      </c>
      <c r="CB520" t="s">
        <v>3</v>
      </c>
      <c r="CE520">
        <v>0</v>
      </c>
      <c r="CF520">
        <v>0</v>
      </c>
      <c r="CG520">
        <v>0</v>
      </c>
      <c r="CM520">
        <v>0</v>
      </c>
      <c r="CN520" t="s">
        <v>3</v>
      </c>
      <c r="CO520">
        <v>0</v>
      </c>
      <c r="CP520">
        <f t="shared" si="343"/>
        <v>12036</v>
      </c>
      <c r="CQ520">
        <f t="shared" si="344"/>
        <v>300.89999999999998</v>
      </c>
      <c r="CR520">
        <f t="shared" si="345"/>
        <v>0</v>
      </c>
      <c r="CS520">
        <f t="shared" si="346"/>
        <v>0</v>
      </c>
      <c r="CT520">
        <f t="shared" si="347"/>
        <v>0</v>
      </c>
      <c r="CU520">
        <f t="shared" si="348"/>
        <v>0</v>
      </c>
      <c r="CV520">
        <f t="shared" si="349"/>
        <v>0</v>
      </c>
      <c r="CW520">
        <f t="shared" si="350"/>
        <v>0</v>
      </c>
      <c r="CX520">
        <f t="shared" si="351"/>
        <v>0</v>
      </c>
      <c r="CY520">
        <f t="shared" si="352"/>
        <v>0</v>
      </c>
      <c r="CZ520">
        <f t="shared" si="353"/>
        <v>0</v>
      </c>
      <c r="DC520" t="s">
        <v>3</v>
      </c>
      <c r="DD520" t="s">
        <v>3</v>
      </c>
      <c r="DE520" t="s">
        <v>3</v>
      </c>
      <c r="DF520" t="s">
        <v>3</v>
      </c>
      <c r="DG520" t="s">
        <v>3</v>
      </c>
      <c r="DH520" t="s">
        <v>3</v>
      </c>
      <c r="DI520" t="s">
        <v>3</v>
      </c>
      <c r="DJ520" t="s">
        <v>3</v>
      </c>
      <c r="DK520" t="s">
        <v>3</v>
      </c>
      <c r="DL520" t="s">
        <v>3</v>
      </c>
      <c r="DM520" t="s">
        <v>3</v>
      </c>
      <c r="DN520">
        <v>0</v>
      </c>
      <c r="DO520">
        <v>0</v>
      </c>
      <c r="DP520">
        <v>1</v>
      </c>
      <c r="DQ520">
        <v>1</v>
      </c>
      <c r="DU520">
        <v>1013</v>
      </c>
      <c r="DV520" t="s">
        <v>20</v>
      </c>
      <c r="DW520" t="s">
        <v>20</v>
      </c>
      <c r="DX520">
        <v>1</v>
      </c>
      <c r="DZ520" t="s">
        <v>3</v>
      </c>
      <c r="EA520" t="s">
        <v>3</v>
      </c>
      <c r="EB520" t="s">
        <v>3</v>
      </c>
      <c r="EC520" t="s">
        <v>3</v>
      </c>
      <c r="EE520">
        <v>293259530</v>
      </c>
      <c r="EF520">
        <v>8</v>
      </c>
      <c r="EG520" t="s">
        <v>394</v>
      </c>
      <c r="EH520">
        <v>0</v>
      </c>
      <c r="EI520" t="s">
        <v>3</v>
      </c>
      <c r="EJ520">
        <v>1</v>
      </c>
      <c r="EK520">
        <v>1100</v>
      </c>
      <c r="EL520" t="s">
        <v>405</v>
      </c>
      <c r="EM520" t="s">
        <v>406</v>
      </c>
      <c r="EO520" t="s">
        <v>3</v>
      </c>
      <c r="EQ520">
        <v>1048576</v>
      </c>
      <c r="ER520">
        <v>300.89999999999998</v>
      </c>
      <c r="ES520">
        <v>300.89999999999998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5</v>
      </c>
      <c r="FC520">
        <v>0</v>
      </c>
      <c r="FD520">
        <v>18</v>
      </c>
      <c r="FF520">
        <v>295</v>
      </c>
      <c r="FQ520">
        <v>0</v>
      </c>
      <c r="FR520">
        <f t="shared" si="354"/>
        <v>0</v>
      </c>
      <c r="FS520">
        <v>0</v>
      </c>
      <c r="FX520">
        <v>0</v>
      </c>
      <c r="FY520">
        <v>0</v>
      </c>
      <c r="GA520" t="s">
        <v>414</v>
      </c>
      <c r="GD520">
        <v>1</v>
      </c>
      <c r="GF520">
        <v>1196933305</v>
      </c>
      <c r="GG520">
        <v>2</v>
      </c>
      <c r="GH520">
        <v>3</v>
      </c>
      <c r="GI520">
        <v>-2</v>
      </c>
      <c r="GJ520">
        <v>0</v>
      </c>
      <c r="GK520">
        <v>0</v>
      </c>
      <c r="GL520">
        <f t="shared" si="355"/>
        <v>0</v>
      </c>
      <c r="GM520">
        <f t="shared" si="356"/>
        <v>12036</v>
      </c>
      <c r="GN520">
        <f t="shared" si="357"/>
        <v>12036</v>
      </c>
      <c r="GO520">
        <f t="shared" si="358"/>
        <v>0</v>
      </c>
      <c r="GP520">
        <f t="shared" si="359"/>
        <v>0</v>
      </c>
      <c r="GR520">
        <v>1</v>
      </c>
      <c r="GS520">
        <v>1</v>
      </c>
      <c r="GT520">
        <v>0</v>
      </c>
      <c r="GU520" t="s">
        <v>3</v>
      </c>
      <c r="GV520">
        <f t="shared" si="360"/>
        <v>0</v>
      </c>
      <c r="GW520">
        <v>1</v>
      </c>
      <c r="GX520">
        <f t="shared" si="361"/>
        <v>0</v>
      </c>
      <c r="HA520">
        <v>0</v>
      </c>
      <c r="HB520">
        <v>0</v>
      </c>
      <c r="HC520">
        <f t="shared" si="362"/>
        <v>0</v>
      </c>
      <c r="HE520" t="s">
        <v>408</v>
      </c>
      <c r="HF520" t="s">
        <v>55</v>
      </c>
      <c r="HG520">
        <f t="shared" si="363"/>
        <v>12036</v>
      </c>
      <c r="HM520" t="s">
        <v>3</v>
      </c>
      <c r="HN520" t="s">
        <v>3</v>
      </c>
      <c r="HO520" t="s">
        <v>3</v>
      </c>
      <c r="HP520" t="s">
        <v>3</v>
      </c>
      <c r="HQ520" t="s">
        <v>3</v>
      </c>
      <c r="IK520">
        <v>0</v>
      </c>
    </row>
    <row r="521" spans="1:245" x14ac:dyDescent="0.2">
      <c r="A521">
        <v>17</v>
      </c>
      <c r="B521">
        <v>1</v>
      </c>
      <c r="E521" t="s">
        <v>415</v>
      </c>
      <c r="F521" t="s">
        <v>403</v>
      </c>
      <c r="G521" t="s">
        <v>416</v>
      </c>
      <c r="H521" t="s">
        <v>20</v>
      </c>
      <c r="I521">
        <v>3</v>
      </c>
      <c r="J521">
        <v>0</v>
      </c>
      <c r="K521">
        <v>3</v>
      </c>
      <c r="O521">
        <f t="shared" si="323"/>
        <v>1918.62</v>
      </c>
      <c r="P521">
        <f t="shared" si="324"/>
        <v>1918.62</v>
      </c>
      <c r="Q521">
        <f t="shared" si="325"/>
        <v>0</v>
      </c>
      <c r="R521">
        <f t="shared" si="326"/>
        <v>0</v>
      </c>
      <c r="S521">
        <f t="shared" si="327"/>
        <v>0</v>
      </c>
      <c r="T521">
        <f t="shared" si="328"/>
        <v>0</v>
      </c>
      <c r="U521">
        <f t="shared" si="329"/>
        <v>0</v>
      </c>
      <c r="V521">
        <f t="shared" si="330"/>
        <v>0</v>
      </c>
      <c r="W521">
        <f t="shared" si="331"/>
        <v>0</v>
      </c>
      <c r="X521">
        <f t="shared" si="332"/>
        <v>0</v>
      </c>
      <c r="Y521">
        <f t="shared" si="333"/>
        <v>0</v>
      </c>
      <c r="AA521">
        <v>312155347</v>
      </c>
      <c r="AB521">
        <f t="shared" si="334"/>
        <v>639.54</v>
      </c>
      <c r="AC521">
        <f t="shared" si="335"/>
        <v>639.54</v>
      </c>
      <c r="AD521">
        <f t="shared" si="336"/>
        <v>0</v>
      </c>
      <c r="AE521">
        <f t="shared" si="337"/>
        <v>0</v>
      </c>
      <c r="AF521">
        <f t="shared" si="338"/>
        <v>0</v>
      </c>
      <c r="AG521">
        <f t="shared" si="339"/>
        <v>0</v>
      </c>
      <c r="AH521">
        <f t="shared" si="340"/>
        <v>0</v>
      </c>
      <c r="AI521">
        <f t="shared" si="341"/>
        <v>0</v>
      </c>
      <c r="AJ521">
        <f t="shared" si="342"/>
        <v>0</v>
      </c>
      <c r="AK521">
        <v>639.54</v>
      </c>
      <c r="AL521">
        <v>639.54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1</v>
      </c>
      <c r="BD521" t="s">
        <v>3</v>
      </c>
      <c r="BE521" t="s">
        <v>3</v>
      </c>
      <c r="BF521" t="s">
        <v>3</v>
      </c>
      <c r="BG521" t="s">
        <v>3</v>
      </c>
      <c r="BH521">
        <v>3</v>
      </c>
      <c r="BI521">
        <v>1</v>
      </c>
      <c r="BJ521" t="s">
        <v>3</v>
      </c>
      <c r="BM521">
        <v>1100</v>
      </c>
      <c r="BN521">
        <v>0</v>
      </c>
      <c r="BO521" t="s">
        <v>3</v>
      </c>
      <c r="BP521">
        <v>0</v>
      </c>
      <c r="BQ521">
        <v>8</v>
      </c>
      <c r="BR521">
        <v>0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3</v>
      </c>
      <c r="BZ521">
        <v>0</v>
      </c>
      <c r="CA521">
        <v>0</v>
      </c>
      <c r="CB521" t="s">
        <v>3</v>
      </c>
      <c r="CE521">
        <v>0</v>
      </c>
      <c r="CF521">
        <v>0</v>
      </c>
      <c r="CG521">
        <v>0</v>
      </c>
      <c r="CM521">
        <v>0</v>
      </c>
      <c r="CN521" t="s">
        <v>3</v>
      </c>
      <c r="CO521">
        <v>0</v>
      </c>
      <c r="CP521">
        <f t="shared" si="343"/>
        <v>1918.62</v>
      </c>
      <c r="CQ521">
        <f t="shared" si="344"/>
        <v>639.54</v>
      </c>
      <c r="CR521">
        <f t="shared" si="345"/>
        <v>0</v>
      </c>
      <c r="CS521">
        <f t="shared" si="346"/>
        <v>0</v>
      </c>
      <c r="CT521">
        <f t="shared" si="347"/>
        <v>0</v>
      </c>
      <c r="CU521">
        <f t="shared" si="348"/>
        <v>0</v>
      </c>
      <c r="CV521">
        <f t="shared" si="349"/>
        <v>0</v>
      </c>
      <c r="CW521">
        <f t="shared" si="350"/>
        <v>0</v>
      </c>
      <c r="CX521">
        <f t="shared" si="351"/>
        <v>0</v>
      </c>
      <c r="CY521">
        <f t="shared" si="352"/>
        <v>0</v>
      </c>
      <c r="CZ521">
        <f t="shared" si="353"/>
        <v>0</v>
      </c>
      <c r="DC521" t="s">
        <v>3</v>
      </c>
      <c r="DD521" t="s">
        <v>3</v>
      </c>
      <c r="DE521" t="s">
        <v>3</v>
      </c>
      <c r="DF521" t="s">
        <v>3</v>
      </c>
      <c r="DG521" t="s">
        <v>3</v>
      </c>
      <c r="DH521" t="s">
        <v>3</v>
      </c>
      <c r="DI521" t="s">
        <v>3</v>
      </c>
      <c r="DJ521" t="s">
        <v>3</v>
      </c>
      <c r="DK521" t="s">
        <v>3</v>
      </c>
      <c r="DL521" t="s">
        <v>3</v>
      </c>
      <c r="DM521" t="s">
        <v>3</v>
      </c>
      <c r="DN521">
        <v>0</v>
      </c>
      <c r="DO521">
        <v>0</v>
      </c>
      <c r="DP521">
        <v>1</v>
      </c>
      <c r="DQ521">
        <v>1</v>
      </c>
      <c r="DU521">
        <v>1013</v>
      </c>
      <c r="DV521" t="s">
        <v>20</v>
      </c>
      <c r="DW521" t="s">
        <v>20</v>
      </c>
      <c r="DX521">
        <v>1</v>
      </c>
      <c r="DZ521" t="s">
        <v>3</v>
      </c>
      <c r="EA521" t="s">
        <v>3</v>
      </c>
      <c r="EB521" t="s">
        <v>3</v>
      </c>
      <c r="EC521" t="s">
        <v>3</v>
      </c>
      <c r="EE521">
        <v>293259530</v>
      </c>
      <c r="EF521">
        <v>8</v>
      </c>
      <c r="EG521" t="s">
        <v>394</v>
      </c>
      <c r="EH521">
        <v>0</v>
      </c>
      <c r="EI521" t="s">
        <v>3</v>
      </c>
      <c r="EJ521">
        <v>1</v>
      </c>
      <c r="EK521">
        <v>1100</v>
      </c>
      <c r="EL521" t="s">
        <v>405</v>
      </c>
      <c r="EM521" t="s">
        <v>406</v>
      </c>
      <c r="EO521" t="s">
        <v>3</v>
      </c>
      <c r="EQ521">
        <v>1048576</v>
      </c>
      <c r="ER521">
        <v>639.54</v>
      </c>
      <c r="ES521">
        <v>639.54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5</v>
      </c>
      <c r="FC521">
        <v>0</v>
      </c>
      <c r="FD521">
        <v>18</v>
      </c>
      <c r="FF521">
        <v>627</v>
      </c>
      <c r="FQ521">
        <v>0</v>
      </c>
      <c r="FR521">
        <f t="shared" si="354"/>
        <v>0</v>
      </c>
      <c r="FS521">
        <v>0</v>
      </c>
      <c r="FX521">
        <v>0</v>
      </c>
      <c r="FY521">
        <v>0</v>
      </c>
      <c r="GA521" t="s">
        <v>417</v>
      </c>
      <c r="GD521">
        <v>1</v>
      </c>
      <c r="GF521">
        <v>-198109147</v>
      </c>
      <c r="GG521">
        <v>2</v>
      </c>
      <c r="GH521">
        <v>3</v>
      </c>
      <c r="GI521">
        <v>-2</v>
      </c>
      <c r="GJ521">
        <v>0</v>
      </c>
      <c r="GK521">
        <v>0</v>
      </c>
      <c r="GL521">
        <f t="shared" si="355"/>
        <v>0</v>
      </c>
      <c r="GM521">
        <f t="shared" si="356"/>
        <v>1918.62</v>
      </c>
      <c r="GN521">
        <f t="shared" si="357"/>
        <v>1918.62</v>
      </c>
      <c r="GO521">
        <f t="shared" si="358"/>
        <v>0</v>
      </c>
      <c r="GP521">
        <f t="shared" si="359"/>
        <v>0</v>
      </c>
      <c r="GR521">
        <v>1</v>
      </c>
      <c r="GS521">
        <v>1</v>
      </c>
      <c r="GT521">
        <v>0</v>
      </c>
      <c r="GU521" t="s">
        <v>3</v>
      </c>
      <c r="GV521">
        <f t="shared" si="360"/>
        <v>0</v>
      </c>
      <c r="GW521">
        <v>1</v>
      </c>
      <c r="GX521">
        <f t="shared" si="361"/>
        <v>0</v>
      </c>
      <c r="HA521">
        <v>0</v>
      </c>
      <c r="HB521">
        <v>0</v>
      </c>
      <c r="HC521">
        <f t="shared" si="362"/>
        <v>0</v>
      </c>
      <c r="HE521" t="s">
        <v>408</v>
      </c>
      <c r="HF521" t="s">
        <v>55</v>
      </c>
      <c r="HG521">
        <f t="shared" si="363"/>
        <v>1918.62</v>
      </c>
      <c r="HM521" t="s">
        <v>3</v>
      </c>
      <c r="HN521" t="s">
        <v>3</v>
      </c>
      <c r="HO521" t="s">
        <v>3</v>
      </c>
      <c r="HP521" t="s">
        <v>3</v>
      </c>
      <c r="HQ521" t="s">
        <v>3</v>
      </c>
      <c r="IK521">
        <v>0</v>
      </c>
    </row>
    <row r="522" spans="1:245" x14ac:dyDescent="0.2">
      <c r="A522">
        <v>17</v>
      </c>
      <c r="B522">
        <v>1</v>
      </c>
      <c r="E522" t="s">
        <v>418</v>
      </c>
      <c r="F522" t="s">
        <v>403</v>
      </c>
      <c r="G522" t="s">
        <v>419</v>
      </c>
      <c r="H522" t="s">
        <v>20</v>
      </c>
      <c r="I522">
        <v>1</v>
      </c>
      <c r="J522">
        <v>0</v>
      </c>
      <c r="K522">
        <v>1</v>
      </c>
      <c r="O522">
        <f t="shared" si="323"/>
        <v>955.4</v>
      </c>
      <c r="P522">
        <f t="shared" si="324"/>
        <v>955.4</v>
      </c>
      <c r="Q522">
        <f t="shared" si="325"/>
        <v>0</v>
      </c>
      <c r="R522">
        <f t="shared" si="326"/>
        <v>0</v>
      </c>
      <c r="S522">
        <f t="shared" si="327"/>
        <v>0</v>
      </c>
      <c r="T522">
        <f t="shared" si="328"/>
        <v>0</v>
      </c>
      <c r="U522">
        <f t="shared" si="329"/>
        <v>0</v>
      </c>
      <c r="V522">
        <f t="shared" si="330"/>
        <v>0</v>
      </c>
      <c r="W522">
        <f t="shared" si="331"/>
        <v>0</v>
      </c>
      <c r="X522">
        <f t="shared" si="332"/>
        <v>0</v>
      </c>
      <c r="Y522">
        <f t="shared" si="333"/>
        <v>0</v>
      </c>
      <c r="AA522">
        <v>312155347</v>
      </c>
      <c r="AB522">
        <f t="shared" si="334"/>
        <v>955.4</v>
      </c>
      <c r="AC522">
        <f t="shared" si="335"/>
        <v>955.4</v>
      </c>
      <c r="AD522">
        <f t="shared" si="336"/>
        <v>0</v>
      </c>
      <c r="AE522">
        <f t="shared" si="337"/>
        <v>0</v>
      </c>
      <c r="AF522">
        <f t="shared" si="338"/>
        <v>0</v>
      </c>
      <c r="AG522">
        <f t="shared" si="339"/>
        <v>0</v>
      </c>
      <c r="AH522">
        <f t="shared" si="340"/>
        <v>0</v>
      </c>
      <c r="AI522">
        <f t="shared" si="341"/>
        <v>0</v>
      </c>
      <c r="AJ522">
        <f t="shared" si="342"/>
        <v>0</v>
      </c>
      <c r="AK522">
        <v>955.4</v>
      </c>
      <c r="AL522">
        <v>955.4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1</v>
      </c>
      <c r="BD522" t="s">
        <v>3</v>
      </c>
      <c r="BE522" t="s">
        <v>3</v>
      </c>
      <c r="BF522" t="s">
        <v>3</v>
      </c>
      <c r="BG522" t="s">
        <v>3</v>
      </c>
      <c r="BH522">
        <v>3</v>
      </c>
      <c r="BI522">
        <v>1</v>
      </c>
      <c r="BJ522" t="s">
        <v>3</v>
      </c>
      <c r="BM522">
        <v>1100</v>
      </c>
      <c r="BN522">
        <v>0</v>
      </c>
      <c r="BO522" t="s">
        <v>3</v>
      </c>
      <c r="BP522">
        <v>0</v>
      </c>
      <c r="BQ522">
        <v>8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0</v>
      </c>
      <c r="CA522">
        <v>0</v>
      </c>
      <c r="CB522" t="s">
        <v>3</v>
      </c>
      <c r="CE522">
        <v>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343"/>
        <v>955.4</v>
      </c>
      <c r="CQ522">
        <f t="shared" si="344"/>
        <v>955.4</v>
      </c>
      <c r="CR522">
        <f t="shared" si="345"/>
        <v>0</v>
      </c>
      <c r="CS522">
        <f t="shared" si="346"/>
        <v>0</v>
      </c>
      <c r="CT522">
        <f t="shared" si="347"/>
        <v>0</v>
      </c>
      <c r="CU522">
        <f t="shared" si="348"/>
        <v>0</v>
      </c>
      <c r="CV522">
        <f t="shared" si="349"/>
        <v>0</v>
      </c>
      <c r="CW522">
        <f t="shared" si="350"/>
        <v>0</v>
      </c>
      <c r="CX522">
        <f t="shared" si="351"/>
        <v>0</v>
      </c>
      <c r="CY522">
        <f t="shared" si="352"/>
        <v>0</v>
      </c>
      <c r="CZ522">
        <f t="shared" si="353"/>
        <v>0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0</v>
      </c>
      <c r="DO522">
        <v>0</v>
      </c>
      <c r="DP522">
        <v>1</v>
      </c>
      <c r="DQ522">
        <v>1</v>
      </c>
      <c r="DU522">
        <v>1013</v>
      </c>
      <c r="DV522" t="s">
        <v>20</v>
      </c>
      <c r="DW522" t="s">
        <v>20</v>
      </c>
      <c r="DX522">
        <v>1</v>
      </c>
      <c r="DZ522" t="s">
        <v>3</v>
      </c>
      <c r="EA522" t="s">
        <v>3</v>
      </c>
      <c r="EB522" t="s">
        <v>3</v>
      </c>
      <c r="EC522" t="s">
        <v>3</v>
      </c>
      <c r="EE522">
        <v>293259530</v>
      </c>
      <c r="EF522">
        <v>8</v>
      </c>
      <c r="EG522" t="s">
        <v>394</v>
      </c>
      <c r="EH522">
        <v>0</v>
      </c>
      <c r="EI522" t="s">
        <v>3</v>
      </c>
      <c r="EJ522">
        <v>1</v>
      </c>
      <c r="EK522">
        <v>1100</v>
      </c>
      <c r="EL522" t="s">
        <v>405</v>
      </c>
      <c r="EM522" t="s">
        <v>406</v>
      </c>
      <c r="EO522" t="s">
        <v>3</v>
      </c>
      <c r="EQ522">
        <v>1048576</v>
      </c>
      <c r="ER522">
        <v>955.4</v>
      </c>
      <c r="ES522">
        <v>955.4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5</v>
      </c>
      <c r="FC522">
        <v>0</v>
      </c>
      <c r="FD522">
        <v>18</v>
      </c>
      <c r="FF522">
        <v>936.67</v>
      </c>
      <c r="FQ522">
        <v>0</v>
      </c>
      <c r="FR522">
        <f t="shared" si="354"/>
        <v>0</v>
      </c>
      <c r="FS522">
        <v>0</v>
      </c>
      <c r="FX522">
        <v>0</v>
      </c>
      <c r="FY522">
        <v>0</v>
      </c>
      <c r="GA522" t="s">
        <v>420</v>
      </c>
      <c r="GD522">
        <v>1</v>
      </c>
      <c r="GF522">
        <v>-66012723</v>
      </c>
      <c r="GG522">
        <v>2</v>
      </c>
      <c r="GH522">
        <v>3</v>
      </c>
      <c r="GI522">
        <v>-2</v>
      </c>
      <c r="GJ522">
        <v>0</v>
      </c>
      <c r="GK522">
        <v>0</v>
      </c>
      <c r="GL522">
        <f t="shared" si="355"/>
        <v>0</v>
      </c>
      <c r="GM522">
        <f t="shared" si="356"/>
        <v>955.4</v>
      </c>
      <c r="GN522">
        <f t="shared" si="357"/>
        <v>955.4</v>
      </c>
      <c r="GO522">
        <f t="shared" si="358"/>
        <v>0</v>
      </c>
      <c r="GP522">
        <f t="shared" si="359"/>
        <v>0</v>
      </c>
      <c r="GR522">
        <v>1</v>
      </c>
      <c r="GS522">
        <v>1</v>
      </c>
      <c r="GT522">
        <v>0</v>
      </c>
      <c r="GU522" t="s">
        <v>3</v>
      </c>
      <c r="GV522">
        <f t="shared" si="360"/>
        <v>0</v>
      </c>
      <c r="GW522">
        <v>1</v>
      </c>
      <c r="GX522">
        <f t="shared" si="361"/>
        <v>0</v>
      </c>
      <c r="HA522">
        <v>0</v>
      </c>
      <c r="HB522">
        <v>0</v>
      </c>
      <c r="HC522">
        <f t="shared" si="362"/>
        <v>0</v>
      </c>
      <c r="HE522" t="s">
        <v>408</v>
      </c>
      <c r="HF522" t="s">
        <v>55</v>
      </c>
      <c r="HG522">
        <f t="shared" si="363"/>
        <v>955.4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45" x14ac:dyDescent="0.2">
      <c r="A523">
        <v>17</v>
      </c>
      <c r="B523">
        <v>1</v>
      </c>
      <c r="E523" t="s">
        <v>421</v>
      </c>
      <c r="F523" t="s">
        <v>403</v>
      </c>
      <c r="G523" t="s">
        <v>422</v>
      </c>
      <c r="H523" t="s">
        <v>20</v>
      </c>
      <c r="I523">
        <v>184</v>
      </c>
      <c r="J523">
        <v>0</v>
      </c>
      <c r="K523">
        <v>184</v>
      </c>
      <c r="O523">
        <f t="shared" si="323"/>
        <v>5442.72</v>
      </c>
      <c r="P523">
        <f t="shared" si="324"/>
        <v>5442.72</v>
      </c>
      <c r="Q523">
        <f t="shared" si="325"/>
        <v>0</v>
      </c>
      <c r="R523">
        <f t="shared" si="326"/>
        <v>0</v>
      </c>
      <c r="S523">
        <f t="shared" si="327"/>
        <v>0</v>
      </c>
      <c r="T523">
        <f t="shared" si="328"/>
        <v>0</v>
      </c>
      <c r="U523">
        <f t="shared" si="329"/>
        <v>0</v>
      </c>
      <c r="V523">
        <f t="shared" si="330"/>
        <v>0</v>
      </c>
      <c r="W523">
        <f t="shared" si="331"/>
        <v>0</v>
      </c>
      <c r="X523">
        <f t="shared" si="332"/>
        <v>0</v>
      </c>
      <c r="Y523">
        <f t="shared" si="333"/>
        <v>0</v>
      </c>
      <c r="AA523">
        <v>312155347</v>
      </c>
      <c r="AB523">
        <f t="shared" si="334"/>
        <v>29.58</v>
      </c>
      <c r="AC523">
        <f t="shared" si="335"/>
        <v>29.58</v>
      </c>
      <c r="AD523">
        <f t="shared" si="336"/>
        <v>0</v>
      </c>
      <c r="AE523">
        <f t="shared" si="337"/>
        <v>0</v>
      </c>
      <c r="AF523">
        <f t="shared" si="338"/>
        <v>0</v>
      </c>
      <c r="AG523">
        <f t="shared" si="339"/>
        <v>0</v>
      </c>
      <c r="AH523">
        <f t="shared" si="340"/>
        <v>0</v>
      </c>
      <c r="AI523">
        <f t="shared" si="341"/>
        <v>0</v>
      </c>
      <c r="AJ523">
        <f t="shared" si="342"/>
        <v>0</v>
      </c>
      <c r="AK523">
        <v>29.58</v>
      </c>
      <c r="AL523">
        <v>29.58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1</v>
      </c>
      <c r="AW523">
        <v>1</v>
      </c>
      <c r="AZ523">
        <v>1</v>
      </c>
      <c r="BA523">
        <v>1</v>
      </c>
      <c r="BB523">
        <v>1</v>
      </c>
      <c r="BC523">
        <v>1</v>
      </c>
      <c r="BD523" t="s">
        <v>3</v>
      </c>
      <c r="BE523" t="s">
        <v>3</v>
      </c>
      <c r="BF523" t="s">
        <v>3</v>
      </c>
      <c r="BG523" t="s">
        <v>3</v>
      </c>
      <c r="BH523">
        <v>3</v>
      </c>
      <c r="BI523">
        <v>1</v>
      </c>
      <c r="BJ523" t="s">
        <v>3</v>
      </c>
      <c r="BM523">
        <v>1100</v>
      </c>
      <c r="BN523">
        <v>0</v>
      </c>
      <c r="BO523" t="s">
        <v>3</v>
      </c>
      <c r="BP523">
        <v>0</v>
      </c>
      <c r="BQ523">
        <v>8</v>
      </c>
      <c r="BR523">
        <v>0</v>
      </c>
      <c r="BS523">
        <v>1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3</v>
      </c>
      <c r="BZ523">
        <v>0</v>
      </c>
      <c r="CA523">
        <v>0</v>
      </c>
      <c r="CB523" t="s">
        <v>3</v>
      </c>
      <c r="CE523">
        <v>0</v>
      </c>
      <c r="CF523">
        <v>0</v>
      </c>
      <c r="CG523">
        <v>0</v>
      </c>
      <c r="CM523">
        <v>0</v>
      </c>
      <c r="CN523" t="s">
        <v>3</v>
      </c>
      <c r="CO523">
        <v>0</v>
      </c>
      <c r="CP523">
        <f t="shared" si="343"/>
        <v>5442.72</v>
      </c>
      <c r="CQ523">
        <f t="shared" si="344"/>
        <v>29.58</v>
      </c>
      <c r="CR523">
        <f t="shared" si="345"/>
        <v>0</v>
      </c>
      <c r="CS523">
        <f t="shared" si="346"/>
        <v>0</v>
      </c>
      <c r="CT523">
        <f t="shared" si="347"/>
        <v>0</v>
      </c>
      <c r="CU523">
        <f t="shared" si="348"/>
        <v>0</v>
      </c>
      <c r="CV523">
        <f t="shared" si="349"/>
        <v>0</v>
      </c>
      <c r="CW523">
        <f t="shared" si="350"/>
        <v>0</v>
      </c>
      <c r="CX523">
        <f t="shared" si="351"/>
        <v>0</v>
      </c>
      <c r="CY523">
        <f t="shared" si="352"/>
        <v>0</v>
      </c>
      <c r="CZ523">
        <f t="shared" si="353"/>
        <v>0</v>
      </c>
      <c r="DC523" t="s">
        <v>3</v>
      </c>
      <c r="DD523" t="s">
        <v>3</v>
      </c>
      <c r="DE523" t="s">
        <v>3</v>
      </c>
      <c r="DF523" t="s">
        <v>3</v>
      </c>
      <c r="DG523" t="s">
        <v>3</v>
      </c>
      <c r="DH523" t="s">
        <v>3</v>
      </c>
      <c r="DI523" t="s">
        <v>3</v>
      </c>
      <c r="DJ523" t="s">
        <v>3</v>
      </c>
      <c r="DK523" t="s">
        <v>3</v>
      </c>
      <c r="DL523" t="s">
        <v>3</v>
      </c>
      <c r="DM523" t="s">
        <v>3</v>
      </c>
      <c r="DN523">
        <v>0</v>
      </c>
      <c r="DO523">
        <v>0</v>
      </c>
      <c r="DP523">
        <v>1</v>
      </c>
      <c r="DQ523">
        <v>1</v>
      </c>
      <c r="DU523">
        <v>1013</v>
      </c>
      <c r="DV523" t="s">
        <v>20</v>
      </c>
      <c r="DW523" t="s">
        <v>20</v>
      </c>
      <c r="DX523">
        <v>1</v>
      </c>
      <c r="DZ523" t="s">
        <v>3</v>
      </c>
      <c r="EA523" t="s">
        <v>3</v>
      </c>
      <c r="EB523" t="s">
        <v>3</v>
      </c>
      <c r="EC523" t="s">
        <v>3</v>
      </c>
      <c r="EE523">
        <v>293259530</v>
      </c>
      <c r="EF523">
        <v>8</v>
      </c>
      <c r="EG523" t="s">
        <v>394</v>
      </c>
      <c r="EH523">
        <v>0</v>
      </c>
      <c r="EI523" t="s">
        <v>3</v>
      </c>
      <c r="EJ523">
        <v>1</v>
      </c>
      <c r="EK523">
        <v>1100</v>
      </c>
      <c r="EL523" t="s">
        <v>405</v>
      </c>
      <c r="EM523" t="s">
        <v>406</v>
      </c>
      <c r="EO523" t="s">
        <v>3</v>
      </c>
      <c r="EQ523">
        <v>1048576</v>
      </c>
      <c r="ER523">
        <v>29.58</v>
      </c>
      <c r="ES523">
        <v>29.58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5</v>
      </c>
      <c r="FC523">
        <v>0</v>
      </c>
      <c r="FD523">
        <v>18</v>
      </c>
      <c r="FF523">
        <v>29</v>
      </c>
      <c r="FQ523">
        <v>0</v>
      </c>
      <c r="FR523">
        <f t="shared" si="354"/>
        <v>0</v>
      </c>
      <c r="FS523">
        <v>0</v>
      </c>
      <c r="FX523">
        <v>0</v>
      </c>
      <c r="FY523">
        <v>0</v>
      </c>
      <c r="GA523" t="s">
        <v>423</v>
      </c>
      <c r="GD523">
        <v>1</v>
      </c>
      <c r="GF523">
        <v>-672190241</v>
      </c>
      <c r="GG523">
        <v>2</v>
      </c>
      <c r="GH523">
        <v>3</v>
      </c>
      <c r="GI523">
        <v>-2</v>
      </c>
      <c r="GJ523">
        <v>0</v>
      </c>
      <c r="GK523">
        <v>0</v>
      </c>
      <c r="GL523">
        <f t="shared" si="355"/>
        <v>0</v>
      </c>
      <c r="GM523">
        <f t="shared" si="356"/>
        <v>5442.72</v>
      </c>
      <c r="GN523">
        <f t="shared" si="357"/>
        <v>5442.72</v>
      </c>
      <c r="GO523">
        <f t="shared" si="358"/>
        <v>0</v>
      </c>
      <c r="GP523">
        <f t="shared" si="359"/>
        <v>0</v>
      </c>
      <c r="GR523">
        <v>1</v>
      </c>
      <c r="GS523">
        <v>1</v>
      </c>
      <c r="GT523">
        <v>0</v>
      </c>
      <c r="GU523" t="s">
        <v>3</v>
      </c>
      <c r="GV523">
        <f t="shared" si="360"/>
        <v>0</v>
      </c>
      <c r="GW523">
        <v>1</v>
      </c>
      <c r="GX523">
        <f t="shared" si="361"/>
        <v>0</v>
      </c>
      <c r="HA523">
        <v>0</v>
      </c>
      <c r="HB523">
        <v>0</v>
      </c>
      <c r="HC523">
        <f t="shared" si="362"/>
        <v>0</v>
      </c>
      <c r="HE523" t="s">
        <v>408</v>
      </c>
      <c r="HF523" t="s">
        <v>55</v>
      </c>
      <c r="HG523">
        <f t="shared" si="363"/>
        <v>5442.72</v>
      </c>
      <c r="HM523" t="s">
        <v>3</v>
      </c>
      <c r="HN523" t="s">
        <v>3</v>
      </c>
      <c r="HO523" t="s">
        <v>3</v>
      </c>
      <c r="HP523" t="s">
        <v>3</v>
      </c>
      <c r="HQ523" t="s">
        <v>3</v>
      </c>
      <c r="IK523">
        <v>0</v>
      </c>
    </row>
    <row r="524" spans="1:245" x14ac:dyDescent="0.2">
      <c r="A524">
        <v>17</v>
      </c>
      <c r="B524">
        <v>1</v>
      </c>
      <c r="E524" t="s">
        <v>424</v>
      </c>
      <c r="F524" t="s">
        <v>403</v>
      </c>
      <c r="G524" t="s">
        <v>425</v>
      </c>
      <c r="H524" t="s">
        <v>20</v>
      </c>
      <c r="I524">
        <v>48</v>
      </c>
      <c r="J524">
        <v>0</v>
      </c>
      <c r="K524">
        <v>48</v>
      </c>
      <c r="O524">
        <f t="shared" si="323"/>
        <v>1111.2</v>
      </c>
      <c r="P524">
        <f t="shared" si="324"/>
        <v>1111.2</v>
      </c>
      <c r="Q524">
        <f t="shared" si="325"/>
        <v>0</v>
      </c>
      <c r="R524">
        <f t="shared" si="326"/>
        <v>0</v>
      </c>
      <c r="S524">
        <f t="shared" si="327"/>
        <v>0</v>
      </c>
      <c r="T524">
        <f t="shared" si="328"/>
        <v>0</v>
      </c>
      <c r="U524">
        <f t="shared" si="329"/>
        <v>0</v>
      </c>
      <c r="V524">
        <f t="shared" si="330"/>
        <v>0</v>
      </c>
      <c r="W524">
        <f t="shared" si="331"/>
        <v>0</v>
      </c>
      <c r="X524">
        <f t="shared" si="332"/>
        <v>0</v>
      </c>
      <c r="Y524">
        <f t="shared" si="333"/>
        <v>0</v>
      </c>
      <c r="AA524">
        <v>312155347</v>
      </c>
      <c r="AB524">
        <f t="shared" si="334"/>
        <v>23.15</v>
      </c>
      <c r="AC524">
        <f t="shared" si="335"/>
        <v>23.15</v>
      </c>
      <c r="AD524">
        <f t="shared" si="336"/>
        <v>0</v>
      </c>
      <c r="AE524">
        <f t="shared" si="337"/>
        <v>0</v>
      </c>
      <c r="AF524">
        <f t="shared" si="338"/>
        <v>0</v>
      </c>
      <c r="AG524">
        <f t="shared" si="339"/>
        <v>0</v>
      </c>
      <c r="AH524">
        <f t="shared" si="340"/>
        <v>0</v>
      </c>
      <c r="AI524">
        <f t="shared" si="341"/>
        <v>0</v>
      </c>
      <c r="AJ524">
        <f t="shared" si="342"/>
        <v>0</v>
      </c>
      <c r="AK524">
        <v>23.15</v>
      </c>
      <c r="AL524">
        <v>23.15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1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1</v>
      </c>
      <c r="BJ524" t="s">
        <v>3</v>
      </c>
      <c r="BM524">
        <v>1100</v>
      </c>
      <c r="BN524">
        <v>0</v>
      </c>
      <c r="BO524" t="s">
        <v>3</v>
      </c>
      <c r="BP524">
        <v>0</v>
      </c>
      <c r="BQ524">
        <v>8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343"/>
        <v>1111.2</v>
      </c>
      <c r="CQ524">
        <f t="shared" si="344"/>
        <v>23.15</v>
      </c>
      <c r="CR524">
        <f t="shared" si="345"/>
        <v>0</v>
      </c>
      <c r="CS524">
        <f t="shared" si="346"/>
        <v>0</v>
      </c>
      <c r="CT524">
        <f t="shared" si="347"/>
        <v>0</v>
      </c>
      <c r="CU524">
        <f t="shared" si="348"/>
        <v>0</v>
      </c>
      <c r="CV524">
        <f t="shared" si="349"/>
        <v>0</v>
      </c>
      <c r="CW524">
        <f t="shared" si="350"/>
        <v>0</v>
      </c>
      <c r="CX524">
        <f t="shared" si="351"/>
        <v>0</v>
      </c>
      <c r="CY524">
        <f t="shared" si="352"/>
        <v>0</v>
      </c>
      <c r="CZ524">
        <f t="shared" si="353"/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0</v>
      </c>
      <c r="DO524">
        <v>0</v>
      </c>
      <c r="DP524">
        <v>1</v>
      </c>
      <c r="DQ524">
        <v>1</v>
      </c>
      <c r="DU524">
        <v>1013</v>
      </c>
      <c r="DV524" t="s">
        <v>20</v>
      </c>
      <c r="DW524" t="s">
        <v>20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293259530</v>
      </c>
      <c r="EF524">
        <v>8</v>
      </c>
      <c r="EG524" t="s">
        <v>394</v>
      </c>
      <c r="EH524">
        <v>0</v>
      </c>
      <c r="EI524" t="s">
        <v>3</v>
      </c>
      <c r="EJ524">
        <v>1</v>
      </c>
      <c r="EK524">
        <v>1100</v>
      </c>
      <c r="EL524" t="s">
        <v>405</v>
      </c>
      <c r="EM524" t="s">
        <v>406</v>
      </c>
      <c r="EO524" t="s">
        <v>3</v>
      </c>
      <c r="EQ524">
        <v>1048576</v>
      </c>
      <c r="ER524">
        <v>23.15</v>
      </c>
      <c r="ES524">
        <v>23.15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5</v>
      </c>
      <c r="FC524">
        <v>0</v>
      </c>
      <c r="FD524">
        <v>18</v>
      </c>
      <c r="FF524">
        <v>22.7</v>
      </c>
      <c r="FQ524">
        <v>0</v>
      </c>
      <c r="FR524">
        <f t="shared" si="354"/>
        <v>0</v>
      </c>
      <c r="FS524">
        <v>0</v>
      </c>
      <c r="FX524">
        <v>0</v>
      </c>
      <c r="FY524">
        <v>0</v>
      </c>
      <c r="GA524" t="s">
        <v>426</v>
      </c>
      <c r="GD524">
        <v>1</v>
      </c>
      <c r="GF524">
        <v>-1407028900</v>
      </c>
      <c r="GG524">
        <v>2</v>
      </c>
      <c r="GH524">
        <v>3</v>
      </c>
      <c r="GI524">
        <v>-2</v>
      </c>
      <c r="GJ524">
        <v>0</v>
      </c>
      <c r="GK524">
        <v>0</v>
      </c>
      <c r="GL524">
        <f t="shared" si="355"/>
        <v>0</v>
      </c>
      <c r="GM524">
        <f t="shared" si="356"/>
        <v>1111.2</v>
      </c>
      <c r="GN524">
        <f t="shared" si="357"/>
        <v>1111.2</v>
      </c>
      <c r="GO524">
        <f t="shared" si="358"/>
        <v>0</v>
      </c>
      <c r="GP524">
        <f t="shared" si="359"/>
        <v>0</v>
      </c>
      <c r="GR524">
        <v>1</v>
      </c>
      <c r="GS524">
        <v>1</v>
      </c>
      <c r="GT524">
        <v>0</v>
      </c>
      <c r="GU524" t="s">
        <v>3</v>
      </c>
      <c r="GV524">
        <f t="shared" si="360"/>
        <v>0</v>
      </c>
      <c r="GW524">
        <v>1</v>
      </c>
      <c r="GX524">
        <f t="shared" si="361"/>
        <v>0</v>
      </c>
      <c r="HA524">
        <v>0</v>
      </c>
      <c r="HB524">
        <v>0</v>
      </c>
      <c r="HC524">
        <f t="shared" si="362"/>
        <v>0</v>
      </c>
      <c r="HE524" t="s">
        <v>408</v>
      </c>
      <c r="HF524" t="s">
        <v>55</v>
      </c>
      <c r="HG524">
        <f t="shared" si="363"/>
        <v>1111.2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45" x14ac:dyDescent="0.2">
      <c r="A525">
        <v>17</v>
      </c>
      <c r="B525">
        <v>1</v>
      </c>
      <c r="E525" t="s">
        <v>427</v>
      </c>
      <c r="F525" t="s">
        <v>403</v>
      </c>
      <c r="G525" t="s">
        <v>428</v>
      </c>
      <c r="H525" t="s">
        <v>20</v>
      </c>
      <c r="I525">
        <v>78</v>
      </c>
      <c r="J525">
        <v>0</v>
      </c>
      <c r="K525">
        <v>78</v>
      </c>
      <c r="O525">
        <f t="shared" si="323"/>
        <v>556.91999999999996</v>
      </c>
      <c r="P525">
        <f t="shared" si="324"/>
        <v>556.91999999999996</v>
      </c>
      <c r="Q525">
        <f t="shared" si="325"/>
        <v>0</v>
      </c>
      <c r="R525">
        <f t="shared" si="326"/>
        <v>0</v>
      </c>
      <c r="S525">
        <f t="shared" si="327"/>
        <v>0</v>
      </c>
      <c r="T525">
        <f t="shared" si="328"/>
        <v>0</v>
      </c>
      <c r="U525">
        <f t="shared" si="329"/>
        <v>0</v>
      </c>
      <c r="V525">
        <f t="shared" si="330"/>
        <v>0</v>
      </c>
      <c r="W525">
        <f t="shared" si="331"/>
        <v>0</v>
      </c>
      <c r="X525">
        <f t="shared" si="332"/>
        <v>0</v>
      </c>
      <c r="Y525">
        <f t="shared" si="333"/>
        <v>0</v>
      </c>
      <c r="AA525">
        <v>312155347</v>
      </c>
      <c r="AB525">
        <f t="shared" si="334"/>
        <v>7.14</v>
      </c>
      <c r="AC525">
        <f t="shared" si="335"/>
        <v>7.14</v>
      </c>
      <c r="AD525">
        <f t="shared" si="336"/>
        <v>0</v>
      </c>
      <c r="AE525">
        <f t="shared" si="337"/>
        <v>0</v>
      </c>
      <c r="AF525">
        <f t="shared" si="338"/>
        <v>0</v>
      </c>
      <c r="AG525">
        <f t="shared" si="339"/>
        <v>0</v>
      </c>
      <c r="AH525">
        <f t="shared" si="340"/>
        <v>0</v>
      </c>
      <c r="AI525">
        <f t="shared" si="341"/>
        <v>0</v>
      </c>
      <c r="AJ525">
        <f t="shared" si="342"/>
        <v>0</v>
      </c>
      <c r="AK525">
        <v>7.14</v>
      </c>
      <c r="AL525">
        <v>7.14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1</v>
      </c>
      <c r="AW525">
        <v>1</v>
      </c>
      <c r="AZ525">
        <v>1</v>
      </c>
      <c r="BA525">
        <v>1</v>
      </c>
      <c r="BB525">
        <v>1</v>
      </c>
      <c r="BC525">
        <v>1</v>
      </c>
      <c r="BD525" t="s">
        <v>3</v>
      </c>
      <c r="BE525" t="s">
        <v>3</v>
      </c>
      <c r="BF525" t="s">
        <v>3</v>
      </c>
      <c r="BG525" t="s">
        <v>3</v>
      </c>
      <c r="BH525">
        <v>3</v>
      </c>
      <c r="BI525">
        <v>1</v>
      </c>
      <c r="BJ525" t="s">
        <v>3</v>
      </c>
      <c r="BM525">
        <v>1100</v>
      </c>
      <c r="BN525">
        <v>0</v>
      </c>
      <c r="BO525" t="s">
        <v>3</v>
      </c>
      <c r="BP525">
        <v>0</v>
      </c>
      <c r="BQ525">
        <v>8</v>
      </c>
      <c r="BR525">
        <v>0</v>
      </c>
      <c r="BS525">
        <v>1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3</v>
      </c>
      <c r="BZ525">
        <v>0</v>
      </c>
      <c r="CA525">
        <v>0</v>
      </c>
      <c r="CB525" t="s">
        <v>3</v>
      </c>
      <c r="CE525">
        <v>0</v>
      </c>
      <c r="CF525">
        <v>0</v>
      </c>
      <c r="CG525">
        <v>0</v>
      </c>
      <c r="CM525">
        <v>0</v>
      </c>
      <c r="CN525" t="s">
        <v>3</v>
      </c>
      <c r="CO525">
        <v>0</v>
      </c>
      <c r="CP525">
        <f t="shared" si="343"/>
        <v>556.91999999999996</v>
      </c>
      <c r="CQ525">
        <f t="shared" si="344"/>
        <v>7.14</v>
      </c>
      <c r="CR525">
        <f t="shared" si="345"/>
        <v>0</v>
      </c>
      <c r="CS525">
        <f t="shared" si="346"/>
        <v>0</v>
      </c>
      <c r="CT525">
        <f t="shared" si="347"/>
        <v>0</v>
      </c>
      <c r="CU525">
        <f t="shared" si="348"/>
        <v>0</v>
      </c>
      <c r="CV525">
        <f t="shared" si="349"/>
        <v>0</v>
      </c>
      <c r="CW525">
        <f t="shared" si="350"/>
        <v>0</v>
      </c>
      <c r="CX525">
        <f t="shared" si="351"/>
        <v>0</v>
      </c>
      <c r="CY525">
        <f t="shared" si="352"/>
        <v>0</v>
      </c>
      <c r="CZ525">
        <f t="shared" si="353"/>
        <v>0</v>
      </c>
      <c r="DC525" t="s">
        <v>3</v>
      </c>
      <c r="DD525" t="s">
        <v>3</v>
      </c>
      <c r="DE525" t="s">
        <v>3</v>
      </c>
      <c r="DF525" t="s">
        <v>3</v>
      </c>
      <c r="DG525" t="s">
        <v>3</v>
      </c>
      <c r="DH525" t="s">
        <v>3</v>
      </c>
      <c r="DI525" t="s">
        <v>3</v>
      </c>
      <c r="DJ525" t="s">
        <v>3</v>
      </c>
      <c r="DK525" t="s">
        <v>3</v>
      </c>
      <c r="DL525" t="s">
        <v>3</v>
      </c>
      <c r="DM525" t="s">
        <v>3</v>
      </c>
      <c r="DN525">
        <v>0</v>
      </c>
      <c r="DO525">
        <v>0</v>
      </c>
      <c r="DP525">
        <v>1</v>
      </c>
      <c r="DQ525">
        <v>1</v>
      </c>
      <c r="DU525">
        <v>1013</v>
      </c>
      <c r="DV525" t="s">
        <v>20</v>
      </c>
      <c r="DW525" t="s">
        <v>20</v>
      </c>
      <c r="DX525">
        <v>1</v>
      </c>
      <c r="DZ525" t="s">
        <v>3</v>
      </c>
      <c r="EA525" t="s">
        <v>3</v>
      </c>
      <c r="EB525" t="s">
        <v>3</v>
      </c>
      <c r="EC525" t="s">
        <v>3</v>
      </c>
      <c r="EE525">
        <v>293259530</v>
      </c>
      <c r="EF525">
        <v>8</v>
      </c>
      <c r="EG525" t="s">
        <v>394</v>
      </c>
      <c r="EH525">
        <v>0</v>
      </c>
      <c r="EI525" t="s">
        <v>3</v>
      </c>
      <c r="EJ525">
        <v>1</v>
      </c>
      <c r="EK525">
        <v>1100</v>
      </c>
      <c r="EL525" t="s">
        <v>405</v>
      </c>
      <c r="EM525" t="s">
        <v>406</v>
      </c>
      <c r="EO525" t="s">
        <v>3</v>
      </c>
      <c r="EQ525">
        <v>1048576</v>
      </c>
      <c r="ER525">
        <v>7.14</v>
      </c>
      <c r="ES525">
        <v>7.14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5</v>
      </c>
      <c r="FC525">
        <v>0</v>
      </c>
      <c r="FD525">
        <v>18</v>
      </c>
      <c r="FF525">
        <v>7</v>
      </c>
      <c r="FQ525">
        <v>0</v>
      </c>
      <c r="FR525">
        <f t="shared" si="354"/>
        <v>0</v>
      </c>
      <c r="FS525">
        <v>0</v>
      </c>
      <c r="FX525">
        <v>0</v>
      </c>
      <c r="FY525">
        <v>0</v>
      </c>
      <c r="GA525" t="s">
        <v>429</v>
      </c>
      <c r="GD525">
        <v>1</v>
      </c>
      <c r="GF525">
        <v>557468841</v>
      </c>
      <c r="GG525">
        <v>2</v>
      </c>
      <c r="GH525">
        <v>3</v>
      </c>
      <c r="GI525">
        <v>-2</v>
      </c>
      <c r="GJ525">
        <v>0</v>
      </c>
      <c r="GK525">
        <v>0</v>
      </c>
      <c r="GL525">
        <f t="shared" si="355"/>
        <v>0</v>
      </c>
      <c r="GM525">
        <f t="shared" si="356"/>
        <v>556.91999999999996</v>
      </c>
      <c r="GN525">
        <f t="shared" si="357"/>
        <v>556.91999999999996</v>
      </c>
      <c r="GO525">
        <f t="shared" si="358"/>
        <v>0</v>
      </c>
      <c r="GP525">
        <f t="shared" si="359"/>
        <v>0</v>
      </c>
      <c r="GR525">
        <v>1</v>
      </c>
      <c r="GS525">
        <v>1</v>
      </c>
      <c r="GT525">
        <v>0</v>
      </c>
      <c r="GU525" t="s">
        <v>3</v>
      </c>
      <c r="GV525">
        <f t="shared" si="360"/>
        <v>0</v>
      </c>
      <c r="GW525">
        <v>1</v>
      </c>
      <c r="GX525">
        <f t="shared" si="361"/>
        <v>0</v>
      </c>
      <c r="HA525">
        <v>0</v>
      </c>
      <c r="HB525">
        <v>0</v>
      </c>
      <c r="HC525">
        <f t="shared" si="362"/>
        <v>0</v>
      </c>
      <c r="HE525" t="s">
        <v>408</v>
      </c>
      <c r="HF525" t="s">
        <v>55</v>
      </c>
      <c r="HG525">
        <f t="shared" si="363"/>
        <v>556.91999999999996</v>
      </c>
      <c r="HM525" t="s">
        <v>3</v>
      </c>
      <c r="HN525" t="s">
        <v>3</v>
      </c>
      <c r="HO525" t="s">
        <v>3</v>
      </c>
      <c r="HP525" t="s">
        <v>3</v>
      </c>
      <c r="HQ525" t="s">
        <v>3</v>
      </c>
      <c r="IK525">
        <v>0</v>
      </c>
    </row>
    <row r="526" spans="1:245" x14ac:dyDescent="0.2">
      <c r="A526">
        <v>17</v>
      </c>
      <c r="B526">
        <v>1</v>
      </c>
      <c r="E526" t="s">
        <v>430</v>
      </c>
      <c r="F526" t="s">
        <v>403</v>
      </c>
      <c r="G526" t="s">
        <v>431</v>
      </c>
      <c r="H526" t="s">
        <v>20</v>
      </c>
      <c r="I526">
        <v>57</v>
      </c>
      <c r="J526">
        <v>0</v>
      </c>
      <c r="K526">
        <v>57</v>
      </c>
      <c r="O526">
        <f t="shared" si="323"/>
        <v>6133.77</v>
      </c>
      <c r="P526">
        <f t="shared" si="324"/>
        <v>6133.77</v>
      </c>
      <c r="Q526">
        <f t="shared" si="325"/>
        <v>0</v>
      </c>
      <c r="R526">
        <f t="shared" si="326"/>
        <v>0</v>
      </c>
      <c r="S526">
        <f t="shared" si="327"/>
        <v>0</v>
      </c>
      <c r="T526">
        <f t="shared" si="328"/>
        <v>0</v>
      </c>
      <c r="U526">
        <f t="shared" si="329"/>
        <v>0</v>
      </c>
      <c r="V526">
        <f t="shared" si="330"/>
        <v>0</v>
      </c>
      <c r="W526">
        <f t="shared" si="331"/>
        <v>0</v>
      </c>
      <c r="X526">
        <f t="shared" si="332"/>
        <v>0</v>
      </c>
      <c r="Y526">
        <f t="shared" si="333"/>
        <v>0</v>
      </c>
      <c r="AA526">
        <v>312155347</v>
      </c>
      <c r="AB526">
        <f t="shared" si="334"/>
        <v>107.61</v>
      </c>
      <c r="AC526">
        <f t="shared" si="335"/>
        <v>107.61</v>
      </c>
      <c r="AD526">
        <f t="shared" si="336"/>
        <v>0</v>
      </c>
      <c r="AE526">
        <f t="shared" si="337"/>
        <v>0</v>
      </c>
      <c r="AF526">
        <f t="shared" si="338"/>
        <v>0</v>
      </c>
      <c r="AG526">
        <f t="shared" si="339"/>
        <v>0</v>
      </c>
      <c r="AH526">
        <f t="shared" si="340"/>
        <v>0</v>
      </c>
      <c r="AI526">
        <f t="shared" si="341"/>
        <v>0</v>
      </c>
      <c r="AJ526">
        <f t="shared" si="342"/>
        <v>0</v>
      </c>
      <c r="AK526">
        <v>107.61</v>
      </c>
      <c r="AL526">
        <v>107.61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1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1</v>
      </c>
      <c r="BJ526" t="s">
        <v>3</v>
      </c>
      <c r="BM526">
        <v>1100</v>
      </c>
      <c r="BN526">
        <v>0</v>
      </c>
      <c r="BO526" t="s">
        <v>3</v>
      </c>
      <c r="BP526">
        <v>0</v>
      </c>
      <c r="BQ526">
        <v>8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343"/>
        <v>6133.77</v>
      </c>
      <c r="CQ526">
        <f t="shared" si="344"/>
        <v>107.61</v>
      </c>
      <c r="CR526">
        <f t="shared" si="345"/>
        <v>0</v>
      </c>
      <c r="CS526">
        <f t="shared" si="346"/>
        <v>0</v>
      </c>
      <c r="CT526">
        <f t="shared" si="347"/>
        <v>0</v>
      </c>
      <c r="CU526">
        <f t="shared" si="348"/>
        <v>0</v>
      </c>
      <c r="CV526">
        <f t="shared" si="349"/>
        <v>0</v>
      </c>
      <c r="CW526">
        <f t="shared" si="350"/>
        <v>0</v>
      </c>
      <c r="CX526">
        <f t="shared" si="351"/>
        <v>0</v>
      </c>
      <c r="CY526">
        <f t="shared" si="352"/>
        <v>0</v>
      </c>
      <c r="CZ526">
        <f t="shared" si="353"/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0</v>
      </c>
      <c r="DO526">
        <v>0</v>
      </c>
      <c r="DP526">
        <v>1</v>
      </c>
      <c r="DQ526">
        <v>1</v>
      </c>
      <c r="DU526">
        <v>1013</v>
      </c>
      <c r="DV526" t="s">
        <v>20</v>
      </c>
      <c r="DW526" t="s">
        <v>20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293259530</v>
      </c>
      <c r="EF526">
        <v>8</v>
      </c>
      <c r="EG526" t="s">
        <v>394</v>
      </c>
      <c r="EH526">
        <v>0</v>
      </c>
      <c r="EI526" t="s">
        <v>3</v>
      </c>
      <c r="EJ526">
        <v>1</v>
      </c>
      <c r="EK526">
        <v>1100</v>
      </c>
      <c r="EL526" t="s">
        <v>405</v>
      </c>
      <c r="EM526" t="s">
        <v>406</v>
      </c>
      <c r="EO526" t="s">
        <v>3</v>
      </c>
      <c r="EQ526">
        <v>1048576</v>
      </c>
      <c r="ER526">
        <v>107.61</v>
      </c>
      <c r="ES526">
        <v>107.61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5</v>
      </c>
      <c r="FC526">
        <v>0</v>
      </c>
      <c r="FD526">
        <v>18</v>
      </c>
      <c r="FF526">
        <v>105.5</v>
      </c>
      <c r="FQ526">
        <v>0</v>
      </c>
      <c r="FR526">
        <f t="shared" si="354"/>
        <v>0</v>
      </c>
      <c r="FS526">
        <v>0</v>
      </c>
      <c r="FX526">
        <v>0</v>
      </c>
      <c r="FY526">
        <v>0</v>
      </c>
      <c r="GA526" t="s">
        <v>432</v>
      </c>
      <c r="GD526">
        <v>1</v>
      </c>
      <c r="GF526">
        <v>1862547495</v>
      </c>
      <c r="GG526">
        <v>2</v>
      </c>
      <c r="GH526">
        <v>3</v>
      </c>
      <c r="GI526">
        <v>-2</v>
      </c>
      <c r="GJ526">
        <v>0</v>
      </c>
      <c r="GK526">
        <v>0</v>
      </c>
      <c r="GL526">
        <f t="shared" si="355"/>
        <v>0</v>
      </c>
      <c r="GM526">
        <f t="shared" si="356"/>
        <v>6133.77</v>
      </c>
      <c r="GN526">
        <f t="shared" si="357"/>
        <v>6133.77</v>
      </c>
      <c r="GO526">
        <f t="shared" si="358"/>
        <v>0</v>
      </c>
      <c r="GP526">
        <f t="shared" si="359"/>
        <v>0</v>
      </c>
      <c r="GR526">
        <v>1</v>
      </c>
      <c r="GS526">
        <v>1</v>
      </c>
      <c r="GT526">
        <v>0</v>
      </c>
      <c r="GU526" t="s">
        <v>3</v>
      </c>
      <c r="GV526">
        <f t="shared" si="360"/>
        <v>0</v>
      </c>
      <c r="GW526">
        <v>1</v>
      </c>
      <c r="GX526">
        <f t="shared" si="361"/>
        <v>0</v>
      </c>
      <c r="HA526">
        <v>0</v>
      </c>
      <c r="HB526">
        <v>0</v>
      </c>
      <c r="HC526">
        <f t="shared" si="362"/>
        <v>0</v>
      </c>
      <c r="HE526" t="s">
        <v>408</v>
      </c>
      <c r="HF526" t="s">
        <v>55</v>
      </c>
      <c r="HG526">
        <f t="shared" si="363"/>
        <v>6133.77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45" x14ac:dyDescent="0.2">
      <c r="A527">
        <v>17</v>
      </c>
      <c r="B527">
        <v>1</v>
      </c>
      <c r="E527" t="s">
        <v>433</v>
      </c>
      <c r="F527" t="s">
        <v>403</v>
      </c>
      <c r="G527" t="s">
        <v>434</v>
      </c>
      <c r="H527" t="s">
        <v>20</v>
      </c>
      <c r="I527">
        <v>4</v>
      </c>
      <c r="J527">
        <v>0</v>
      </c>
      <c r="K527">
        <v>4</v>
      </c>
      <c r="O527">
        <f t="shared" si="323"/>
        <v>75.48</v>
      </c>
      <c r="P527">
        <f t="shared" si="324"/>
        <v>75.48</v>
      </c>
      <c r="Q527">
        <f t="shared" si="325"/>
        <v>0</v>
      </c>
      <c r="R527">
        <f t="shared" si="326"/>
        <v>0</v>
      </c>
      <c r="S527">
        <f t="shared" si="327"/>
        <v>0</v>
      </c>
      <c r="T527">
        <f t="shared" si="328"/>
        <v>0</v>
      </c>
      <c r="U527">
        <f t="shared" si="329"/>
        <v>0</v>
      </c>
      <c r="V527">
        <f t="shared" si="330"/>
        <v>0</v>
      </c>
      <c r="W527">
        <f t="shared" si="331"/>
        <v>0</v>
      </c>
      <c r="X527">
        <f t="shared" si="332"/>
        <v>0</v>
      </c>
      <c r="Y527">
        <f t="shared" si="333"/>
        <v>0</v>
      </c>
      <c r="AA527">
        <v>312155347</v>
      </c>
      <c r="AB527">
        <f t="shared" si="334"/>
        <v>18.87</v>
      </c>
      <c r="AC527">
        <f t="shared" si="335"/>
        <v>18.87</v>
      </c>
      <c r="AD527">
        <f t="shared" si="336"/>
        <v>0</v>
      </c>
      <c r="AE527">
        <f t="shared" si="337"/>
        <v>0</v>
      </c>
      <c r="AF527">
        <f t="shared" si="338"/>
        <v>0</v>
      </c>
      <c r="AG527">
        <f t="shared" si="339"/>
        <v>0</v>
      </c>
      <c r="AH527">
        <f t="shared" si="340"/>
        <v>0</v>
      </c>
      <c r="AI527">
        <f t="shared" si="341"/>
        <v>0</v>
      </c>
      <c r="AJ527">
        <f t="shared" si="342"/>
        <v>0</v>
      </c>
      <c r="AK527">
        <v>18.87</v>
      </c>
      <c r="AL527">
        <v>18.87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3</v>
      </c>
      <c r="BI527">
        <v>1</v>
      </c>
      <c r="BJ527" t="s">
        <v>3</v>
      </c>
      <c r="BM527">
        <v>1100</v>
      </c>
      <c r="BN527">
        <v>0</v>
      </c>
      <c r="BO527" t="s">
        <v>3</v>
      </c>
      <c r="BP527">
        <v>0</v>
      </c>
      <c r="BQ527">
        <v>8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0</v>
      </c>
      <c r="CA527">
        <v>0</v>
      </c>
      <c r="CB527" t="s">
        <v>3</v>
      </c>
      <c r="CE527">
        <v>0</v>
      </c>
      <c r="CF527">
        <v>0</v>
      </c>
      <c r="CG527">
        <v>0</v>
      </c>
      <c r="CM527">
        <v>1</v>
      </c>
      <c r="CN527" t="s">
        <v>3</v>
      </c>
      <c r="CO527">
        <v>0</v>
      </c>
      <c r="CP527">
        <f t="shared" si="343"/>
        <v>75.48</v>
      </c>
      <c r="CQ527">
        <f t="shared" si="344"/>
        <v>18.87</v>
      </c>
      <c r="CR527">
        <f t="shared" si="345"/>
        <v>0</v>
      </c>
      <c r="CS527">
        <f t="shared" si="346"/>
        <v>0</v>
      </c>
      <c r="CT527">
        <f t="shared" si="347"/>
        <v>0</v>
      </c>
      <c r="CU527">
        <f t="shared" si="348"/>
        <v>0</v>
      </c>
      <c r="CV527">
        <f t="shared" si="349"/>
        <v>0</v>
      </c>
      <c r="CW527">
        <f t="shared" si="350"/>
        <v>0</v>
      </c>
      <c r="CX527">
        <f t="shared" si="351"/>
        <v>0</v>
      </c>
      <c r="CY527">
        <f t="shared" si="352"/>
        <v>0</v>
      </c>
      <c r="CZ527">
        <f t="shared" si="353"/>
        <v>0</v>
      </c>
      <c r="DC527" t="s">
        <v>3</v>
      </c>
      <c r="DD527" t="s">
        <v>3</v>
      </c>
      <c r="DE527" t="s">
        <v>3</v>
      </c>
      <c r="DF527" t="s">
        <v>3</v>
      </c>
      <c r="DG527" t="s">
        <v>3</v>
      </c>
      <c r="DH527" t="s">
        <v>3</v>
      </c>
      <c r="DI527" t="s">
        <v>3</v>
      </c>
      <c r="DJ527" t="s">
        <v>3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</v>
      </c>
      <c r="DW527" t="s">
        <v>20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293259530</v>
      </c>
      <c r="EF527">
        <v>8</v>
      </c>
      <c r="EG527" t="s">
        <v>394</v>
      </c>
      <c r="EH527">
        <v>0</v>
      </c>
      <c r="EI527" t="s">
        <v>3</v>
      </c>
      <c r="EJ527">
        <v>1</v>
      </c>
      <c r="EK527">
        <v>1100</v>
      </c>
      <c r="EL527" t="s">
        <v>405</v>
      </c>
      <c r="EM527" t="s">
        <v>406</v>
      </c>
      <c r="EO527" t="s">
        <v>3</v>
      </c>
      <c r="EQ527">
        <v>1048576</v>
      </c>
      <c r="ER527">
        <v>18.87</v>
      </c>
      <c r="ES527">
        <v>18.87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5</v>
      </c>
      <c r="FC527">
        <v>0</v>
      </c>
      <c r="FD527">
        <v>18</v>
      </c>
      <c r="FF527">
        <v>18.5</v>
      </c>
      <c r="FQ527">
        <v>0</v>
      </c>
      <c r="FR527">
        <f t="shared" si="354"/>
        <v>0</v>
      </c>
      <c r="FS527">
        <v>0</v>
      </c>
      <c r="FX527">
        <v>0</v>
      </c>
      <c r="FY527">
        <v>0</v>
      </c>
      <c r="GA527" t="s">
        <v>435</v>
      </c>
      <c r="GD527">
        <v>1</v>
      </c>
      <c r="GF527">
        <v>402373792</v>
      </c>
      <c r="GG527">
        <v>2</v>
      </c>
      <c r="GH527">
        <v>3</v>
      </c>
      <c r="GI527">
        <v>-2</v>
      </c>
      <c r="GJ527">
        <v>0</v>
      </c>
      <c r="GK527">
        <v>0</v>
      </c>
      <c r="GL527">
        <f t="shared" si="355"/>
        <v>0</v>
      </c>
      <c r="GM527">
        <f t="shared" si="356"/>
        <v>75.48</v>
      </c>
      <c r="GN527">
        <f t="shared" si="357"/>
        <v>75.48</v>
      </c>
      <c r="GO527">
        <f t="shared" si="358"/>
        <v>0</v>
      </c>
      <c r="GP527">
        <f t="shared" si="359"/>
        <v>0</v>
      </c>
      <c r="GR527">
        <v>1</v>
      </c>
      <c r="GS527">
        <v>1</v>
      </c>
      <c r="GT527">
        <v>0</v>
      </c>
      <c r="GU527" t="s">
        <v>3</v>
      </c>
      <c r="GV527">
        <f t="shared" si="360"/>
        <v>0</v>
      </c>
      <c r="GW527">
        <v>1</v>
      </c>
      <c r="GX527">
        <f t="shared" si="361"/>
        <v>0</v>
      </c>
      <c r="HA527">
        <v>0</v>
      </c>
      <c r="HB527">
        <v>0</v>
      </c>
      <c r="HC527">
        <f t="shared" si="362"/>
        <v>0</v>
      </c>
      <c r="HE527" t="s">
        <v>408</v>
      </c>
      <c r="HF527" t="s">
        <v>55</v>
      </c>
      <c r="HG527">
        <f t="shared" si="363"/>
        <v>75.48</v>
      </c>
      <c r="HM527" t="s">
        <v>3</v>
      </c>
      <c r="HN527" t="s">
        <v>3</v>
      </c>
      <c r="HO527" t="s">
        <v>3</v>
      </c>
      <c r="HP527" t="s">
        <v>3</v>
      </c>
      <c r="HQ527" t="s">
        <v>3</v>
      </c>
      <c r="IK527">
        <v>0</v>
      </c>
    </row>
    <row r="528" spans="1:245" x14ac:dyDescent="0.2">
      <c r="A528">
        <v>17</v>
      </c>
      <c r="B528">
        <v>1</v>
      </c>
      <c r="E528" t="s">
        <v>436</v>
      </c>
      <c r="F528" t="s">
        <v>403</v>
      </c>
      <c r="G528" t="s">
        <v>437</v>
      </c>
      <c r="H528" t="s">
        <v>20</v>
      </c>
      <c r="I528">
        <v>27</v>
      </c>
      <c r="J528">
        <v>0</v>
      </c>
      <c r="K528">
        <v>27</v>
      </c>
      <c r="O528">
        <f t="shared" si="323"/>
        <v>5301.45</v>
      </c>
      <c r="P528">
        <f t="shared" si="324"/>
        <v>5301.45</v>
      </c>
      <c r="Q528">
        <f t="shared" si="325"/>
        <v>0</v>
      </c>
      <c r="R528">
        <f t="shared" si="326"/>
        <v>0</v>
      </c>
      <c r="S528">
        <f t="shared" si="327"/>
        <v>0</v>
      </c>
      <c r="T528">
        <f t="shared" si="328"/>
        <v>0</v>
      </c>
      <c r="U528">
        <f t="shared" si="329"/>
        <v>0</v>
      </c>
      <c r="V528">
        <f t="shared" si="330"/>
        <v>0</v>
      </c>
      <c r="W528">
        <f t="shared" si="331"/>
        <v>0</v>
      </c>
      <c r="X528">
        <f t="shared" si="332"/>
        <v>0</v>
      </c>
      <c r="Y528">
        <f t="shared" si="333"/>
        <v>0</v>
      </c>
      <c r="AA528">
        <v>312155347</v>
      </c>
      <c r="AB528">
        <f t="shared" si="334"/>
        <v>196.35</v>
      </c>
      <c r="AC528">
        <f t="shared" si="335"/>
        <v>196.35</v>
      </c>
      <c r="AD528">
        <f t="shared" si="336"/>
        <v>0</v>
      </c>
      <c r="AE528">
        <f t="shared" si="337"/>
        <v>0</v>
      </c>
      <c r="AF528">
        <f t="shared" si="338"/>
        <v>0</v>
      </c>
      <c r="AG528">
        <f t="shared" si="339"/>
        <v>0</v>
      </c>
      <c r="AH528">
        <f t="shared" si="340"/>
        <v>0</v>
      </c>
      <c r="AI528">
        <f t="shared" si="341"/>
        <v>0</v>
      </c>
      <c r="AJ528">
        <f t="shared" si="342"/>
        <v>0</v>
      </c>
      <c r="AK528">
        <v>196.35</v>
      </c>
      <c r="AL528">
        <v>196.35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1</v>
      </c>
      <c r="BJ528" t="s">
        <v>3</v>
      </c>
      <c r="BM528">
        <v>1100</v>
      </c>
      <c r="BN528">
        <v>0</v>
      </c>
      <c r="BO528" t="s">
        <v>3</v>
      </c>
      <c r="BP528">
        <v>0</v>
      </c>
      <c r="BQ528">
        <v>8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43"/>
        <v>5301.45</v>
      </c>
      <c r="CQ528">
        <f t="shared" si="344"/>
        <v>196.35</v>
      </c>
      <c r="CR528">
        <f t="shared" si="345"/>
        <v>0</v>
      </c>
      <c r="CS528">
        <f t="shared" si="346"/>
        <v>0</v>
      </c>
      <c r="CT528">
        <f t="shared" si="347"/>
        <v>0</v>
      </c>
      <c r="CU528">
        <f t="shared" si="348"/>
        <v>0</v>
      </c>
      <c r="CV528">
        <f t="shared" si="349"/>
        <v>0</v>
      </c>
      <c r="CW528">
        <f t="shared" si="350"/>
        <v>0</v>
      </c>
      <c r="CX528">
        <f t="shared" si="351"/>
        <v>0</v>
      </c>
      <c r="CY528">
        <f t="shared" si="352"/>
        <v>0</v>
      </c>
      <c r="CZ528">
        <f t="shared" si="353"/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</v>
      </c>
      <c r="DW528" t="s">
        <v>20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293259530</v>
      </c>
      <c r="EF528">
        <v>8</v>
      </c>
      <c r="EG528" t="s">
        <v>394</v>
      </c>
      <c r="EH528">
        <v>0</v>
      </c>
      <c r="EI528" t="s">
        <v>3</v>
      </c>
      <c r="EJ528">
        <v>1</v>
      </c>
      <c r="EK528">
        <v>1100</v>
      </c>
      <c r="EL528" t="s">
        <v>405</v>
      </c>
      <c r="EM528" t="s">
        <v>406</v>
      </c>
      <c r="EO528" t="s">
        <v>3</v>
      </c>
      <c r="EQ528">
        <v>1048576</v>
      </c>
      <c r="ER528">
        <v>196.35</v>
      </c>
      <c r="ES528">
        <v>196.35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5</v>
      </c>
      <c r="FC528">
        <v>0</v>
      </c>
      <c r="FD528">
        <v>18</v>
      </c>
      <c r="FF528">
        <v>192.5</v>
      </c>
      <c r="FQ528">
        <v>0</v>
      </c>
      <c r="FR528">
        <f t="shared" si="354"/>
        <v>0</v>
      </c>
      <c r="FS528">
        <v>0</v>
      </c>
      <c r="FX528">
        <v>0</v>
      </c>
      <c r="FY528">
        <v>0</v>
      </c>
      <c r="GA528" t="s">
        <v>438</v>
      </c>
      <c r="GD528">
        <v>1</v>
      </c>
      <c r="GF528">
        <v>739884404</v>
      </c>
      <c r="GG528">
        <v>2</v>
      </c>
      <c r="GH528">
        <v>3</v>
      </c>
      <c r="GI528">
        <v>-2</v>
      </c>
      <c r="GJ528">
        <v>0</v>
      </c>
      <c r="GK528">
        <v>0</v>
      </c>
      <c r="GL528">
        <f t="shared" si="355"/>
        <v>0</v>
      </c>
      <c r="GM528">
        <f t="shared" si="356"/>
        <v>5301.45</v>
      </c>
      <c r="GN528">
        <f t="shared" si="357"/>
        <v>5301.45</v>
      </c>
      <c r="GO528">
        <f t="shared" si="358"/>
        <v>0</v>
      </c>
      <c r="GP528">
        <f t="shared" si="359"/>
        <v>0</v>
      </c>
      <c r="GR528">
        <v>1</v>
      </c>
      <c r="GS528">
        <v>1</v>
      </c>
      <c r="GT528">
        <v>0</v>
      </c>
      <c r="GU528" t="s">
        <v>3</v>
      </c>
      <c r="GV528">
        <f t="shared" si="360"/>
        <v>0</v>
      </c>
      <c r="GW528">
        <v>1</v>
      </c>
      <c r="GX528">
        <f t="shared" si="361"/>
        <v>0</v>
      </c>
      <c r="HA528">
        <v>0</v>
      </c>
      <c r="HB528">
        <v>0</v>
      </c>
      <c r="HC528">
        <f t="shared" si="362"/>
        <v>0</v>
      </c>
      <c r="HE528" t="s">
        <v>408</v>
      </c>
      <c r="HF528" t="s">
        <v>55</v>
      </c>
      <c r="HG528">
        <f t="shared" si="363"/>
        <v>5301.45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45" x14ac:dyDescent="0.2">
      <c r="A529">
        <v>17</v>
      </c>
      <c r="B529">
        <v>1</v>
      </c>
      <c r="E529" t="s">
        <v>439</v>
      </c>
      <c r="F529" t="s">
        <v>403</v>
      </c>
      <c r="G529" t="s">
        <v>440</v>
      </c>
      <c r="H529" t="s">
        <v>20</v>
      </c>
      <c r="I529">
        <v>1</v>
      </c>
      <c r="J529">
        <v>0</v>
      </c>
      <c r="K529">
        <v>1</v>
      </c>
      <c r="O529">
        <f t="shared" si="323"/>
        <v>1503.89</v>
      </c>
      <c r="P529">
        <f t="shared" si="324"/>
        <v>1503.89</v>
      </c>
      <c r="Q529">
        <f t="shared" si="325"/>
        <v>0</v>
      </c>
      <c r="R529">
        <f t="shared" si="326"/>
        <v>0</v>
      </c>
      <c r="S529">
        <f t="shared" si="327"/>
        <v>0</v>
      </c>
      <c r="T529">
        <f t="shared" si="328"/>
        <v>0</v>
      </c>
      <c r="U529">
        <f t="shared" si="329"/>
        <v>0</v>
      </c>
      <c r="V529">
        <f t="shared" si="330"/>
        <v>0</v>
      </c>
      <c r="W529">
        <f t="shared" si="331"/>
        <v>0</v>
      </c>
      <c r="X529">
        <f t="shared" si="332"/>
        <v>0</v>
      </c>
      <c r="Y529">
        <f t="shared" si="333"/>
        <v>0</v>
      </c>
      <c r="AA529">
        <v>312155347</v>
      </c>
      <c r="AB529">
        <f t="shared" si="334"/>
        <v>1503.89</v>
      </c>
      <c r="AC529">
        <f t="shared" si="335"/>
        <v>1503.89</v>
      </c>
      <c r="AD529">
        <f t="shared" si="336"/>
        <v>0</v>
      </c>
      <c r="AE529">
        <f t="shared" si="337"/>
        <v>0</v>
      </c>
      <c r="AF529">
        <f t="shared" si="338"/>
        <v>0</v>
      </c>
      <c r="AG529">
        <f t="shared" si="339"/>
        <v>0</v>
      </c>
      <c r="AH529">
        <f t="shared" si="340"/>
        <v>0</v>
      </c>
      <c r="AI529">
        <f t="shared" si="341"/>
        <v>0</v>
      </c>
      <c r="AJ529">
        <f t="shared" si="342"/>
        <v>0</v>
      </c>
      <c r="AK529">
        <v>1503.89</v>
      </c>
      <c r="AL529">
        <v>1503.89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3</v>
      </c>
      <c r="BI529">
        <v>1</v>
      </c>
      <c r="BJ529" t="s">
        <v>3</v>
      </c>
      <c r="BM529">
        <v>1100</v>
      </c>
      <c r="BN529">
        <v>0</v>
      </c>
      <c r="BO529" t="s">
        <v>3</v>
      </c>
      <c r="BP529">
        <v>0</v>
      </c>
      <c r="BQ529">
        <v>8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0</v>
      </c>
      <c r="CA529">
        <v>0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3</v>
      </c>
      <c r="CO529">
        <v>0</v>
      </c>
      <c r="CP529">
        <f t="shared" si="343"/>
        <v>1503.89</v>
      </c>
      <c r="CQ529">
        <f t="shared" si="344"/>
        <v>1503.89</v>
      </c>
      <c r="CR529">
        <f t="shared" si="345"/>
        <v>0</v>
      </c>
      <c r="CS529">
        <f t="shared" si="346"/>
        <v>0</v>
      </c>
      <c r="CT529">
        <f t="shared" si="347"/>
        <v>0</v>
      </c>
      <c r="CU529">
        <f t="shared" si="348"/>
        <v>0</v>
      </c>
      <c r="CV529">
        <f t="shared" si="349"/>
        <v>0</v>
      </c>
      <c r="CW529">
        <f t="shared" si="350"/>
        <v>0</v>
      </c>
      <c r="CX529">
        <f t="shared" si="351"/>
        <v>0</v>
      </c>
      <c r="CY529">
        <f t="shared" si="352"/>
        <v>0</v>
      </c>
      <c r="CZ529">
        <f t="shared" si="353"/>
        <v>0</v>
      </c>
      <c r="DC529" t="s">
        <v>3</v>
      </c>
      <c r="DD529" t="s">
        <v>3</v>
      </c>
      <c r="DE529" t="s">
        <v>3</v>
      </c>
      <c r="DF529" t="s">
        <v>3</v>
      </c>
      <c r="DG529" t="s">
        <v>3</v>
      </c>
      <c r="DH529" t="s">
        <v>3</v>
      </c>
      <c r="DI529" t="s">
        <v>3</v>
      </c>
      <c r="DJ529" t="s">
        <v>3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</v>
      </c>
      <c r="DW529" t="s">
        <v>20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293259530</v>
      </c>
      <c r="EF529">
        <v>8</v>
      </c>
      <c r="EG529" t="s">
        <v>394</v>
      </c>
      <c r="EH529">
        <v>0</v>
      </c>
      <c r="EI529" t="s">
        <v>3</v>
      </c>
      <c r="EJ529">
        <v>1</v>
      </c>
      <c r="EK529">
        <v>1100</v>
      </c>
      <c r="EL529" t="s">
        <v>405</v>
      </c>
      <c r="EM529" t="s">
        <v>406</v>
      </c>
      <c r="EO529" t="s">
        <v>3</v>
      </c>
      <c r="EQ529">
        <v>1048576</v>
      </c>
      <c r="ER529">
        <v>1503.89</v>
      </c>
      <c r="ES529">
        <v>1503.89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5</v>
      </c>
      <c r="FC529">
        <v>0</v>
      </c>
      <c r="FD529">
        <v>18</v>
      </c>
      <c r="FF529">
        <v>1474.4</v>
      </c>
      <c r="FQ529">
        <v>0</v>
      </c>
      <c r="FR529">
        <f t="shared" si="354"/>
        <v>0</v>
      </c>
      <c r="FS529">
        <v>0</v>
      </c>
      <c r="FX529">
        <v>0</v>
      </c>
      <c r="FY529">
        <v>0</v>
      </c>
      <c r="GA529" t="s">
        <v>441</v>
      </c>
      <c r="GD529">
        <v>1</v>
      </c>
      <c r="GF529">
        <v>1945762619</v>
      </c>
      <c r="GG529">
        <v>2</v>
      </c>
      <c r="GH529">
        <v>3</v>
      </c>
      <c r="GI529">
        <v>-2</v>
      </c>
      <c r="GJ529">
        <v>0</v>
      </c>
      <c r="GK529">
        <v>0</v>
      </c>
      <c r="GL529">
        <f t="shared" si="355"/>
        <v>0</v>
      </c>
      <c r="GM529">
        <f t="shared" si="356"/>
        <v>1503.89</v>
      </c>
      <c r="GN529">
        <f t="shared" si="357"/>
        <v>1503.89</v>
      </c>
      <c r="GO529">
        <f t="shared" si="358"/>
        <v>0</v>
      </c>
      <c r="GP529">
        <f t="shared" si="359"/>
        <v>0</v>
      </c>
      <c r="GR529">
        <v>1</v>
      </c>
      <c r="GS529">
        <v>1</v>
      </c>
      <c r="GT529">
        <v>0</v>
      </c>
      <c r="GU529" t="s">
        <v>3</v>
      </c>
      <c r="GV529">
        <f t="shared" si="360"/>
        <v>0</v>
      </c>
      <c r="GW529">
        <v>1</v>
      </c>
      <c r="GX529">
        <f t="shared" si="361"/>
        <v>0</v>
      </c>
      <c r="HA529">
        <v>0</v>
      </c>
      <c r="HB529">
        <v>0</v>
      </c>
      <c r="HC529">
        <f t="shared" si="362"/>
        <v>0</v>
      </c>
      <c r="HE529" t="s">
        <v>408</v>
      </c>
      <c r="HF529" t="s">
        <v>55</v>
      </c>
      <c r="HG529">
        <f t="shared" si="363"/>
        <v>1503.89</v>
      </c>
      <c r="HM529" t="s">
        <v>3</v>
      </c>
      <c r="HN529" t="s">
        <v>3</v>
      </c>
      <c r="HO529" t="s">
        <v>3</v>
      </c>
      <c r="HP529" t="s">
        <v>3</v>
      </c>
      <c r="HQ529" t="s">
        <v>3</v>
      </c>
      <c r="IK529">
        <v>0</v>
      </c>
    </row>
    <row r="530" spans="1:245" x14ac:dyDescent="0.2">
      <c r="A530">
        <v>17</v>
      </c>
      <c r="B530">
        <v>1</v>
      </c>
      <c r="E530" t="s">
        <v>442</v>
      </c>
      <c r="F530" t="s">
        <v>403</v>
      </c>
      <c r="G530" t="s">
        <v>443</v>
      </c>
      <c r="H530" t="s">
        <v>20</v>
      </c>
      <c r="I530">
        <v>54</v>
      </c>
      <c r="J530">
        <v>0</v>
      </c>
      <c r="K530">
        <v>54</v>
      </c>
      <c r="O530">
        <f t="shared" si="323"/>
        <v>550.79999999999995</v>
      </c>
      <c r="P530">
        <f t="shared" si="324"/>
        <v>550.79999999999995</v>
      </c>
      <c r="Q530">
        <f t="shared" si="325"/>
        <v>0</v>
      </c>
      <c r="R530">
        <f t="shared" si="326"/>
        <v>0</v>
      </c>
      <c r="S530">
        <f t="shared" si="327"/>
        <v>0</v>
      </c>
      <c r="T530">
        <f t="shared" si="328"/>
        <v>0</v>
      </c>
      <c r="U530">
        <f t="shared" si="329"/>
        <v>0</v>
      </c>
      <c r="V530">
        <f t="shared" si="330"/>
        <v>0</v>
      </c>
      <c r="W530">
        <f t="shared" si="331"/>
        <v>0</v>
      </c>
      <c r="X530">
        <f t="shared" si="332"/>
        <v>0</v>
      </c>
      <c r="Y530">
        <f t="shared" si="333"/>
        <v>0</v>
      </c>
      <c r="AA530">
        <v>312155347</v>
      </c>
      <c r="AB530">
        <f t="shared" si="334"/>
        <v>10.199999999999999</v>
      </c>
      <c r="AC530">
        <f t="shared" si="335"/>
        <v>10.199999999999999</v>
      </c>
      <c r="AD530">
        <f t="shared" si="336"/>
        <v>0</v>
      </c>
      <c r="AE530">
        <f t="shared" si="337"/>
        <v>0</v>
      </c>
      <c r="AF530">
        <f t="shared" si="338"/>
        <v>0</v>
      </c>
      <c r="AG530">
        <f t="shared" si="339"/>
        <v>0</v>
      </c>
      <c r="AH530">
        <f t="shared" si="340"/>
        <v>0</v>
      </c>
      <c r="AI530">
        <f t="shared" si="341"/>
        <v>0</v>
      </c>
      <c r="AJ530">
        <f t="shared" si="342"/>
        <v>0</v>
      </c>
      <c r="AK530">
        <v>10.199999999999999</v>
      </c>
      <c r="AL530">
        <v>10.199999999999999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3</v>
      </c>
      <c r="BI530">
        <v>1</v>
      </c>
      <c r="BJ530" t="s">
        <v>3</v>
      </c>
      <c r="BM530">
        <v>1100</v>
      </c>
      <c r="BN530">
        <v>0</v>
      </c>
      <c r="BO530" t="s">
        <v>3</v>
      </c>
      <c r="BP530">
        <v>0</v>
      </c>
      <c r="BQ530">
        <v>8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0</v>
      </c>
      <c r="CA530">
        <v>0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43"/>
        <v>550.79999999999995</v>
      </c>
      <c r="CQ530">
        <f t="shared" si="344"/>
        <v>10.199999999999999</v>
      </c>
      <c r="CR530">
        <f t="shared" si="345"/>
        <v>0</v>
      </c>
      <c r="CS530">
        <f t="shared" si="346"/>
        <v>0</v>
      </c>
      <c r="CT530">
        <f t="shared" si="347"/>
        <v>0</v>
      </c>
      <c r="CU530">
        <f t="shared" si="348"/>
        <v>0</v>
      </c>
      <c r="CV530">
        <f t="shared" si="349"/>
        <v>0</v>
      </c>
      <c r="CW530">
        <f t="shared" si="350"/>
        <v>0</v>
      </c>
      <c r="CX530">
        <f t="shared" si="351"/>
        <v>0</v>
      </c>
      <c r="CY530">
        <f t="shared" si="352"/>
        <v>0</v>
      </c>
      <c r="CZ530">
        <f t="shared" si="353"/>
        <v>0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</v>
      </c>
      <c r="DW530" t="s">
        <v>20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293259530</v>
      </c>
      <c r="EF530">
        <v>8</v>
      </c>
      <c r="EG530" t="s">
        <v>394</v>
      </c>
      <c r="EH530">
        <v>0</v>
      </c>
      <c r="EI530" t="s">
        <v>3</v>
      </c>
      <c r="EJ530">
        <v>1</v>
      </c>
      <c r="EK530">
        <v>1100</v>
      </c>
      <c r="EL530" t="s">
        <v>405</v>
      </c>
      <c r="EM530" t="s">
        <v>406</v>
      </c>
      <c r="EO530" t="s">
        <v>3</v>
      </c>
      <c r="EQ530">
        <v>1048576</v>
      </c>
      <c r="ER530">
        <v>10.199999999999999</v>
      </c>
      <c r="ES530">
        <v>10.199999999999999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5</v>
      </c>
      <c r="FC530">
        <v>0</v>
      </c>
      <c r="FD530">
        <v>18</v>
      </c>
      <c r="FF530">
        <v>10</v>
      </c>
      <c r="FQ530">
        <v>0</v>
      </c>
      <c r="FR530">
        <f t="shared" si="354"/>
        <v>0</v>
      </c>
      <c r="FS530">
        <v>0</v>
      </c>
      <c r="FX530">
        <v>0</v>
      </c>
      <c r="FY530">
        <v>0</v>
      </c>
      <c r="GA530" t="s">
        <v>444</v>
      </c>
      <c r="GD530">
        <v>1</v>
      </c>
      <c r="GF530">
        <v>-1801547083</v>
      </c>
      <c r="GG530">
        <v>2</v>
      </c>
      <c r="GH530">
        <v>3</v>
      </c>
      <c r="GI530">
        <v>-2</v>
      </c>
      <c r="GJ530">
        <v>0</v>
      </c>
      <c r="GK530">
        <v>0</v>
      </c>
      <c r="GL530">
        <f t="shared" si="355"/>
        <v>0</v>
      </c>
      <c r="GM530">
        <f t="shared" si="356"/>
        <v>550.79999999999995</v>
      </c>
      <c r="GN530">
        <f t="shared" si="357"/>
        <v>550.79999999999995</v>
      </c>
      <c r="GO530">
        <f t="shared" si="358"/>
        <v>0</v>
      </c>
      <c r="GP530">
        <f t="shared" si="359"/>
        <v>0</v>
      </c>
      <c r="GR530">
        <v>1</v>
      </c>
      <c r="GS530">
        <v>1</v>
      </c>
      <c r="GT530">
        <v>0</v>
      </c>
      <c r="GU530" t="s">
        <v>3</v>
      </c>
      <c r="GV530">
        <f t="shared" si="360"/>
        <v>0</v>
      </c>
      <c r="GW530">
        <v>1</v>
      </c>
      <c r="GX530">
        <f t="shared" si="361"/>
        <v>0</v>
      </c>
      <c r="HA530">
        <v>0</v>
      </c>
      <c r="HB530">
        <v>0</v>
      </c>
      <c r="HC530">
        <f t="shared" si="362"/>
        <v>0</v>
      </c>
      <c r="HE530" t="s">
        <v>408</v>
      </c>
      <c r="HF530" t="s">
        <v>55</v>
      </c>
      <c r="HG530">
        <f t="shared" si="363"/>
        <v>550.79999999999995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45" x14ac:dyDescent="0.2">
      <c r="A531">
        <v>17</v>
      </c>
      <c r="B531">
        <v>1</v>
      </c>
      <c r="E531" t="s">
        <v>445</v>
      </c>
      <c r="F531" t="s">
        <v>403</v>
      </c>
      <c r="G531" t="s">
        <v>446</v>
      </c>
      <c r="H531" t="s">
        <v>20</v>
      </c>
      <c r="I531">
        <v>27</v>
      </c>
      <c r="J531">
        <v>0</v>
      </c>
      <c r="K531">
        <v>27</v>
      </c>
      <c r="O531">
        <f t="shared" si="323"/>
        <v>15392.43</v>
      </c>
      <c r="P531">
        <f t="shared" si="324"/>
        <v>15392.43</v>
      </c>
      <c r="Q531">
        <f t="shared" si="325"/>
        <v>0</v>
      </c>
      <c r="R531">
        <f t="shared" si="326"/>
        <v>0</v>
      </c>
      <c r="S531">
        <f t="shared" si="327"/>
        <v>0</v>
      </c>
      <c r="T531">
        <f t="shared" si="328"/>
        <v>0</v>
      </c>
      <c r="U531">
        <f t="shared" si="329"/>
        <v>0</v>
      </c>
      <c r="V531">
        <f t="shared" si="330"/>
        <v>0</v>
      </c>
      <c r="W531">
        <f t="shared" si="331"/>
        <v>0</v>
      </c>
      <c r="X531">
        <f t="shared" si="332"/>
        <v>0</v>
      </c>
      <c r="Y531">
        <f t="shared" si="333"/>
        <v>0</v>
      </c>
      <c r="AA531">
        <v>312155347</v>
      </c>
      <c r="AB531">
        <f t="shared" si="334"/>
        <v>570.09</v>
      </c>
      <c r="AC531">
        <f t="shared" si="335"/>
        <v>570.09</v>
      </c>
      <c r="AD531">
        <f t="shared" si="336"/>
        <v>0</v>
      </c>
      <c r="AE531">
        <f t="shared" si="337"/>
        <v>0</v>
      </c>
      <c r="AF531">
        <f t="shared" si="338"/>
        <v>0</v>
      </c>
      <c r="AG531">
        <f t="shared" si="339"/>
        <v>0</v>
      </c>
      <c r="AH531">
        <f t="shared" si="340"/>
        <v>0</v>
      </c>
      <c r="AI531">
        <f t="shared" si="341"/>
        <v>0</v>
      </c>
      <c r="AJ531">
        <f t="shared" si="342"/>
        <v>0</v>
      </c>
      <c r="AK531">
        <v>570.08999999999992</v>
      </c>
      <c r="AL531">
        <v>570.08999999999992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3</v>
      </c>
      <c r="BI531">
        <v>1</v>
      </c>
      <c r="BJ531" t="s">
        <v>3</v>
      </c>
      <c r="BM531">
        <v>1100</v>
      </c>
      <c r="BN531">
        <v>0</v>
      </c>
      <c r="BO531" t="s">
        <v>3</v>
      </c>
      <c r="BP531">
        <v>0</v>
      </c>
      <c r="BQ531">
        <v>8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0</v>
      </c>
      <c r="CA531">
        <v>0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3</v>
      </c>
      <c r="CO531">
        <v>0</v>
      </c>
      <c r="CP531">
        <f t="shared" si="343"/>
        <v>15392.43</v>
      </c>
      <c r="CQ531">
        <f t="shared" si="344"/>
        <v>570.09</v>
      </c>
      <c r="CR531">
        <f t="shared" si="345"/>
        <v>0</v>
      </c>
      <c r="CS531">
        <f t="shared" si="346"/>
        <v>0</v>
      </c>
      <c r="CT531">
        <f t="shared" si="347"/>
        <v>0</v>
      </c>
      <c r="CU531">
        <f t="shared" si="348"/>
        <v>0</v>
      </c>
      <c r="CV531">
        <f t="shared" si="349"/>
        <v>0</v>
      </c>
      <c r="CW531">
        <f t="shared" si="350"/>
        <v>0</v>
      </c>
      <c r="CX531">
        <f t="shared" si="351"/>
        <v>0</v>
      </c>
      <c r="CY531">
        <f t="shared" si="352"/>
        <v>0</v>
      </c>
      <c r="CZ531">
        <f t="shared" si="353"/>
        <v>0</v>
      </c>
      <c r="DC531" t="s">
        <v>3</v>
      </c>
      <c r="DD531" t="s">
        <v>3</v>
      </c>
      <c r="DE531" t="s">
        <v>3</v>
      </c>
      <c r="DF531" t="s">
        <v>3</v>
      </c>
      <c r="DG531" t="s">
        <v>3</v>
      </c>
      <c r="DH531" t="s">
        <v>3</v>
      </c>
      <c r="DI531" t="s">
        <v>3</v>
      </c>
      <c r="DJ531" t="s">
        <v>3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</v>
      </c>
      <c r="DW531" t="s">
        <v>20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293259530</v>
      </c>
      <c r="EF531">
        <v>8</v>
      </c>
      <c r="EG531" t="s">
        <v>394</v>
      </c>
      <c r="EH531">
        <v>0</v>
      </c>
      <c r="EI531" t="s">
        <v>3</v>
      </c>
      <c r="EJ531">
        <v>1</v>
      </c>
      <c r="EK531">
        <v>1100</v>
      </c>
      <c r="EL531" t="s">
        <v>405</v>
      </c>
      <c r="EM531" t="s">
        <v>406</v>
      </c>
      <c r="EO531" t="s">
        <v>3</v>
      </c>
      <c r="EQ531">
        <v>1048576</v>
      </c>
      <c r="ER531">
        <v>570.08999999999992</v>
      </c>
      <c r="ES531">
        <v>570.08999999999992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5</v>
      </c>
      <c r="FC531">
        <v>0</v>
      </c>
      <c r="FD531">
        <v>18</v>
      </c>
      <c r="FF531">
        <v>558.91</v>
      </c>
      <c r="FQ531">
        <v>0</v>
      </c>
      <c r="FR531">
        <f t="shared" si="354"/>
        <v>0</v>
      </c>
      <c r="FS531">
        <v>0</v>
      </c>
      <c r="FX531">
        <v>0</v>
      </c>
      <c r="FY531">
        <v>0</v>
      </c>
      <c r="GA531" t="s">
        <v>447</v>
      </c>
      <c r="GD531">
        <v>1</v>
      </c>
      <c r="GF531">
        <v>1039437934</v>
      </c>
      <c r="GG531">
        <v>2</v>
      </c>
      <c r="GH531">
        <v>3</v>
      </c>
      <c r="GI531">
        <v>-2</v>
      </c>
      <c r="GJ531">
        <v>0</v>
      </c>
      <c r="GK531">
        <v>0</v>
      </c>
      <c r="GL531">
        <f t="shared" si="355"/>
        <v>0</v>
      </c>
      <c r="GM531">
        <f t="shared" si="356"/>
        <v>15392.43</v>
      </c>
      <c r="GN531">
        <f t="shared" si="357"/>
        <v>15392.43</v>
      </c>
      <c r="GO531">
        <f t="shared" si="358"/>
        <v>0</v>
      </c>
      <c r="GP531">
        <f t="shared" si="359"/>
        <v>0</v>
      </c>
      <c r="GR531">
        <v>1</v>
      </c>
      <c r="GS531">
        <v>1</v>
      </c>
      <c r="GT531">
        <v>0</v>
      </c>
      <c r="GU531" t="s">
        <v>3</v>
      </c>
      <c r="GV531">
        <f t="shared" si="360"/>
        <v>0</v>
      </c>
      <c r="GW531">
        <v>1</v>
      </c>
      <c r="GX531">
        <f t="shared" si="361"/>
        <v>0</v>
      </c>
      <c r="HA531">
        <v>0</v>
      </c>
      <c r="HB531">
        <v>0</v>
      </c>
      <c r="HC531">
        <f t="shared" si="362"/>
        <v>0</v>
      </c>
      <c r="HE531" t="s">
        <v>408</v>
      </c>
      <c r="HF531" t="s">
        <v>55</v>
      </c>
      <c r="HG531">
        <f t="shared" si="363"/>
        <v>15392.43</v>
      </c>
      <c r="HM531" t="s">
        <v>3</v>
      </c>
      <c r="HN531" t="s">
        <v>3</v>
      </c>
      <c r="HO531" t="s">
        <v>3</v>
      </c>
      <c r="HP531" t="s">
        <v>3</v>
      </c>
      <c r="HQ531" t="s">
        <v>3</v>
      </c>
      <c r="IK531">
        <v>0</v>
      </c>
    </row>
    <row r="532" spans="1:245" x14ac:dyDescent="0.2">
      <c r="A532">
        <v>17</v>
      </c>
      <c r="B532">
        <v>1</v>
      </c>
      <c r="E532" t="s">
        <v>448</v>
      </c>
      <c r="F532" t="s">
        <v>403</v>
      </c>
      <c r="G532" t="s">
        <v>449</v>
      </c>
      <c r="H532" t="s">
        <v>20</v>
      </c>
      <c r="I532">
        <v>12</v>
      </c>
      <c r="J532">
        <v>0</v>
      </c>
      <c r="K532">
        <v>12</v>
      </c>
      <c r="O532">
        <f t="shared" si="323"/>
        <v>2073.12</v>
      </c>
      <c r="P532">
        <f t="shared" si="324"/>
        <v>2073.12</v>
      </c>
      <c r="Q532">
        <f t="shared" si="325"/>
        <v>0</v>
      </c>
      <c r="R532">
        <f t="shared" si="326"/>
        <v>0</v>
      </c>
      <c r="S532">
        <f t="shared" si="327"/>
        <v>0</v>
      </c>
      <c r="T532">
        <f t="shared" si="328"/>
        <v>0</v>
      </c>
      <c r="U532">
        <f t="shared" si="329"/>
        <v>0</v>
      </c>
      <c r="V532">
        <f t="shared" si="330"/>
        <v>0</v>
      </c>
      <c r="W532">
        <f t="shared" si="331"/>
        <v>0</v>
      </c>
      <c r="X532">
        <f t="shared" si="332"/>
        <v>0</v>
      </c>
      <c r="Y532">
        <f t="shared" si="333"/>
        <v>0</v>
      </c>
      <c r="AA532">
        <v>312155347</v>
      </c>
      <c r="AB532">
        <f t="shared" si="334"/>
        <v>172.76</v>
      </c>
      <c r="AC532">
        <f t="shared" si="335"/>
        <v>172.76</v>
      </c>
      <c r="AD532">
        <f t="shared" si="336"/>
        <v>0</v>
      </c>
      <c r="AE532">
        <f t="shared" si="337"/>
        <v>0</v>
      </c>
      <c r="AF532">
        <f t="shared" si="338"/>
        <v>0</v>
      </c>
      <c r="AG532">
        <f t="shared" si="339"/>
        <v>0</v>
      </c>
      <c r="AH532">
        <f t="shared" si="340"/>
        <v>0</v>
      </c>
      <c r="AI532">
        <f t="shared" si="341"/>
        <v>0</v>
      </c>
      <c r="AJ532">
        <f t="shared" si="342"/>
        <v>0</v>
      </c>
      <c r="AK532">
        <v>172.76</v>
      </c>
      <c r="AL532">
        <v>172.76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1</v>
      </c>
      <c r="BJ532" t="s">
        <v>3</v>
      </c>
      <c r="BM532">
        <v>1100</v>
      </c>
      <c r="BN532">
        <v>0</v>
      </c>
      <c r="BO532" t="s">
        <v>3</v>
      </c>
      <c r="BP532">
        <v>0</v>
      </c>
      <c r="BQ532">
        <v>8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43"/>
        <v>2073.12</v>
      </c>
      <c r="CQ532">
        <f t="shared" si="344"/>
        <v>172.76</v>
      </c>
      <c r="CR532">
        <f t="shared" si="345"/>
        <v>0</v>
      </c>
      <c r="CS532">
        <f t="shared" si="346"/>
        <v>0</v>
      </c>
      <c r="CT532">
        <f t="shared" si="347"/>
        <v>0</v>
      </c>
      <c r="CU532">
        <f t="shared" si="348"/>
        <v>0</v>
      </c>
      <c r="CV532">
        <f t="shared" si="349"/>
        <v>0</v>
      </c>
      <c r="CW532">
        <f t="shared" si="350"/>
        <v>0</v>
      </c>
      <c r="CX532">
        <f t="shared" si="351"/>
        <v>0</v>
      </c>
      <c r="CY532">
        <f t="shared" si="352"/>
        <v>0</v>
      </c>
      <c r="CZ532">
        <f t="shared" si="353"/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</v>
      </c>
      <c r="DW532" t="s">
        <v>20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293259530</v>
      </c>
      <c r="EF532">
        <v>8</v>
      </c>
      <c r="EG532" t="s">
        <v>394</v>
      </c>
      <c r="EH532">
        <v>0</v>
      </c>
      <c r="EI532" t="s">
        <v>3</v>
      </c>
      <c r="EJ532">
        <v>1</v>
      </c>
      <c r="EK532">
        <v>1100</v>
      </c>
      <c r="EL532" t="s">
        <v>405</v>
      </c>
      <c r="EM532" t="s">
        <v>406</v>
      </c>
      <c r="EO532" t="s">
        <v>3</v>
      </c>
      <c r="EQ532">
        <v>1048576</v>
      </c>
      <c r="ER532">
        <v>172.76</v>
      </c>
      <c r="ES532">
        <v>172.76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5</v>
      </c>
      <c r="FC532">
        <v>0</v>
      </c>
      <c r="FD532">
        <v>18</v>
      </c>
      <c r="FF532">
        <v>169.37</v>
      </c>
      <c r="FQ532">
        <v>0</v>
      </c>
      <c r="FR532">
        <f t="shared" si="354"/>
        <v>0</v>
      </c>
      <c r="FS532">
        <v>0</v>
      </c>
      <c r="FX532">
        <v>0</v>
      </c>
      <c r="FY532">
        <v>0</v>
      </c>
      <c r="GA532" t="s">
        <v>450</v>
      </c>
      <c r="GD532">
        <v>1</v>
      </c>
      <c r="GF532">
        <v>-1411473347</v>
      </c>
      <c r="GG532">
        <v>2</v>
      </c>
      <c r="GH532">
        <v>3</v>
      </c>
      <c r="GI532">
        <v>-2</v>
      </c>
      <c r="GJ532">
        <v>0</v>
      </c>
      <c r="GK532">
        <v>0</v>
      </c>
      <c r="GL532">
        <f t="shared" si="355"/>
        <v>0</v>
      </c>
      <c r="GM532">
        <f t="shared" si="356"/>
        <v>2073.12</v>
      </c>
      <c r="GN532">
        <f t="shared" si="357"/>
        <v>2073.12</v>
      </c>
      <c r="GO532">
        <f t="shared" si="358"/>
        <v>0</v>
      </c>
      <c r="GP532">
        <f t="shared" si="359"/>
        <v>0</v>
      </c>
      <c r="GR532">
        <v>1</v>
      </c>
      <c r="GS532">
        <v>1</v>
      </c>
      <c r="GT532">
        <v>0</v>
      </c>
      <c r="GU532" t="s">
        <v>3</v>
      </c>
      <c r="GV532">
        <f t="shared" si="360"/>
        <v>0</v>
      </c>
      <c r="GW532">
        <v>1</v>
      </c>
      <c r="GX532">
        <f t="shared" si="361"/>
        <v>0</v>
      </c>
      <c r="HA532">
        <v>0</v>
      </c>
      <c r="HB532">
        <v>0</v>
      </c>
      <c r="HC532">
        <f t="shared" si="362"/>
        <v>0</v>
      </c>
      <c r="HE532" t="s">
        <v>408</v>
      </c>
      <c r="HF532" t="s">
        <v>55</v>
      </c>
      <c r="HG532">
        <f t="shared" si="363"/>
        <v>2073.12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45" x14ac:dyDescent="0.2">
      <c r="A533">
        <v>17</v>
      </c>
      <c r="B533">
        <v>1</v>
      </c>
      <c r="E533" t="s">
        <v>451</v>
      </c>
      <c r="F533" t="s">
        <v>403</v>
      </c>
      <c r="G533" t="s">
        <v>452</v>
      </c>
      <c r="H533" t="s">
        <v>20</v>
      </c>
      <c r="I533">
        <v>37</v>
      </c>
      <c r="J533">
        <v>0</v>
      </c>
      <c r="K533">
        <v>37</v>
      </c>
      <c r="O533">
        <f t="shared" si="323"/>
        <v>411254.63</v>
      </c>
      <c r="P533">
        <f t="shared" si="324"/>
        <v>411254.63</v>
      </c>
      <c r="Q533">
        <f t="shared" si="325"/>
        <v>0</v>
      </c>
      <c r="R533">
        <f t="shared" si="326"/>
        <v>0</v>
      </c>
      <c r="S533">
        <f t="shared" si="327"/>
        <v>0</v>
      </c>
      <c r="T533">
        <f t="shared" si="328"/>
        <v>0</v>
      </c>
      <c r="U533">
        <f t="shared" si="329"/>
        <v>0</v>
      </c>
      <c r="V533">
        <f t="shared" si="330"/>
        <v>0</v>
      </c>
      <c r="W533">
        <f t="shared" si="331"/>
        <v>0</v>
      </c>
      <c r="X533">
        <f t="shared" si="332"/>
        <v>0</v>
      </c>
      <c r="Y533">
        <f t="shared" si="333"/>
        <v>0</v>
      </c>
      <c r="AA533">
        <v>312155347</v>
      </c>
      <c r="AB533">
        <f t="shared" si="334"/>
        <v>11114.99</v>
      </c>
      <c r="AC533">
        <f t="shared" si="335"/>
        <v>11114.99</v>
      </c>
      <c r="AD533">
        <f t="shared" si="336"/>
        <v>0</v>
      </c>
      <c r="AE533">
        <f t="shared" si="337"/>
        <v>0</v>
      </c>
      <c r="AF533">
        <f t="shared" si="338"/>
        <v>0</v>
      </c>
      <c r="AG533">
        <f t="shared" si="339"/>
        <v>0</v>
      </c>
      <c r="AH533">
        <f t="shared" si="340"/>
        <v>0</v>
      </c>
      <c r="AI533">
        <f t="shared" si="341"/>
        <v>0</v>
      </c>
      <c r="AJ533">
        <f t="shared" si="342"/>
        <v>0</v>
      </c>
      <c r="AK533">
        <v>11114.99</v>
      </c>
      <c r="AL533">
        <v>11114.99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3</v>
      </c>
      <c r="BI533">
        <v>1</v>
      </c>
      <c r="BJ533" t="s">
        <v>3</v>
      </c>
      <c r="BM533">
        <v>1100</v>
      </c>
      <c r="BN533">
        <v>0</v>
      </c>
      <c r="BO533" t="s">
        <v>3</v>
      </c>
      <c r="BP533">
        <v>0</v>
      </c>
      <c r="BQ533">
        <v>8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0</v>
      </c>
      <c r="CA533">
        <v>0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3</v>
      </c>
      <c r="CO533">
        <v>0</v>
      </c>
      <c r="CP533">
        <f t="shared" si="343"/>
        <v>411254.63</v>
      </c>
      <c r="CQ533">
        <f t="shared" si="344"/>
        <v>11114.99</v>
      </c>
      <c r="CR533">
        <f t="shared" si="345"/>
        <v>0</v>
      </c>
      <c r="CS533">
        <f t="shared" si="346"/>
        <v>0</v>
      </c>
      <c r="CT533">
        <f t="shared" si="347"/>
        <v>0</v>
      </c>
      <c r="CU533">
        <f t="shared" si="348"/>
        <v>0</v>
      </c>
      <c r="CV533">
        <f t="shared" si="349"/>
        <v>0</v>
      </c>
      <c r="CW533">
        <f t="shared" si="350"/>
        <v>0</v>
      </c>
      <c r="CX533">
        <f t="shared" si="351"/>
        <v>0</v>
      </c>
      <c r="CY533">
        <f t="shared" si="352"/>
        <v>0</v>
      </c>
      <c r="CZ533">
        <f t="shared" si="353"/>
        <v>0</v>
      </c>
      <c r="DC533" t="s">
        <v>3</v>
      </c>
      <c r="DD533" t="s">
        <v>3</v>
      </c>
      <c r="DE533" t="s">
        <v>3</v>
      </c>
      <c r="DF533" t="s">
        <v>3</v>
      </c>
      <c r="DG533" t="s">
        <v>3</v>
      </c>
      <c r="DH533" t="s">
        <v>3</v>
      </c>
      <c r="DI533" t="s">
        <v>3</v>
      </c>
      <c r="DJ533" t="s">
        <v>3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</v>
      </c>
      <c r="DW533" t="s">
        <v>20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293259530</v>
      </c>
      <c r="EF533">
        <v>8</v>
      </c>
      <c r="EG533" t="s">
        <v>394</v>
      </c>
      <c r="EH533">
        <v>0</v>
      </c>
      <c r="EI533" t="s">
        <v>3</v>
      </c>
      <c r="EJ533">
        <v>1</v>
      </c>
      <c r="EK533">
        <v>1100</v>
      </c>
      <c r="EL533" t="s">
        <v>405</v>
      </c>
      <c r="EM533" t="s">
        <v>406</v>
      </c>
      <c r="EO533" t="s">
        <v>3</v>
      </c>
      <c r="EQ533">
        <v>2097152</v>
      </c>
      <c r="ER533">
        <v>11114.99</v>
      </c>
      <c r="ES533">
        <v>11114.99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5</v>
      </c>
      <c r="FC533">
        <v>0</v>
      </c>
      <c r="FD533">
        <v>18</v>
      </c>
      <c r="FF533">
        <v>10897.05</v>
      </c>
      <c r="FQ533">
        <v>0</v>
      </c>
      <c r="FR533">
        <f t="shared" si="354"/>
        <v>0</v>
      </c>
      <c r="FS533">
        <v>0</v>
      </c>
      <c r="FX533">
        <v>0</v>
      </c>
      <c r="FY533">
        <v>0</v>
      </c>
      <c r="GA533" t="s">
        <v>453</v>
      </c>
      <c r="GD533">
        <v>1</v>
      </c>
      <c r="GF533">
        <v>-1040398309</v>
      </c>
      <c r="GG533">
        <v>2</v>
      </c>
      <c r="GH533">
        <v>3</v>
      </c>
      <c r="GI533">
        <v>-2</v>
      </c>
      <c r="GJ533">
        <v>0</v>
      </c>
      <c r="GK533">
        <v>0</v>
      </c>
      <c r="GL533">
        <f t="shared" si="355"/>
        <v>0</v>
      </c>
      <c r="GM533">
        <f t="shared" si="356"/>
        <v>411254.63</v>
      </c>
      <c r="GN533">
        <f t="shared" si="357"/>
        <v>411254.63</v>
      </c>
      <c r="GO533">
        <f t="shared" si="358"/>
        <v>0</v>
      </c>
      <c r="GP533">
        <f t="shared" si="359"/>
        <v>0</v>
      </c>
      <c r="GR533">
        <v>1</v>
      </c>
      <c r="GS533">
        <v>1</v>
      </c>
      <c r="GT533">
        <v>0</v>
      </c>
      <c r="GU533" t="s">
        <v>3</v>
      </c>
      <c r="GV533">
        <f t="shared" si="360"/>
        <v>0</v>
      </c>
      <c r="GW533">
        <v>1</v>
      </c>
      <c r="GX533">
        <f t="shared" si="361"/>
        <v>0</v>
      </c>
      <c r="HA533">
        <v>0</v>
      </c>
      <c r="HB533">
        <v>0</v>
      </c>
      <c r="HC533">
        <f t="shared" si="362"/>
        <v>0</v>
      </c>
      <c r="HE533" t="s">
        <v>408</v>
      </c>
      <c r="HF533" t="s">
        <v>55</v>
      </c>
      <c r="HG533">
        <f t="shared" si="363"/>
        <v>411254.63</v>
      </c>
      <c r="HM533" t="s">
        <v>3</v>
      </c>
      <c r="HN533" t="s">
        <v>3</v>
      </c>
      <c r="HO533" t="s">
        <v>3</v>
      </c>
      <c r="HP533" t="s">
        <v>3</v>
      </c>
      <c r="HQ533" t="s">
        <v>3</v>
      </c>
      <c r="IK533">
        <v>0</v>
      </c>
    </row>
    <row r="534" spans="1:245" x14ac:dyDescent="0.2">
      <c r="A534">
        <v>17</v>
      </c>
      <c r="B534">
        <v>1</v>
      </c>
      <c r="E534" t="s">
        <v>454</v>
      </c>
      <c r="F534" t="s">
        <v>403</v>
      </c>
      <c r="G534" t="s">
        <v>455</v>
      </c>
      <c r="H534" t="s">
        <v>20</v>
      </c>
      <c r="I534">
        <v>15</v>
      </c>
      <c r="J534">
        <v>0</v>
      </c>
      <c r="K534">
        <v>15</v>
      </c>
      <c r="O534">
        <f t="shared" si="323"/>
        <v>8568</v>
      </c>
      <c r="P534">
        <f t="shared" si="324"/>
        <v>8568</v>
      </c>
      <c r="Q534">
        <f t="shared" si="325"/>
        <v>0</v>
      </c>
      <c r="R534">
        <f t="shared" si="326"/>
        <v>0</v>
      </c>
      <c r="S534">
        <f t="shared" si="327"/>
        <v>0</v>
      </c>
      <c r="T534">
        <f t="shared" si="328"/>
        <v>0</v>
      </c>
      <c r="U534">
        <f t="shared" si="329"/>
        <v>0</v>
      </c>
      <c r="V534">
        <f t="shared" si="330"/>
        <v>0</v>
      </c>
      <c r="W534">
        <f t="shared" si="331"/>
        <v>0</v>
      </c>
      <c r="X534">
        <f t="shared" si="332"/>
        <v>0</v>
      </c>
      <c r="Y534">
        <f t="shared" si="333"/>
        <v>0</v>
      </c>
      <c r="AA534">
        <v>312155347</v>
      </c>
      <c r="AB534">
        <f t="shared" si="334"/>
        <v>571.20000000000005</v>
      </c>
      <c r="AC534">
        <f t="shared" si="335"/>
        <v>571.20000000000005</v>
      </c>
      <c r="AD534">
        <f t="shared" si="336"/>
        <v>0</v>
      </c>
      <c r="AE534">
        <f t="shared" si="337"/>
        <v>0</v>
      </c>
      <c r="AF534">
        <f t="shared" si="338"/>
        <v>0</v>
      </c>
      <c r="AG534">
        <f t="shared" si="339"/>
        <v>0</v>
      </c>
      <c r="AH534">
        <f t="shared" si="340"/>
        <v>0</v>
      </c>
      <c r="AI534">
        <f t="shared" si="341"/>
        <v>0</v>
      </c>
      <c r="AJ534">
        <f t="shared" si="342"/>
        <v>0</v>
      </c>
      <c r="AK534">
        <v>571.20000000000005</v>
      </c>
      <c r="AL534">
        <v>571.20000000000005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1</v>
      </c>
      <c r="BJ534" t="s">
        <v>3</v>
      </c>
      <c r="BM534">
        <v>1100</v>
      </c>
      <c r="BN534">
        <v>0</v>
      </c>
      <c r="BO534" t="s">
        <v>3</v>
      </c>
      <c r="BP534">
        <v>0</v>
      </c>
      <c r="BQ534">
        <v>8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43"/>
        <v>8568</v>
      </c>
      <c r="CQ534">
        <f t="shared" si="344"/>
        <v>571.20000000000005</v>
      </c>
      <c r="CR534">
        <f t="shared" si="345"/>
        <v>0</v>
      </c>
      <c r="CS534">
        <f t="shared" si="346"/>
        <v>0</v>
      </c>
      <c r="CT534">
        <f t="shared" si="347"/>
        <v>0</v>
      </c>
      <c r="CU534">
        <f t="shared" si="348"/>
        <v>0</v>
      </c>
      <c r="CV534">
        <f t="shared" si="349"/>
        <v>0</v>
      </c>
      <c r="CW534">
        <f t="shared" si="350"/>
        <v>0</v>
      </c>
      <c r="CX534">
        <f t="shared" si="351"/>
        <v>0</v>
      </c>
      <c r="CY534">
        <f t="shared" si="352"/>
        <v>0</v>
      </c>
      <c r="CZ534">
        <f t="shared" si="353"/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</v>
      </c>
      <c r="DW534" t="s">
        <v>20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293259530</v>
      </c>
      <c r="EF534">
        <v>8</v>
      </c>
      <c r="EG534" t="s">
        <v>394</v>
      </c>
      <c r="EH534">
        <v>0</v>
      </c>
      <c r="EI534" t="s">
        <v>3</v>
      </c>
      <c r="EJ534">
        <v>1</v>
      </c>
      <c r="EK534">
        <v>1100</v>
      </c>
      <c r="EL534" t="s">
        <v>405</v>
      </c>
      <c r="EM534" t="s">
        <v>406</v>
      </c>
      <c r="EO534" t="s">
        <v>3</v>
      </c>
      <c r="EQ534">
        <v>2097152</v>
      </c>
      <c r="ER534">
        <v>571.20000000000005</v>
      </c>
      <c r="ES534">
        <v>571.20000000000005</v>
      </c>
      <c r="ET534">
        <v>0</v>
      </c>
      <c r="EU534">
        <v>0</v>
      </c>
      <c r="EV534">
        <v>0</v>
      </c>
      <c r="EW534">
        <v>0</v>
      </c>
      <c r="EX534">
        <v>0</v>
      </c>
      <c r="EY534">
        <v>0</v>
      </c>
      <c r="EZ534">
        <v>5</v>
      </c>
      <c r="FC534">
        <v>0</v>
      </c>
      <c r="FD534">
        <v>18</v>
      </c>
      <c r="FF534">
        <v>560</v>
      </c>
      <c r="FQ534">
        <v>0</v>
      </c>
      <c r="FR534">
        <f t="shared" si="354"/>
        <v>0</v>
      </c>
      <c r="FS534">
        <v>0</v>
      </c>
      <c r="FX534">
        <v>0</v>
      </c>
      <c r="FY534">
        <v>0</v>
      </c>
      <c r="GA534" t="s">
        <v>456</v>
      </c>
      <c r="GD534">
        <v>1</v>
      </c>
      <c r="GF534">
        <v>604968625</v>
      </c>
      <c r="GG534">
        <v>2</v>
      </c>
      <c r="GH534">
        <v>3</v>
      </c>
      <c r="GI534">
        <v>-2</v>
      </c>
      <c r="GJ534">
        <v>0</v>
      </c>
      <c r="GK534">
        <v>0</v>
      </c>
      <c r="GL534">
        <f t="shared" si="355"/>
        <v>0</v>
      </c>
      <c r="GM534">
        <f t="shared" si="356"/>
        <v>8568</v>
      </c>
      <c r="GN534">
        <f t="shared" si="357"/>
        <v>8568</v>
      </c>
      <c r="GO534">
        <f t="shared" si="358"/>
        <v>0</v>
      </c>
      <c r="GP534">
        <f t="shared" si="359"/>
        <v>0</v>
      </c>
      <c r="GR534">
        <v>1</v>
      </c>
      <c r="GS534">
        <v>1</v>
      </c>
      <c r="GT534">
        <v>0</v>
      </c>
      <c r="GU534" t="s">
        <v>3</v>
      </c>
      <c r="GV534">
        <f t="shared" si="360"/>
        <v>0</v>
      </c>
      <c r="GW534">
        <v>1</v>
      </c>
      <c r="GX534">
        <f t="shared" si="361"/>
        <v>0</v>
      </c>
      <c r="HA534">
        <v>0</v>
      </c>
      <c r="HB534">
        <v>0</v>
      </c>
      <c r="HC534">
        <f t="shared" si="362"/>
        <v>0</v>
      </c>
      <c r="HE534" t="s">
        <v>408</v>
      </c>
      <c r="HF534" t="s">
        <v>55</v>
      </c>
      <c r="HG534">
        <f t="shared" si="363"/>
        <v>8568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45" x14ac:dyDescent="0.2">
      <c r="A535">
        <v>17</v>
      </c>
      <c r="B535">
        <v>1</v>
      </c>
      <c r="E535" t="s">
        <v>457</v>
      </c>
      <c r="F535" t="s">
        <v>403</v>
      </c>
      <c r="G535" t="s">
        <v>458</v>
      </c>
      <c r="H535" t="s">
        <v>20</v>
      </c>
      <c r="I535">
        <v>30</v>
      </c>
      <c r="J535">
        <v>0</v>
      </c>
      <c r="K535">
        <v>30</v>
      </c>
      <c r="O535">
        <f t="shared" si="323"/>
        <v>805.8</v>
      </c>
      <c r="P535">
        <f t="shared" si="324"/>
        <v>805.8</v>
      </c>
      <c r="Q535">
        <f t="shared" si="325"/>
        <v>0</v>
      </c>
      <c r="R535">
        <f t="shared" si="326"/>
        <v>0</v>
      </c>
      <c r="S535">
        <f t="shared" si="327"/>
        <v>0</v>
      </c>
      <c r="T535">
        <f t="shared" si="328"/>
        <v>0</v>
      </c>
      <c r="U535">
        <f t="shared" si="329"/>
        <v>0</v>
      </c>
      <c r="V535">
        <f t="shared" si="330"/>
        <v>0</v>
      </c>
      <c r="W535">
        <f t="shared" si="331"/>
        <v>0</v>
      </c>
      <c r="X535">
        <f t="shared" si="332"/>
        <v>0</v>
      </c>
      <c r="Y535">
        <f t="shared" si="333"/>
        <v>0</v>
      </c>
      <c r="AA535">
        <v>312155347</v>
      </c>
      <c r="AB535">
        <f t="shared" si="334"/>
        <v>26.86</v>
      </c>
      <c r="AC535">
        <f t="shared" si="335"/>
        <v>26.86</v>
      </c>
      <c r="AD535">
        <f t="shared" si="336"/>
        <v>0</v>
      </c>
      <c r="AE535">
        <f t="shared" si="337"/>
        <v>0</v>
      </c>
      <c r="AF535">
        <f t="shared" si="338"/>
        <v>0</v>
      </c>
      <c r="AG535">
        <f t="shared" si="339"/>
        <v>0</v>
      </c>
      <c r="AH535">
        <f t="shared" si="340"/>
        <v>0</v>
      </c>
      <c r="AI535">
        <f t="shared" si="341"/>
        <v>0</v>
      </c>
      <c r="AJ535">
        <f t="shared" si="342"/>
        <v>0</v>
      </c>
      <c r="AK535">
        <v>26.86</v>
      </c>
      <c r="AL535">
        <v>26.86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3</v>
      </c>
      <c r="BI535">
        <v>1</v>
      </c>
      <c r="BJ535" t="s">
        <v>3</v>
      </c>
      <c r="BM535">
        <v>1100</v>
      </c>
      <c r="BN535">
        <v>0</v>
      </c>
      <c r="BO535" t="s">
        <v>3</v>
      </c>
      <c r="BP535">
        <v>0</v>
      </c>
      <c r="BQ535">
        <v>8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0</v>
      </c>
      <c r="CA535">
        <v>0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3</v>
      </c>
      <c r="CO535">
        <v>0</v>
      </c>
      <c r="CP535">
        <f t="shared" si="343"/>
        <v>805.8</v>
      </c>
      <c r="CQ535">
        <f t="shared" si="344"/>
        <v>26.86</v>
      </c>
      <c r="CR535">
        <f t="shared" si="345"/>
        <v>0</v>
      </c>
      <c r="CS535">
        <f t="shared" si="346"/>
        <v>0</v>
      </c>
      <c r="CT535">
        <f t="shared" si="347"/>
        <v>0</v>
      </c>
      <c r="CU535">
        <f t="shared" si="348"/>
        <v>0</v>
      </c>
      <c r="CV535">
        <f t="shared" si="349"/>
        <v>0</v>
      </c>
      <c r="CW535">
        <f t="shared" si="350"/>
        <v>0</v>
      </c>
      <c r="CX535">
        <f t="shared" si="351"/>
        <v>0</v>
      </c>
      <c r="CY535">
        <f t="shared" si="352"/>
        <v>0</v>
      </c>
      <c r="CZ535">
        <f t="shared" si="353"/>
        <v>0</v>
      </c>
      <c r="DC535" t="s">
        <v>3</v>
      </c>
      <c r="DD535" t="s">
        <v>3</v>
      </c>
      <c r="DE535" t="s">
        <v>3</v>
      </c>
      <c r="DF535" t="s">
        <v>3</v>
      </c>
      <c r="DG535" t="s">
        <v>3</v>
      </c>
      <c r="DH535" t="s">
        <v>3</v>
      </c>
      <c r="DI535" t="s">
        <v>3</v>
      </c>
      <c r="DJ535" t="s">
        <v>3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</v>
      </c>
      <c r="DW535" t="s">
        <v>20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293259530</v>
      </c>
      <c r="EF535">
        <v>8</v>
      </c>
      <c r="EG535" t="s">
        <v>394</v>
      </c>
      <c r="EH535">
        <v>0</v>
      </c>
      <c r="EI535" t="s">
        <v>3</v>
      </c>
      <c r="EJ535">
        <v>1</v>
      </c>
      <c r="EK535">
        <v>1100</v>
      </c>
      <c r="EL535" t="s">
        <v>405</v>
      </c>
      <c r="EM535" t="s">
        <v>406</v>
      </c>
      <c r="EO535" t="s">
        <v>3</v>
      </c>
      <c r="EQ535">
        <v>2097152</v>
      </c>
      <c r="ER535">
        <v>26.86</v>
      </c>
      <c r="ES535">
        <v>26.86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5</v>
      </c>
      <c r="FC535">
        <v>0</v>
      </c>
      <c r="FD535">
        <v>18</v>
      </c>
      <c r="FF535">
        <v>26.33</v>
      </c>
      <c r="FQ535">
        <v>0</v>
      </c>
      <c r="FR535">
        <f t="shared" si="354"/>
        <v>0</v>
      </c>
      <c r="FS535">
        <v>0</v>
      </c>
      <c r="FX535">
        <v>0</v>
      </c>
      <c r="FY535">
        <v>0</v>
      </c>
      <c r="GA535" t="s">
        <v>459</v>
      </c>
      <c r="GD535">
        <v>1</v>
      </c>
      <c r="GF535">
        <v>-391642533</v>
      </c>
      <c r="GG535">
        <v>2</v>
      </c>
      <c r="GH535">
        <v>3</v>
      </c>
      <c r="GI535">
        <v>-2</v>
      </c>
      <c r="GJ535">
        <v>0</v>
      </c>
      <c r="GK535">
        <v>0</v>
      </c>
      <c r="GL535">
        <f t="shared" si="355"/>
        <v>0</v>
      </c>
      <c r="GM535">
        <f t="shared" si="356"/>
        <v>805.8</v>
      </c>
      <c r="GN535">
        <f t="shared" si="357"/>
        <v>805.8</v>
      </c>
      <c r="GO535">
        <f t="shared" si="358"/>
        <v>0</v>
      </c>
      <c r="GP535">
        <f t="shared" si="359"/>
        <v>0</v>
      </c>
      <c r="GR535">
        <v>1</v>
      </c>
      <c r="GS535">
        <v>1</v>
      </c>
      <c r="GT535">
        <v>0</v>
      </c>
      <c r="GU535" t="s">
        <v>3</v>
      </c>
      <c r="GV535">
        <f t="shared" si="360"/>
        <v>0</v>
      </c>
      <c r="GW535">
        <v>1</v>
      </c>
      <c r="GX535">
        <f t="shared" si="361"/>
        <v>0</v>
      </c>
      <c r="HA535">
        <v>0</v>
      </c>
      <c r="HB535">
        <v>0</v>
      </c>
      <c r="HC535">
        <f t="shared" si="362"/>
        <v>0</v>
      </c>
      <c r="HE535" t="s">
        <v>408</v>
      </c>
      <c r="HF535" t="s">
        <v>55</v>
      </c>
      <c r="HG535">
        <f t="shared" si="363"/>
        <v>805.8</v>
      </c>
      <c r="HM535" t="s">
        <v>3</v>
      </c>
      <c r="HN535" t="s">
        <v>3</v>
      </c>
      <c r="HO535" t="s">
        <v>3</v>
      </c>
      <c r="HP535" t="s">
        <v>3</v>
      </c>
      <c r="HQ535" t="s">
        <v>3</v>
      </c>
      <c r="IK535">
        <v>0</v>
      </c>
    </row>
    <row r="536" spans="1:245" x14ac:dyDescent="0.2">
      <c r="A536">
        <v>17</v>
      </c>
      <c r="B536">
        <v>1</v>
      </c>
      <c r="E536" t="s">
        <v>460</v>
      </c>
      <c r="F536" t="s">
        <v>403</v>
      </c>
      <c r="G536" t="s">
        <v>461</v>
      </c>
      <c r="H536" t="s">
        <v>20</v>
      </c>
      <c r="I536">
        <v>190</v>
      </c>
      <c r="J536">
        <v>0</v>
      </c>
      <c r="K536">
        <v>190</v>
      </c>
      <c r="O536">
        <f t="shared" si="323"/>
        <v>49806.6</v>
      </c>
      <c r="P536">
        <f t="shared" si="324"/>
        <v>49806.6</v>
      </c>
      <c r="Q536">
        <f t="shared" si="325"/>
        <v>0</v>
      </c>
      <c r="R536">
        <f t="shared" si="326"/>
        <v>0</v>
      </c>
      <c r="S536">
        <f t="shared" si="327"/>
        <v>0</v>
      </c>
      <c r="T536">
        <f t="shared" si="328"/>
        <v>0</v>
      </c>
      <c r="U536">
        <f t="shared" si="329"/>
        <v>0</v>
      </c>
      <c r="V536">
        <f t="shared" si="330"/>
        <v>0</v>
      </c>
      <c r="W536">
        <f t="shared" si="331"/>
        <v>0</v>
      </c>
      <c r="X536">
        <f t="shared" si="332"/>
        <v>0</v>
      </c>
      <c r="Y536">
        <f t="shared" si="333"/>
        <v>0</v>
      </c>
      <c r="AA536">
        <v>312155347</v>
      </c>
      <c r="AB536">
        <f t="shared" si="334"/>
        <v>262.14</v>
      </c>
      <c r="AC536">
        <f t="shared" si="335"/>
        <v>262.14</v>
      </c>
      <c r="AD536">
        <f t="shared" si="336"/>
        <v>0</v>
      </c>
      <c r="AE536">
        <f t="shared" si="337"/>
        <v>0</v>
      </c>
      <c r="AF536">
        <f t="shared" si="338"/>
        <v>0</v>
      </c>
      <c r="AG536">
        <f t="shared" si="339"/>
        <v>0</v>
      </c>
      <c r="AH536">
        <f t="shared" si="340"/>
        <v>0</v>
      </c>
      <c r="AI536">
        <f t="shared" si="341"/>
        <v>0</v>
      </c>
      <c r="AJ536">
        <f t="shared" si="342"/>
        <v>0</v>
      </c>
      <c r="AK536">
        <v>262.14</v>
      </c>
      <c r="AL536">
        <v>262.14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3</v>
      </c>
      <c r="BI536">
        <v>1</v>
      </c>
      <c r="BJ536" t="s">
        <v>3</v>
      </c>
      <c r="BM536">
        <v>1100</v>
      </c>
      <c r="BN536">
        <v>0</v>
      </c>
      <c r="BO536" t="s">
        <v>3</v>
      </c>
      <c r="BP536">
        <v>0</v>
      </c>
      <c r="BQ536">
        <v>8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0</v>
      </c>
      <c r="CA536">
        <v>0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43"/>
        <v>49806.6</v>
      </c>
      <c r="CQ536">
        <f t="shared" si="344"/>
        <v>262.14</v>
      </c>
      <c r="CR536">
        <f t="shared" si="345"/>
        <v>0</v>
      </c>
      <c r="CS536">
        <f t="shared" si="346"/>
        <v>0</v>
      </c>
      <c r="CT536">
        <f t="shared" si="347"/>
        <v>0</v>
      </c>
      <c r="CU536">
        <f t="shared" si="348"/>
        <v>0</v>
      </c>
      <c r="CV536">
        <f t="shared" si="349"/>
        <v>0</v>
      </c>
      <c r="CW536">
        <f t="shared" si="350"/>
        <v>0</v>
      </c>
      <c r="CX536">
        <f t="shared" si="351"/>
        <v>0</v>
      </c>
      <c r="CY536">
        <f t="shared" si="352"/>
        <v>0</v>
      </c>
      <c r="CZ536">
        <f t="shared" si="353"/>
        <v>0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</v>
      </c>
      <c r="DW536" t="s">
        <v>20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293259530</v>
      </c>
      <c r="EF536">
        <v>8</v>
      </c>
      <c r="EG536" t="s">
        <v>394</v>
      </c>
      <c r="EH536">
        <v>0</v>
      </c>
      <c r="EI536" t="s">
        <v>3</v>
      </c>
      <c r="EJ536">
        <v>1</v>
      </c>
      <c r="EK536">
        <v>1100</v>
      </c>
      <c r="EL536" t="s">
        <v>405</v>
      </c>
      <c r="EM536" t="s">
        <v>406</v>
      </c>
      <c r="EO536" t="s">
        <v>3</v>
      </c>
      <c r="EQ536">
        <v>2097152</v>
      </c>
      <c r="ER536">
        <v>262.14</v>
      </c>
      <c r="ES536">
        <v>262.14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5</v>
      </c>
      <c r="FC536">
        <v>0</v>
      </c>
      <c r="FD536">
        <v>18</v>
      </c>
      <c r="FF536">
        <v>257</v>
      </c>
      <c r="FQ536">
        <v>0</v>
      </c>
      <c r="FR536">
        <f t="shared" si="354"/>
        <v>0</v>
      </c>
      <c r="FS536">
        <v>0</v>
      </c>
      <c r="FX536">
        <v>0</v>
      </c>
      <c r="FY536">
        <v>0</v>
      </c>
      <c r="GA536" t="s">
        <v>462</v>
      </c>
      <c r="GD536">
        <v>1</v>
      </c>
      <c r="GF536">
        <v>-121773535</v>
      </c>
      <c r="GG536">
        <v>2</v>
      </c>
      <c r="GH536">
        <v>3</v>
      </c>
      <c r="GI536">
        <v>-2</v>
      </c>
      <c r="GJ536">
        <v>0</v>
      </c>
      <c r="GK536">
        <v>0</v>
      </c>
      <c r="GL536">
        <f t="shared" si="355"/>
        <v>0</v>
      </c>
      <c r="GM536">
        <f t="shared" si="356"/>
        <v>49806.6</v>
      </c>
      <c r="GN536">
        <f t="shared" si="357"/>
        <v>49806.6</v>
      </c>
      <c r="GO536">
        <f t="shared" si="358"/>
        <v>0</v>
      </c>
      <c r="GP536">
        <f t="shared" si="359"/>
        <v>0</v>
      </c>
      <c r="GR536">
        <v>1</v>
      </c>
      <c r="GS536">
        <v>1</v>
      </c>
      <c r="GT536">
        <v>0</v>
      </c>
      <c r="GU536" t="s">
        <v>3</v>
      </c>
      <c r="GV536">
        <f t="shared" si="360"/>
        <v>0</v>
      </c>
      <c r="GW536">
        <v>1</v>
      </c>
      <c r="GX536">
        <f t="shared" si="361"/>
        <v>0</v>
      </c>
      <c r="HA536">
        <v>0</v>
      </c>
      <c r="HB536">
        <v>0</v>
      </c>
      <c r="HC536">
        <f t="shared" si="362"/>
        <v>0</v>
      </c>
      <c r="HE536" t="s">
        <v>408</v>
      </c>
      <c r="HF536" t="s">
        <v>55</v>
      </c>
      <c r="HG536">
        <f t="shared" si="363"/>
        <v>49806.6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45" x14ac:dyDescent="0.2">
      <c r="A537">
        <v>17</v>
      </c>
      <c r="B537">
        <v>1</v>
      </c>
      <c r="E537" t="s">
        <v>463</v>
      </c>
      <c r="F537" t="s">
        <v>403</v>
      </c>
      <c r="G537" t="s">
        <v>464</v>
      </c>
      <c r="H537" t="s">
        <v>20</v>
      </c>
      <c r="I537">
        <v>92</v>
      </c>
      <c r="J537">
        <v>0</v>
      </c>
      <c r="K537">
        <v>92</v>
      </c>
      <c r="O537">
        <f t="shared" si="323"/>
        <v>18017.28</v>
      </c>
      <c r="P537">
        <f t="shared" si="324"/>
        <v>18017.28</v>
      </c>
      <c r="Q537">
        <f t="shared" si="325"/>
        <v>0</v>
      </c>
      <c r="R537">
        <f t="shared" si="326"/>
        <v>0</v>
      </c>
      <c r="S537">
        <f t="shared" si="327"/>
        <v>0</v>
      </c>
      <c r="T537">
        <f t="shared" si="328"/>
        <v>0</v>
      </c>
      <c r="U537">
        <f t="shared" si="329"/>
        <v>0</v>
      </c>
      <c r="V537">
        <f t="shared" si="330"/>
        <v>0</v>
      </c>
      <c r="W537">
        <f t="shared" si="331"/>
        <v>0</v>
      </c>
      <c r="X537">
        <f t="shared" si="332"/>
        <v>0</v>
      </c>
      <c r="Y537">
        <f t="shared" si="333"/>
        <v>0</v>
      </c>
      <c r="AA537">
        <v>312155347</v>
      </c>
      <c r="AB537">
        <f t="shared" si="334"/>
        <v>195.84</v>
      </c>
      <c r="AC537">
        <f t="shared" si="335"/>
        <v>195.84</v>
      </c>
      <c r="AD537">
        <f t="shared" si="336"/>
        <v>0</v>
      </c>
      <c r="AE537">
        <f t="shared" si="337"/>
        <v>0</v>
      </c>
      <c r="AF537">
        <f t="shared" si="338"/>
        <v>0</v>
      </c>
      <c r="AG537">
        <f t="shared" si="339"/>
        <v>0</v>
      </c>
      <c r="AH537">
        <f t="shared" si="340"/>
        <v>0</v>
      </c>
      <c r="AI537">
        <f t="shared" si="341"/>
        <v>0</v>
      </c>
      <c r="AJ537">
        <f t="shared" si="342"/>
        <v>0</v>
      </c>
      <c r="AK537">
        <v>195.84</v>
      </c>
      <c r="AL537">
        <v>195.84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1</v>
      </c>
      <c r="AW537">
        <v>1</v>
      </c>
      <c r="AZ537">
        <v>1</v>
      </c>
      <c r="BA537">
        <v>1</v>
      </c>
      <c r="BB537">
        <v>1</v>
      </c>
      <c r="BC537">
        <v>1</v>
      </c>
      <c r="BD537" t="s">
        <v>3</v>
      </c>
      <c r="BE537" t="s">
        <v>3</v>
      </c>
      <c r="BF537" t="s">
        <v>3</v>
      </c>
      <c r="BG537" t="s">
        <v>3</v>
      </c>
      <c r="BH537">
        <v>3</v>
      </c>
      <c r="BI537">
        <v>1</v>
      </c>
      <c r="BJ537" t="s">
        <v>3</v>
      </c>
      <c r="BM537">
        <v>1100</v>
      </c>
      <c r="BN537">
        <v>0</v>
      </c>
      <c r="BO537" t="s">
        <v>3</v>
      </c>
      <c r="BP537">
        <v>0</v>
      </c>
      <c r="BQ537">
        <v>8</v>
      </c>
      <c r="BR537">
        <v>0</v>
      </c>
      <c r="BS537">
        <v>1</v>
      </c>
      <c r="BT537">
        <v>1</v>
      </c>
      <c r="BU537">
        <v>1</v>
      </c>
      <c r="BV537">
        <v>1</v>
      </c>
      <c r="BW537">
        <v>1</v>
      </c>
      <c r="BX537">
        <v>1</v>
      </c>
      <c r="BY537" t="s">
        <v>3</v>
      </c>
      <c r="BZ537">
        <v>0</v>
      </c>
      <c r="CA537">
        <v>0</v>
      </c>
      <c r="CB537" t="s">
        <v>3</v>
      </c>
      <c r="CE537">
        <v>0</v>
      </c>
      <c r="CF537">
        <v>0</v>
      </c>
      <c r="CG537">
        <v>0</v>
      </c>
      <c r="CM537">
        <v>0</v>
      </c>
      <c r="CN537" t="s">
        <v>3</v>
      </c>
      <c r="CO537">
        <v>0</v>
      </c>
      <c r="CP537">
        <f t="shared" si="343"/>
        <v>18017.28</v>
      </c>
      <c r="CQ537">
        <f t="shared" si="344"/>
        <v>195.84</v>
      </c>
      <c r="CR537">
        <f t="shared" si="345"/>
        <v>0</v>
      </c>
      <c r="CS537">
        <f t="shared" si="346"/>
        <v>0</v>
      </c>
      <c r="CT537">
        <f t="shared" si="347"/>
        <v>0</v>
      </c>
      <c r="CU537">
        <f t="shared" si="348"/>
        <v>0</v>
      </c>
      <c r="CV537">
        <f t="shared" si="349"/>
        <v>0</v>
      </c>
      <c r="CW537">
        <f t="shared" si="350"/>
        <v>0</v>
      </c>
      <c r="CX537">
        <f t="shared" si="351"/>
        <v>0</v>
      </c>
      <c r="CY537">
        <f t="shared" si="352"/>
        <v>0</v>
      </c>
      <c r="CZ537">
        <f t="shared" si="353"/>
        <v>0</v>
      </c>
      <c r="DC537" t="s">
        <v>3</v>
      </c>
      <c r="DD537" t="s">
        <v>3</v>
      </c>
      <c r="DE537" t="s">
        <v>3</v>
      </c>
      <c r="DF537" t="s">
        <v>3</v>
      </c>
      <c r="DG537" t="s">
        <v>3</v>
      </c>
      <c r="DH537" t="s">
        <v>3</v>
      </c>
      <c r="DI537" t="s">
        <v>3</v>
      </c>
      <c r="DJ537" t="s">
        <v>3</v>
      </c>
      <c r="DK537" t="s">
        <v>3</v>
      </c>
      <c r="DL537" t="s">
        <v>3</v>
      </c>
      <c r="DM537" t="s">
        <v>3</v>
      </c>
      <c r="DN537">
        <v>0</v>
      </c>
      <c r="DO537">
        <v>0</v>
      </c>
      <c r="DP537">
        <v>1</v>
      </c>
      <c r="DQ537">
        <v>1</v>
      </c>
      <c r="DU537">
        <v>1013</v>
      </c>
      <c r="DV537" t="s">
        <v>20</v>
      </c>
      <c r="DW537" t="s">
        <v>20</v>
      </c>
      <c r="DX537">
        <v>1</v>
      </c>
      <c r="DZ537" t="s">
        <v>3</v>
      </c>
      <c r="EA537" t="s">
        <v>3</v>
      </c>
      <c r="EB537" t="s">
        <v>3</v>
      </c>
      <c r="EC537" t="s">
        <v>3</v>
      </c>
      <c r="EE537">
        <v>293259530</v>
      </c>
      <c r="EF537">
        <v>8</v>
      </c>
      <c r="EG537" t="s">
        <v>394</v>
      </c>
      <c r="EH537">
        <v>0</v>
      </c>
      <c r="EI537" t="s">
        <v>3</v>
      </c>
      <c r="EJ537">
        <v>1</v>
      </c>
      <c r="EK537">
        <v>1100</v>
      </c>
      <c r="EL537" t="s">
        <v>405</v>
      </c>
      <c r="EM537" t="s">
        <v>406</v>
      </c>
      <c r="EO537" t="s">
        <v>3</v>
      </c>
      <c r="EQ537">
        <v>2097152</v>
      </c>
      <c r="ER537">
        <v>195.84</v>
      </c>
      <c r="ES537">
        <v>195.84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5</v>
      </c>
      <c r="FC537">
        <v>0</v>
      </c>
      <c r="FD537">
        <v>18</v>
      </c>
      <c r="FF537">
        <v>192</v>
      </c>
      <c r="FQ537">
        <v>0</v>
      </c>
      <c r="FR537">
        <f t="shared" si="354"/>
        <v>0</v>
      </c>
      <c r="FS537">
        <v>0</v>
      </c>
      <c r="FX537">
        <v>0</v>
      </c>
      <c r="FY537">
        <v>0</v>
      </c>
      <c r="GA537" t="s">
        <v>465</v>
      </c>
      <c r="GD537">
        <v>1</v>
      </c>
      <c r="GF537">
        <v>-1971653759</v>
      </c>
      <c r="GG537">
        <v>2</v>
      </c>
      <c r="GH537">
        <v>3</v>
      </c>
      <c r="GI537">
        <v>-2</v>
      </c>
      <c r="GJ537">
        <v>0</v>
      </c>
      <c r="GK537">
        <v>0</v>
      </c>
      <c r="GL537">
        <f t="shared" si="355"/>
        <v>0</v>
      </c>
      <c r="GM537">
        <f t="shared" si="356"/>
        <v>18017.28</v>
      </c>
      <c r="GN537">
        <f t="shared" si="357"/>
        <v>18017.28</v>
      </c>
      <c r="GO537">
        <f t="shared" si="358"/>
        <v>0</v>
      </c>
      <c r="GP537">
        <f t="shared" si="359"/>
        <v>0</v>
      </c>
      <c r="GR537">
        <v>1</v>
      </c>
      <c r="GS537">
        <v>1</v>
      </c>
      <c r="GT537">
        <v>0</v>
      </c>
      <c r="GU537" t="s">
        <v>3</v>
      </c>
      <c r="GV537">
        <f t="shared" si="360"/>
        <v>0</v>
      </c>
      <c r="GW537">
        <v>1</v>
      </c>
      <c r="GX537">
        <f t="shared" si="361"/>
        <v>0</v>
      </c>
      <c r="HA537">
        <v>0</v>
      </c>
      <c r="HB537">
        <v>0</v>
      </c>
      <c r="HC537">
        <f t="shared" si="362"/>
        <v>0</v>
      </c>
      <c r="HE537" t="s">
        <v>408</v>
      </c>
      <c r="HF537" t="s">
        <v>55</v>
      </c>
      <c r="HG537">
        <f t="shared" si="363"/>
        <v>18017.28</v>
      </c>
      <c r="HM537" t="s">
        <v>3</v>
      </c>
      <c r="HN537" t="s">
        <v>3</v>
      </c>
      <c r="HO537" t="s">
        <v>3</v>
      </c>
      <c r="HP537" t="s">
        <v>3</v>
      </c>
      <c r="HQ537" t="s">
        <v>3</v>
      </c>
      <c r="IK537">
        <v>0</v>
      </c>
    </row>
    <row r="538" spans="1:245" x14ac:dyDescent="0.2">
      <c r="A538">
        <v>17</v>
      </c>
      <c r="B538">
        <v>1</v>
      </c>
      <c r="E538" t="s">
        <v>466</v>
      </c>
      <c r="F538" t="s">
        <v>403</v>
      </c>
      <c r="G538" t="s">
        <v>467</v>
      </c>
      <c r="H538" t="s">
        <v>20</v>
      </c>
      <c r="I538">
        <v>16</v>
      </c>
      <c r="J538">
        <v>0</v>
      </c>
      <c r="K538">
        <v>16</v>
      </c>
      <c r="O538">
        <f t="shared" si="323"/>
        <v>11538.24</v>
      </c>
      <c r="P538">
        <f t="shared" si="324"/>
        <v>11538.24</v>
      </c>
      <c r="Q538">
        <f t="shared" si="325"/>
        <v>0</v>
      </c>
      <c r="R538">
        <f t="shared" si="326"/>
        <v>0</v>
      </c>
      <c r="S538">
        <f t="shared" si="327"/>
        <v>0</v>
      </c>
      <c r="T538">
        <f t="shared" si="328"/>
        <v>0</v>
      </c>
      <c r="U538">
        <f t="shared" si="329"/>
        <v>0</v>
      </c>
      <c r="V538">
        <f t="shared" si="330"/>
        <v>0</v>
      </c>
      <c r="W538">
        <f t="shared" si="331"/>
        <v>0</v>
      </c>
      <c r="X538">
        <f t="shared" si="332"/>
        <v>0</v>
      </c>
      <c r="Y538">
        <f t="shared" si="333"/>
        <v>0</v>
      </c>
      <c r="AA538">
        <v>312155347</v>
      </c>
      <c r="AB538">
        <f t="shared" si="334"/>
        <v>721.14</v>
      </c>
      <c r="AC538">
        <f t="shared" si="335"/>
        <v>721.14</v>
      </c>
      <c r="AD538">
        <f t="shared" si="336"/>
        <v>0</v>
      </c>
      <c r="AE538">
        <f t="shared" si="337"/>
        <v>0</v>
      </c>
      <c r="AF538">
        <f t="shared" si="338"/>
        <v>0</v>
      </c>
      <c r="AG538">
        <f t="shared" si="339"/>
        <v>0</v>
      </c>
      <c r="AH538">
        <f t="shared" si="340"/>
        <v>0</v>
      </c>
      <c r="AI538">
        <f t="shared" si="341"/>
        <v>0</v>
      </c>
      <c r="AJ538">
        <f t="shared" si="342"/>
        <v>0</v>
      </c>
      <c r="AK538">
        <v>721.14</v>
      </c>
      <c r="AL538">
        <v>721.14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1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1</v>
      </c>
      <c r="BJ538" t="s">
        <v>3</v>
      </c>
      <c r="BM538">
        <v>1100</v>
      </c>
      <c r="BN538">
        <v>0</v>
      </c>
      <c r="BO538" t="s">
        <v>3</v>
      </c>
      <c r="BP538">
        <v>0</v>
      </c>
      <c r="BQ538">
        <v>8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343"/>
        <v>11538.24</v>
      </c>
      <c r="CQ538">
        <f t="shared" si="344"/>
        <v>721.14</v>
      </c>
      <c r="CR538">
        <f t="shared" si="345"/>
        <v>0</v>
      </c>
      <c r="CS538">
        <f t="shared" si="346"/>
        <v>0</v>
      </c>
      <c r="CT538">
        <f t="shared" si="347"/>
        <v>0</v>
      </c>
      <c r="CU538">
        <f t="shared" si="348"/>
        <v>0</v>
      </c>
      <c r="CV538">
        <f t="shared" si="349"/>
        <v>0</v>
      </c>
      <c r="CW538">
        <f t="shared" si="350"/>
        <v>0</v>
      </c>
      <c r="CX538">
        <f t="shared" si="351"/>
        <v>0</v>
      </c>
      <c r="CY538">
        <f t="shared" si="352"/>
        <v>0</v>
      </c>
      <c r="CZ538">
        <f t="shared" si="353"/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0</v>
      </c>
      <c r="DO538">
        <v>0</v>
      </c>
      <c r="DP538">
        <v>1</v>
      </c>
      <c r="DQ538">
        <v>1</v>
      </c>
      <c r="DU538">
        <v>1013</v>
      </c>
      <c r="DV538" t="s">
        <v>20</v>
      </c>
      <c r="DW538" t="s">
        <v>20</v>
      </c>
      <c r="DX538">
        <v>1</v>
      </c>
      <c r="DZ538" t="s">
        <v>3</v>
      </c>
      <c r="EA538" t="s">
        <v>3</v>
      </c>
      <c r="EB538" t="s">
        <v>3</v>
      </c>
      <c r="EC538" t="s">
        <v>3</v>
      </c>
      <c r="EE538">
        <v>293259530</v>
      </c>
      <c r="EF538">
        <v>8</v>
      </c>
      <c r="EG538" t="s">
        <v>394</v>
      </c>
      <c r="EH538">
        <v>0</v>
      </c>
      <c r="EI538" t="s">
        <v>3</v>
      </c>
      <c r="EJ538">
        <v>1</v>
      </c>
      <c r="EK538">
        <v>1100</v>
      </c>
      <c r="EL538" t="s">
        <v>405</v>
      </c>
      <c r="EM538" t="s">
        <v>406</v>
      </c>
      <c r="EO538" t="s">
        <v>3</v>
      </c>
      <c r="EQ538">
        <v>2097152</v>
      </c>
      <c r="ER538">
        <v>721.14</v>
      </c>
      <c r="ES538">
        <v>721.14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5</v>
      </c>
      <c r="FC538">
        <v>0</v>
      </c>
      <c r="FD538">
        <v>18</v>
      </c>
      <c r="FF538">
        <v>707</v>
      </c>
      <c r="FQ538">
        <v>0</v>
      </c>
      <c r="FR538">
        <f t="shared" si="354"/>
        <v>0</v>
      </c>
      <c r="FS538">
        <v>0</v>
      </c>
      <c r="FX538">
        <v>0</v>
      </c>
      <c r="FY538">
        <v>0</v>
      </c>
      <c r="GA538" t="s">
        <v>468</v>
      </c>
      <c r="GD538">
        <v>1</v>
      </c>
      <c r="GF538">
        <v>1526696368</v>
      </c>
      <c r="GG538">
        <v>2</v>
      </c>
      <c r="GH538">
        <v>3</v>
      </c>
      <c r="GI538">
        <v>-2</v>
      </c>
      <c r="GJ538">
        <v>0</v>
      </c>
      <c r="GK538">
        <v>0</v>
      </c>
      <c r="GL538">
        <f t="shared" si="355"/>
        <v>0</v>
      </c>
      <c r="GM538">
        <f t="shared" si="356"/>
        <v>11538.24</v>
      </c>
      <c r="GN538">
        <f t="shared" si="357"/>
        <v>11538.24</v>
      </c>
      <c r="GO538">
        <f t="shared" si="358"/>
        <v>0</v>
      </c>
      <c r="GP538">
        <f t="shared" si="359"/>
        <v>0</v>
      </c>
      <c r="GR538">
        <v>1</v>
      </c>
      <c r="GS538">
        <v>1</v>
      </c>
      <c r="GT538">
        <v>0</v>
      </c>
      <c r="GU538" t="s">
        <v>3</v>
      </c>
      <c r="GV538">
        <f t="shared" si="360"/>
        <v>0</v>
      </c>
      <c r="GW538">
        <v>1</v>
      </c>
      <c r="GX538">
        <f t="shared" si="361"/>
        <v>0</v>
      </c>
      <c r="HA538">
        <v>0</v>
      </c>
      <c r="HB538">
        <v>0</v>
      </c>
      <c r="HC538">
        <f t="shared" si="362"/>
        <v>0</v>
      </c>
      <c r="HE538" t="s">
        <v>408</v>
      </c>
      <c r="HF538" t="s">
        <v>55</v>
      </c>
      <c r="HG538">
        <f t="shared" si="363"/>
        <v>11538.24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45" x14ac:dyDescent="0.2">
      <c r="A539">
        <v>17</v>
      </c>
      <c r="B539">
        <v>1</v>
      </c>
      <c r="E539" t="s">
        <v>469</v>
      </c>
      <c r="F539" t="s">
        <v>403</v>
      </c>
      <c r="G539" t="s">
        <v>470</v>
      </c>
      <c r="H539" t="s">
        <v>20</v>
      </c>
      <c r="I539">
        <v>12</v>
      </c>
      <c r="J539">
        <v>0</v>
      </c>
      <c r="K539">
        <v>12</v>
      </c>
      <c r="O539">
        <f t="shared" si="323"/>
        <v>15567.24</v>
      </c>
      <c r="P539">
        <f t="shared" si="324"/>
        <v>15567.24</v>
      </c>
      <c r="Q539">
        <f t="shared" si="325"/>
        <v>0</v>
      </c>
      <c r="R539">
        <f t="shared" si="326"/>
        <v>0</v>
      </c>
      <c r="S539">
        <f t="shared" si="327"/>
        <v>0</v>
      </c>
      <c r="T539">
        <f t="shared" si="328"/>
        <v>0</v>
      </c>
      <c r="U539">
        <f t="shared" si="329"/>
        <v>0</v>
      </c>
      <c r="V539">
        <f t="shared" si="330"/>
        <v>0</v>
      </c>
      <c r="W539">
        <f t="shared" si="331"/>
        <v>0</v>
      </c>
      <c r="X539">
        <f t="shared" si="332"/>
        <v>0</v>
      </c>
      <c r="Y539">
        <f t="shared" si="333"/>
        <v>0</v>
      </c>
      <c r="AA539">
        <v>312155347</v>
      </c>
      <c r="AB539">
        <f t="shared" si="334"/>
        <v>1297.27</v>
      </c>
      <c r="AC539">
        <f t="shared" si="335"/>
        <v>1297.27</v>
      </c>
      <c r="AD539">
        <f t="shared" si="336"/>
        <v>0</v>
      </c>
      <c r="AE539">
        <f t="shared" si="337"/>
        <v>0</v>
      </c>
      <c r="AF539">
        <f t="shared" si="338"/>
        <v>0</v>
      </c>
      <c r="AG539">
        <f t="shared" si="339"/>
        <v>0</v>
      </c>
      <c r="AH539">
        <f t="shared" si="340"/>
        <v>0</v>
      </c>
      <c r="AI539">
        <f t="shared" si="341"/>
        <v>0</v>
      </c>
      <c r="AJ539">
        <f t="shared" si="342"/>
        <v>0</v>
      </c>
      <c r="AK539">
        <v>1297.27</v>
      </c>
      <c r="AL539">
        <v>1297.27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1</v>
      </c>
      <c r="AW539">
        <v>1</v>
      </c>
      <c r="AZ539">
        <v>1</v>
      </c>
      <c r="BA539">
        <v>1</v>
      </c>
      <c r="BB539">
        <v>1</v>
      </c>
      <c r="BC539">
        <v>1</v>
      </c>
      <c r="BD539" t="s">
        <v>3</v>
      </c>
      <c r="BE539" t="s">
        <v>3</v>
      </c>
      <c r="BF539" t="s">
        <v>3</v>
      </c>
      <c r="BG539" t="s">
        <v>3</v>
      </c>
      <c r="BH539">
        <v>3</v>
      </c>
      <c r="BI539">
        <v>1</v>
      </c>
      <c r="BJ539" t="s">
        <v>3</v>
      </c>
      <c r="BM539">
        <v>1100</v>
      </c>
      <c r="BN539">
        <v>0</v>
      </c>
      <c r="BO539" t="s">
        <v>3</v>
      </c>
      <c r="BP539">
        <v>0</v>
      </c>
      <c r="BQ539">
        <v>8</v>
      </c>
      <c r="BR539">
        <v>0</v>
      </c>
      <c r="BS539">
        <v>1</v>
      </c>
      <c r="BT539">
        <v>1</v>
      </c>
      <c r="BU539">
        <v>1</v>
      </c>
      <c r="BV539">
        <v>1</v>
      </c>
      <c r="BW539">
        <v>1</v>
      </c>
      <c r="BX539">
        <v>1</v>
      </c>
      <c r="BY539" t="s">
        <v>3</v>
      </c>
      <c r="BZ539">
        <v>0</v>
      </c>
      <c r="CA539">
        <v>0</v>
      </c>
      <c r="CB539" t="s">
        <v>3</v>
      </c>
      <c r="CE539">
        <v>0</v>
      </c>
      <c r="CF539">
        <v>0</v>
      </c>
      <c r="CG539">
        <v>0</v>
      </c>
      <c r="CM539">
        <v>0</v>
      </c>
      <c r="CN539" t="s">
        <v>3</v>
      </c>
      <c r="CO539">
        <v>0</v>
      </c>
      <c r="CP539">
        <f t="shared" si="343"/>
        <v>15567.24</v>
      </c>
      <c r="CQ539">
        <f t="shared" si="344"/>
        <v>1297.27</v>
      </c>
      <c r="CR539">
        <f t="shared" si="345"/>
        <v>0</v>
      </c>
      <c r="CS539">
        <f t="shared" si="346"/>
        <v>0</v>
      </c>
      <c r="CT539">
        <f t="shared" si="347"/>
        <v>0</v>
      </c>
      <c r="CU539">
        <f t="shared" si="348"/>
        <v>0</v>
      </c>
      <c r="CV539">
        <f t="shared" si="349"/>
        <v>0</v>
      </c>
      <c r="CW539">
        <f t="shared" si="350"/>
        <v>0</v>
      </c>
      <c r="CX539">
        <f t="shared" si="351"/>
        <v>0</v>
      </c>
      <c r="CY539">
        <f t="shared" si="352"/>
        <v>0</v>
      </c>
      <c r="CZ539">
        <f t="shared" si="353"/>
        <v>0</v>
      </c>
      <c r="DC539" t="s">
        <v>3</v>
      </c>
      <c r="DD539" t="s">
        <v>3</v>
      </c>
      <c r="DE539" t="s">
        <v>3</v>
      </c>
      <c r="DF539" t="s">
        <v>3</v>
      </c>
      <c r="DG539" t="s">
        <v>3</v>
      </c>
      <c r="DH539" t="s">
        <v>3</v>
      </c>
      <c r="DI539" t="s">
        <v>3</v>
      </c>
      <c r="DJ539" t="s">
        <v>3</v>
      </c>
      <c r="DK539" t="s">
        <v>3</v>
      </c>
      <c r="DL539" t="s">
        <v>3</v>
      </c>
      <c r="DM539" t="s">
        <v>3</v>
      </c>
      <c r="DN539">
        <v>0</v>
      </c>
      <c r="DO539">
        <v>0</v>
      </c>
      <c r="DP539">
        <v>1</v>
      </c>
      <c r="DQ539">
        <v>1</v>
      </c>
      <c r="DU539">
        <v>1013</v>
      </c>
      <c r="DV539" t="s">
        <v>20</v>
      </c>
      <c r="DW539" t="s">
        <v>20</v>
      </c>
      <c r="DX539">
        <v>1</v>
      </c>
      <c r="DZ539" t="s">
        <v>3</v>
      </c>
      <c r="EA539" t="s">
        <v>3</v>
      </c>
      <c r="EB539" t="s">
        <v>3</v>
      </c>
      <c r="EC539" t="s">
        <v>3</v>
      </c>
      <c r="EE539">
        <v>293259530</v>
      </c>
      <c r="EF539">
        <v>8</v>
      </c>
      <c r="EG539" t="s">
        <v>394</v>
      </c>
      <c r="EH539">
        <v>0</v>
      </c>
      <c r="EI539" t="s">
        <v>3</v>
      </c>
      <c r="EJ539">
        <v>1</v>
      </c>
      <c r="EK539">
        <v>1100</v>
      </c>
      <c r="EL539" t="s">
        <v>405</v>
      </c>
      <c r="EM539" t="s">
        <v>406</v>
      </c>
      <c r="EO539" t="s">
        <v>3</v>
      </c>
      <c r="EQ539">
        <v>2097152</v>
      </c>
      <c r="ER539">
        <v>1297.27</v>
      </c>
      <c r="ES539">
        <v>1297.27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5</v>
      </c>
      <c r="FC539">
        <v>0</v>
      </c>
      <c r="FD539">
        <v>18</v>
      </c>
      <c r="FF539">
        <v>1271.83</v>
      </c>
      <c r="FQ539">
        <v>0</v>
      </c>
      <c r="FR539">
        <f t="shared" si="354"/>
        <v>0</v>
      </c>
      <c r="FS539">
        <v>0</v>
      </c>
      <c r="FX539">
        <v>0</v>
      </c>
      <c r="FY539">
        <v>0</v>
      </c>
      <c r="GA539" t="s">
        <v>471</v>
      </c>
      <c r="GD539">
        <v>1</v>
      </c>
      <c r="GF539">
        <v>875949433</v>
      </c>
      <c r="GG539">
        <v>2</v>
      </c>
      <c r="GH539">
        <v>3</v>
      </c>
      <c r="GI539">
        <v>-2</v>
      </c>
      <c r="GJ539">
        <v>0</v>
      </c>
      <c r="GK539">
        <v>0</v>
      </c>
      <c r="GL539">
        <f t="shared" si="355"/>
        <v>0</v>
      </c>
      <c r="GM539">
        <f t="shared" si="356"/>
        <v>15567.24</v>
      </c>
      <c r="GN539">
        <f t="shared" si="357"/>
        <v>15567.24</v>
      </c>
      <c r="GO539">
        <f t="shared" si="358"/>
        <v>0</v>
      </c>
      <c r="GP539">
        <f t="shared" si="359"/>
        <v>0</v>
      </c>
      <c r="GR539">
        <v>1</v>
      </c>
      <c r="GS539">
        <v>1</v>
      </c>
      <c r="GT539">
        <v>0</v>
      </c>
      <c r="GU539" t="s">
        <v>3</v>
      </c>
      <c r="GV539">
        <f t="shared" si="360"/>
        <v>0</v>
      </c>
      <c r="GW539">
        <v>1</v>
      </c>
      <c r="GX539">
        <f t="shared" si="361"/>
        <v>0</v>
      </c>
      <c r="HA539">
        <v>0</v>
      </c>
      <c r="HB539">
        <v>0</v>
      </c>
      <c r="HC539">
        <f t="shared" si="362"/>
        <v>0</v>
      </c>
      <c r="HE539" t="s">
        <v>408</v>
      </c>
      <c r="HF539" t="s">
        <v>55</v>
      </c>
      <c r="HG539">
        <f t="shared" si="363"/>
        <v>15567.24</v>
      </c>
      <c r="HM539" t="s">
        <v>3</v>
      </c>
      <c r="HN539" t="s">
        <v>3</v>
      </c>
      <c r="HO539" t="s">
        <v>3</v>
      </c>
      <c r="HP539" t="s">
        <v>3</v>
      </c>
      <c r="HQ539" t="s">
        <v>3</v>
      </c>
      <c r="IK539">
        <v>0</v>
      </c>
    </row>
    <row r="540" spans="1:245" x14ac:dyDescent="0.2">
      <c r="A540">
        <v>17</v>
      </c>
      <c r="B540">
        <v>1</v>
      </c>
      <c r="E540" t="s">
        <v>472</v>
      </c>
      <c r="F540" t="s">
        <v>403</v>
      </c>
      <c r="G540" t="s">
        <v>473</v>
      </c>
      <c r="H540" t="s">
        <v>20</v>
      </c>
      <c r="I540">
        <v>13</v>
      </c>
      <c r="J540">
        <v>0</v>
      </c>
      <c r="K540">
        <v>13</v>
      </c>
      <c r="O540">
        <f t="shared" si="323"/>
        <v>867.49</v>
      </c>
      <c r="P540">
        <f t="shared" si="324"/>
        <v>867.49</v>
      </c>
      <c r="Q540">
        <f t="shared" si="325"/>
        <v>0</v>
      </c>
      <c r="R540">
        <f t="shared" si="326"/>
        <v>0</v>
      </c>
      <c r="S540">
        <f t="shared" si="327"/>
        <v>0</v>
      </c>
      <c r="T540">
        <f t="shared" si="328"/>
        <v>0</v>
      </c>
      <c r="U540">
        <f t="shared" si="329"/>
        <v>0</v>
      </c>
      <c r="V540">
        <f t="shared" si="330"/>
        <v>0</v>
      </c>
      <c r="W540">
        <f t="shared" si="331"/>
        <v>0</v>
      </c>
      <c r="X540">
        <f t="shared" si="332"/>
        <v>0</v>
      </c>
      <c r="Y540">
        <f t="shared" si="333"/>
        <v>0</v>
      </c>
      <c r="AA540">
        <v>312155347</v>
      </c>
      <c r="AB540">
        <f t="shared" si="334"/>
        <v>66.73</v>
      </c>
      <c r="AC540">
        <f t="shared" si="335"/>
        <v>66.73</v>
      </c>
      <c r="AD540">
        <f t="shared" si="336"/>
        <v>0</v>
      </c>
      <c r="AE540">
        <f t="shared" si="337"/>
        <v>0</v>
      </c>
      <c r="AF540">
        <f t="shared" si="338"/>
        <v>0</v>
      </c>
      <c r="AG540">
        <f t="shared" si="339"/>
        <v>0</v>
      </c>
      <c r="AH540">
        <f t="shared" si="340"/>
        <v>0</v>
      </c>
      <c r="AI540">
        <f t="shared" si="341"/>
        <v>0</v>
      </c>
      <c r="AJ540">
        <f t="shared" si="342"/>
        <v>0</v>
      </c>
      <c r="AK540">
        <v>66.73</v>
      </c>
      <c r="AL540">
        <v>66.73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1</v>
      </c>
      <c r="AW540">
        <v>1</v>
      </c>
      <c r="AZ540">
        <v>1</v>
      </c>
      <c r="BA540">
        <v>1</v>
      </c>
      <c r="BB540">
        <v>1</v>
      </c>
      <c r="BC540">
        <v>1</v>
      </c>
      <c r="BD540" t="s">
        <v>3</v>
      </c>
      <c r="BE540" t="s">
        <v>3</v>
      </c>
      <c r="BF540" t="s">
        <v>3</v>
      </c>
      <c r="BG540" t="s">
        <v>3</v>
      </c>
      <c r="BH540">
        <v>3</v>
      </c>
      <c r="BI540">
        <v>1</v>
      </c>
      <c r="BJ540" t="s">
        <v>3</v>
      </c>
      <c r="BM540">
        <v>1100</v>
      </c>
      <c r="BN540">
        <v>0</v>
      </c>
      <c r="BO540" t="s">
        <v>3</v>
      </c>
      <c r="BP540">
        <v>0</v>
      </c>
      <c r="BQ540">
        <v>8</v>
      </c>
      <c r="BR540">
        <v>0</v>
      </c>
      <c r="BS540">
        <v>1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0</v>
      </c>
      <c r="CA540">
        <v>0</v>
      </c>
      <c r="CB540" t="s">
        <v>3</v>
      </c>
      <c r="CE540">
        <v>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343"/>
        <v>867.49</v>
      </c>
      <c r="CQ540">
        <f t="shared" si="344"/>
        <v>66.73</v>
      </c>
      <c r="CR540">
        <f t="shared" si="345"/>
        <v>0</v>
      </c>
      <c r="CS540">
        <f t="shared" si="346"/>
        <v>0</v>
      </c>
      <c r="CT540">
        <f t="shared" si="347"/>
        <v>0</v>
      </c>
      <c r="CU540">
        <f t="shared" si="348"/>
        <v>0</v>
      </c>
      <c r="CV540">
        <f t="shared" si="349"/>
        <v>0</v>
      </c>
      <c r="CW540">
        <f t="shared" si="350"/>
        <v>0</v>
      </c>
      <c r="CX540">
        <f t="shared" si="351"/>
        <v>0</v>
      </c>
      <c r="CY540">
        <f t="shared" si="352"/>
        <v>0</v>
      </c>
      <c r="CZ540">
        <f t="shared" si="353"/>
        <v>0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0</v>
      </c>
      <c r="DO540">
        <v>0</v>
      </c>
      <c r="DP540">
        <v>1</v>
      </c>
      <c r="DQ540">
        <v>1</v>
      </c>
      <c r="DU540">
        <v>1013</v>
      </c>
      <c r="DV540" t="s">
        <v>20</v>
      </c>
      <c r="DW540" t="s">
        <v>20</v>
      </c>
      <c r="DX540">
        <v>1</v>
      </c>
      <c r="DZ540" t="s">
        <v>3</v>
      </c>
      <c r="EA540" t="s">
        <v>3</v>
      </c>
      <c r="EB540" t="s">
        <v>3</v>
      </c>
      <c r="EC540" t="s">
        <v>3</v>
      </c>
      <c r="EE540">
        <v>293259530</v>
      </c>
      <c r="EF540">
        <v>8</v>
      </c>
      <c r="EG540" t="s">
        <v>394</v>
      </c>
      <c r="EH540">
        <v>0</v>
      </c>
      <c r="EI540" t="s">
        <v>3</v>
      </c>
      <c r="EJ540">
        <v>1</v>
      </c>
      <c r="EK540">
        <v>1100</v>
      </c>
      <c r="EL540" t="s">
        <v>405</v>
      </c>
      <c r="EM540" t="s">
        <v>406</v>
      </c>
      <c r="EO540" t="s">
        <v>3</v>
      </c>
      <c r="EQ540">
        <v>2097152</v>
      </c>
      <c r="ER540">
        <v>66.73</v>
      </c>
      <c r="ES540">
        <v>66.73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5</v>
      </c>
      <c r="FC540">
        <v>0</v>
      </c>
      <c r="FD540">
        <v>18</v>
      </c>
      <c r="FF540">
        <v>65.42</v>
      </c>
      <c r="FQ540">
        <v>0</v>
      </c>
      <c r="FR540">
        <f t="shared" si="354"/>
        <v>0</v>
      </c>
      <c r="FS540">
        <v>0</v>
      </c>
      <c r="FX540">
        <v>0</v>
      </c>
      <c r="FY540">
        <v>0</v>
      </c>
      <c r="GA540" t="s">
        <v>474</v>
      </c>
      <c r="GD540">
        <v>1</v>
      </c>
      <c r="GF540">
        <v>-39045001</v>
      </c>
      <c r="GG540">
        <v>2</v>
      </c>
      <c r="GH540">
        <v>3</v>
      </c>
      <c r="GI540">
        <v>-2</v>
      </c>
      <c r="GJ540">
        <v>0</v>
      </c>
      <c r="GK540">
        <v>0</v>
      </c>
      <c r="GL540">
        <f t="shared" si="355"/>
        <v>0</v>
      </c>
      <c r="GM540">
        <f t="shared" si="356"/>
        <v>867.49</v>
      </c>
      <c r="GN540">
        <f t="shared" si="357"/>
        <v>867.49</v>
      </c>
      <c r="GO540">
        <f t="shared" si="358"/>
        <v>0</v>
      </c>
      <c r="GP540">
        <f t="shared" si="359"/>
        <v>0</v>
      </c>
      <c r="GR540">
        <v>1</v>
      </c>
      <c r="GS540">
        <v>1</v>
      </c>
      <c r="GT540">
        <v>0</v>
      </c>
      <c r="GU540" t="s">
        <v>3</v>
      </c>
      <c r="GV540">
        <f t="shared" si="360"/>
        <v>0</v>
      </c>
      <c r="GW540">
        <v>1</v>
      </c>
      <c r="GX540">
        <f t="shared" si="361"/>
        <v>0</v>
      </c>
      <c r="HA540">
        <v>0</v>
      </c>
      <c r="HB540">
        <v>0</v>
      </c>
      <c r="HC540">
        <f t="shared" si="362"/>
        <v>0</v>
      </c>
      <c r="HE540" t="s">
        <v>408</v>
      </c>
      <c r="HF540" t="s">
        <v>55</v>
      </c>
      <c r="HG540">
        <f t="shared" si="363"/>
        <v>867.49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2" spans="1:245" x14ac:dyDescent="0.2">
      <c r="A542" s="2">
        <v>51</v>
      </c>
      <c r="B542" s="2">
        <f>B514</f>
        <v>1</v>
      </c>
      <c r="C542" s="2">
        <f>A514</f>
        <v>4</v>
      </c>
      <c r="D542" s="2">
        <f>ROW(A514)</f>
        <v>514</v>
      </c>
      <c r="E542" s="2"/>
      <c r="F542" s="2" t="str">
        <f>IF(F514&lt;&gt;"",F514,"")</f>
        <v>Новый раздел</v>
      </c>
      <c r="G542" s="2" t="str">
        <f>IF(G514&lt;&gt;"",G514,"")</f>
        <v>Материалы отсутствующие в НБ</v>
      </c>
      <c r="H542" s="2">
        <v>0</v>
      </c>
      <c r="I542" s="2"/>
      <c r="J542" s="2"/>
      <c r="K542" s="2"/>
      <c r="L542" s="2"/>
      <c r="M542" s="2"/>
      <c r="N542" s="2"/>
      <c r="O542" s="2">
        <f t="shared" ref="O542:T542" si="364">ROUND(AB542,2)</f>
        <v>582567.76</v>
      </c>
      <c r="P542" s="2">
        <f t="shared" si="364"/>
        <v>582567.76</v>
      </c>
      <c r="Q542" s="2">
        <f t="shared" si="364"/>
        <v>0</v>
      </c>
      <c r="R542" s="2">
        <f t="shared" si="364"/>
        <v>0</v>
      </c>
      <c r="S542" s="2">
        <f t="shared" si="364"/>
        <v>0</v>
      </c>
      <c r="T542" s="2">
        <f t="shared" si="364"/>
        <v>0</v>
      </c>
      <c r="U542" s="2">
        <f>AH542</f>
        <v>0</v>
      </c>
      <c r="V542" s="2">
        <f>AI542</f>
        <v>0</v>
      </c>
      <c r="W542" s="2">
        <f>ROUND(AJ542,2)</f>
        <v>0</v>
      </c>
      <c r="X542" s="2">
        <f>ROUND(AK542,2)</f>
        <v>0</v>
      </c>
      <c r="Y542" s="2">
        <f>ROUND(AL542,2)</f>
        <v>0</v>
      </c>
      <c r="Z542" s="2"/>
      <c r="AA542" s="2"/>
      <c r="AB542" s="2">
        <f>ROUND(SUMIF(AA518:AA540,"=312155347",O518:O540),2)</f>
        <v>582567.76</v>
      </c>
      <c r="AC542" s="2">
        <f>ROUND(SUMIF(AA518:AA540,"=312155347",P518:P540),2)</f>
        <v>582567.76</v>
      </c>
      <c r="AD542" s="2">
        <f>ROUND(SUMIF(AA518:AA540,"=312155347",Q518:Q540),2)</f>
        <v>0</v>
      </c>
      <c r="AE542" s="2">
        <f>ROUND(SUMIF(AA518:AA540,"=312155347",R518:R540),2)</f>
        <v>0</v>
      </c>
      <c r="AF542" s="2">
        <f>ROUND(SUMIF(AA518:AA540,"=312155347",S518:S540),2)</f>
        <v>0</v>
      </c>
      <c r="AG542" s="2">
        <f>ROUND(SUMIF(AA518:AA540,"=312155347",T518:T540),2)</f>
        <v>0</v>
      </c>
      <c r="AH542" s="2">
        <f>SUMIF(AA518:AA540,"=312155347",U518:U540)</f>
        <v>0</v>
      </c>
      <c r="AI542" s="2">
        <f>SUMIF(AA518:AA540,"=312155347",V518:V540)</f>
        <v>0</v>
      </c>
      <c r="AJ542" s="2">
        <f>ROUND(SUMIF(AA518:AA540,"=312155347",W518:W540),2)</f>
        <v>0</v>
      </c>
      <c r="AK542" s="2">
        <f>ROUND(SUMIF(AA518:AA540,"=312155347",X518:X540),2)</f>
        <v>0</v>
      </c>
      <c r="AL542" s="2">
        <f>ROUND(SUMIF(AA518:AA540,"=312155347",Y518:Y540),2)</f>
        <v>0</v>
      </c>
      <c r="AM542" s="2"/>
      <c r="AN542" s="2"/>
      <c r="AO542" s="2">
        <f t="shared" ref="AO542:BD542" si="365">ROUND(BX542,2)</f>
        <v>0</v>
      </c>
      <c r="AP542" s="2">
        <f t="shared" si="365"/>
        <v>0</v>
      </c>
      <c r="AQ542" s="2">
        <f t="shared" si="365"/>
        <v>0</v>
      </c>
      <c r="AR542" s="2">
        <f t="shared" si="365"/>
        <v>582567.76</v>
      </c>
      <c r="AS542" s="2">
        <f t="shared" si="365"/>
        <v>582567.76</v>
      </c>
      <c r="AT542" s="2">
        <f t="shared" si="365"/>
        <v>0</v>
      </c>
      <c r="AU542" s="2">
        <f t="shared" si="365"/>
        <v>0</v>
      </c>
      <c r="AV542" s="2">
        <f t="shared" si="365"/>
        <v>582567.76</v>
      </c>
      <c r="AW542" s="2">
        <f t="shared" si="365"/>
        <v>582567.76</v>
      </c>
      <c r="AX542" s="2">
        <f t="shared" si="365"/>
        <v>0</v>
      </c>
      <c r="AY542" s="2">
        <f t="shared" si="365"/>
        <v>582567.76</v>
      </c>
      <c r="AZ542" s="2">
        <f t="shared" si="365"/>
        <v>0</v>
      </c>
      <c r="BA542" s="2">
        <f t="shared" si="365"/>
        <v>0</v>
      </c>
      <c r="BB542" s="2">
        <f t="shared" si="365"/>
        <v>0</v>
      </c>
      <c r="BC542" s="2">
        <f t="shared" si="365"/>
        <v>0</v>
      </c>
      <c r="BD542" s="2">
        <f t="shared" si="365"/>
        <v>0</v>
      </c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>
        <f>ROUND(SUMIF(AA518:AA540,"=312155347",FQ518:FQ540),2)</f>
        <v>0</v>
      </c>
      <c r="BY542" s="2">
        <f>ROUND(SUMIF(AA518:AA540,"=312155347",FR518:FR540),2)</f>
        <v>0</v>
      </c>
      <c r="BZ542" s="2">
        <f>ROUND(SUMIF(AA518:AA540,"=312155347",GL518:GL540),2)</f>
        <v>0</v>
      </c>
      <c r="CA542" s="2">
        <f>ROUND(SUMIF(AA518:AA540,"=312155347",GM518:GM540),2)</f>
        <v>582567.76</v>
      </c>
      <c r="CB542" s="2">
        <f>ROUND(SUMIF(AA518:AA540,"=312155347",GN518:GN540),2)</f>
        <v>582567.76</v>
      </c>
      <c r="CC542" s="2">
        <f>ROUND(SUMIF(AA518:AA540,"=312155347",GO518:GO540),2)</f>
        <v>0</v>
      </c>
      <c r="CD542" s="2">
        <f>ROUND(SUMIF(AA518:AA540,"=312155347",GP518:GP540),2)</f>
        <v>0</v>
      </c>
      <c r="CE542" s="2">
        <f>AC542-BX542</f>
        <v>582567.76</v>
      </c>
      <c r="CF542" s="2">
        <f>AC542-BY542</f>
        <v>582567.76</v>
      </c>
      <c r="CG542" s="2">
        <f>BX542-BZ542</f>
        <v>0</v>
      </c>
      <c r="CH542" s="2">
        <f>AC542-BX542-BY542+BZ542</f>
        <v>582567.76</v>
      </c>
      <c r="CI542" s="2">
        <f>BY542-BZ542</f>
        <v>0</v>
      </c>
      <c r="CJ542" s="2">
        <f>ROUND(SUMIF(AA518:AA540,"=312155347",GX518:GX540),2)</f>
        <v>0</v>
      </c>
      <c r="CK542" s="2">
        <f>ROUND(SUMIF(AA518:AA540,"=312155347",GY518:GY540),2)</f>
        <v>0</v>
      </c>
      <c r="CL542" s="2">
        <f>ROUND(SUMIF(AA518:AA540,"=312155347",GZ518:GZ540),2)</f>
        <v>0</v>
      </c>
      <c r="CM542" s="2">
        <f>ROUND(SUMIF(AA518:AA540,"=312155347",HD518:HD540),2)</f>
        <v>0</v>
      </c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3"/>
      <c r="DH542" s="3"/>
      <c r="DI542" s="3"/>
      <c r="DJ542" s="3"/>
      <c r="DK542" s="3"/>
      <c r="DL542" s="3"/>
      <c r="DM542" s="3"/>
      <c r="DN542" s="3"/>
      <c r="DO542" s="3"/>
      <c r="DP542" s="3"/>
      <c r="DQ542" s="3"/>
      <c r="DR542" s="3"/>
      <c r="DS542" s="3"/>
      <c r="DT542" s="3"/>
      <c r="DU542" s="3"/>
      <c r="DV542" s="3"/>
      <c r="DW542" s="3"/>
      <c r="DX542" s="3"/>
      <c r="DY542" s="3"/>
      <c r="DZ542" s="3"/>
      <c r="EA542" s="3"/>
      <c r="EB542" s="3"/>
      <c r="EC542" s="3"/>
      <c r="ED542" s="3"/>
      <c r="EE542" s="3"/>
      <c r="EF542" s="3"/>
      <c r="EG542" s="3"/>
      <c r="EH542" s="3"/>
      <c r="EI542" s="3"/>
      <c r="EJ542" s="3"/>
      <c r="EK542" s="3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3"/>
      <c r="EW542" s="3"/>
      <c r="EX542" s="3"/>
      <c r="EY542" s="3"/>
      <c r="EZ542" s="3"/>
      <c r="FA542" s="3"/>
      <c r="FB542" s="3"/>
      <c r="FC542" s="3"/>
      <c r="FD542" s="3"/>
      <c r="FE542" s="3"/>
      <c r="FF542" s="3"/>
      <c r="FG542" s="3"/>
      <c r="FH542" s="3"/>
      <c r="FI542" s="3"/>
      <c r="FJ542" s="3"/>
      <c r="FK542" s="3"/>
      <c r="FL542" s="3"/>
      <c r="FM542" s="3"/>
      <c r="FN542" s="3"/>
      <c r="FO542" s="3"/>
      <c r="FP542" s="3"/>
      <c r="FQ542" s="3"/>
      <c r="FR542" s="3"/>
      <c r="FS542" s="3"/>
      <c r="FT542" s="3"/>
      <c r="FU542" s="3"/>
      <c r="FV542" s="3"/>
      <c r="FW542" s="3"/>
      <c r="FX542" s="3"/>
      <c r="FY542" s="3"/>
      <c r="FZ542" s="3"/>
      <c r="GA542" s="3"/>
      <c r="GB542" s="3"/>
      <c r="GC542" s="3"/>
      <c r="GD542" s="3"/>
      <c r="GE542" s="3"/>
      <c r="GF542" s="3"/>
      <c r="GG542" s="3"/>
      <c r="GH542" s="3"/>
      <c r="GI542" s="3"/>
      <c r="GJ542" s="3"/>
      <c r="GK542" s="3"/>
      <c r="GL542" s="3"/>
      <c r="GM542" s="3"/>
      <c r="GN542" s="3"/>
      <c r="GO542" s="3"/>
      <c r="GP542" s="3"/>
      <c r="GQ542" s="3"/>
      <c r="GR542" s="3"/>
      <c r="GS542" s="3"/>
      <c r="GT542" s="3"/>
      <c r="GU542" s="3"/>
      <c r="GV542" s="3"/>
      <c r="GW542" s="3"/>
      <c r="GX542" s="3">
        <v>0</v>
      </c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201</v>
      </c>
      <c r="F544" s="4">
        <f>ROUND(Source!O542,O544)</f>
        <v>582567.76</v>
      </c>
      <c r="G544" s="4" t="s">
        <v>129</v>
      </c>
      <c r="H544" s="4" t="s">
        <v>130</v>
      </c>
      <c r="I544" s="4"/>
      <c r="J544" s="4"/>
      <c r="K544" s="4">
        <v>201</v>
      </c>
      <c r="L544" s="4">
        <v>1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582567.76</v>
      </c>
      <c r="X544" s="4">
        <v>1</v>
      </c>
      <c r="Y544" s="4">
        <v>582567.76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202</v>
      </c>
      <c r="F545" s="4">
        <f>ROUND(Source!P542,O545)</f>
        <v>582567.76</v>
      </c>
      <c r="G545" s="4" t="s">
        <v>131</v>
      </c>
      <c r="H545" s="4" t="s">
        <v>132</v>
      </c>
      <c r="I545" s="4"/>
      <c r="J545" s="4"/>
      <c r="K545" s="4">
        <v>202</v>
      </c>
      <c r="L545" s="4">
        <v>2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582567.76</v>
      </c>
      <c r="X545" s="4">
        <v>1</v>
      </c>
      <c r="Y545" s="4">
        <v>582567.76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222</v>
      </c>
      <c r="F546" s="4">
        <f>ROUND(Source!AO542,O546)</f>
        <v>0</v>
      </c>
      <c r="G546" s="4" t="s">
        <v>133</v>
      </c>
      <c r="H546" s="4" t="s">
        <v>134</v>
      </c>
      <c r="I546" s="4"/>
      <c r="J546" s="4"/>
      <c r="K546" s="4">
        <v>222</v>
      </c>
      <c r="L546" s="4">
        <v>3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225</v>
      </c>
      <c r="F547" s="4">
        <f>ROUND(Source!AV542,O547)</f>
        <v>582567.76</v>
      </c>
      <c r="G547" s="4" t="s">
        <v>135</v>
      </c>
      <c r="H547" s="4" t="s">
        <v>136</v>
      </c>
      <c r="I547" s="4"/>
      <c r="J547" s="4"/>
      <c r="K547" s="4">
        <v>225</v>
      </c>
      <c r="L547" s="4">
        <v>4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582567.76</v>
      </c>
      <c r="X547" s="4">
        <v>1</v>
      </c>
      <c r="Y547" s="4">
        <v>582567.76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226</v>
      </c>
      <c r="F548" s="4">
        <f>ROUND(Source!AW542,O548)</f>
        <v>582567.76</v>
      </c>
      <c r="G548" s="4" t="s">
        <v>137</v>
      </c>
      <c r="H548" s="4" t="s">
        <v>138</v>
      </c>
      <c r="I548" s="4"/>
      <c r="J548" s="4"/>
      <c r="K548" s="4">
        <v>226</v>
      </c>
      <c r="L548" s="4">
        <v>5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582567.76</v>
      </c>
      <c r="X548" s="4">
        <v>1</v>
      </c>
      <c r="Y548" s="4">
        <v>582567.76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227</v>
      </c>
      <c r="F549" s="4">
        <f>ROUND(Source!AX542,O549)</f>
        <v>0</v>
      </c>
      <c r="G549" s="4" t="s">
        <v>139</v>
      </c>
      <c r="H549" s="4" t="s">
        <v>140</v>
      </c>
      <c r="I549" s="4"/>
      <c r="J549" s="4"/>
      <c r="K549" s="4">
        <v>227</v>
      </c>
      <c r="L549" s="4">
        <v>6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228</v>
      </c>
      <c r="F550" s="4">
        <f>ROUND(Source!AY542,O550)</f>
        <v>582567.76</v>
      </c>
      <c r="G550" s="4" t="s">
        <v>141</v>
      </c>
      <c r="H550" s="4" t="s">
        <v>142</v>
      </c>
      <c r="I550" s="4"/>
      <c r="J550" s="4"/>
      <c r="K550" s="4">
        <v>228</v>
      </c>
      <c r="L550" s="4">
        <v>7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582567.76</v>
      </c>
      <c r="X550" s="4">
        <v>1</v>
      </c>
      <c r="Y550" s="4">
        <v>582567.76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216</v>
      </c>
      <c r="F551" s="4">
        <f>ROUND(Source!AP542,O551)</f>
        <v>0</v>
      </c>
      <c r="G551" s="4" t="s">
        <v>143</v>
      </c>
      <c r="H551" s="4" t="s">
        <v>144</v>
      </c>
      <c r="I551" s="4"/>
      <c r="J551" s="4"/>
      <c r="K551" s="4">
        <v>216</v>
      </c>
      <c r="L551" s="4">
        <v>8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223</v>
      </c>
      <c r="F552" s="4">
        <f>ROUND(Source!AQ542,O552)</f>
        <v>0</v>
      </c>
      <c r="G552" s="4" t="s">
        <v>145</v>
      </c>
      <c r="H552" s="4" t="s">
        <v>146</v>
      </c>
      <c r="I552" s="4"/>
      <c r="J552" s="4"/>
      <c r="K552" s="4">
        <v>223</v>
      </c>
      <c r="L552" s="4">
        <v>9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229</v>
      </c>
      <c r="F553" s="4">
        <f>ROUND(Source!AZ542,O553)</f>
        <v>0</v>
      </c>
      <c r="G553" s="4" t="s">
        <v>147</v>
      </c>
      <c r="H553" s="4" t="s">
        <v>148</v>
      </c>
      <c r="I553" s="4"/>
      <c r="J553" s="4"/>
      <c r="K553" s="4">
        <v>229</v>
      </c>
      <c r="L553" s="4">
        <v>10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203</v>
      </c>
      <c r="F554" s="4">
        <f>ROUND(Source!Q542,O554)</f>
        <v>0</v>
      </c>
      <c r="G554" s="4" t="s">
        <v>149</v>
      </c>
      <c r="H554" s="4" t="s">
        <v>150</v>
      </c>
      <c r="I554" s="4"/>
      <c r="J554" s="4"/>
      <c r="K554" s="4">
        <v>203</v>
      </c>
      <c r="L554" s="4">
        <v>11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231</v>
      </c>
      <c r="F555" s="4">
        <f>ROUND(Source!BB542,O555)</f>
        <v>0</v>
      </c>
      <c r="G555" s="4" t="s">
        <v>151</v>
      </c>
      <c r="H555" s="4" t="s">
        <v>152</v>
      </c>
      <c r="I555" s="4"/>
      <c r="J555" s="4"/>
      <c r="K555" s="4">
        <v>231</v>
      </c>
      <c r="L555" s="4">
        <v>12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204</v>
      </c>
      <c r="F556" s="4">
        <f>ROUND(Source!R542,O556)</f>
        <v>0</v>
      </c>
      <c r="G556" s="4" t="s">
        <v>153</v>
      </c>
      <c r="H556" s="4" t="s">
        <v>154</v>
      </c>
      <c r="I556" s="4"/>
      <c r="J556" s="4"/>
      <c r="K556" s="4">
        <v>204</v>
      </c>
      <c r="L556" s="4">
        <v>13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205</v>
      </c>
      <c r="F557" s="4">
        <f>ROUND(Source!S542,O557)</f>
        <v>0</v>
      </c>
      <c r="G557" s="4" t="s">
        <v>155</v>
      </c>
      <c r="H557" s="4" t="s">
        <v>156</v>
      </c>
      <c r="I557" s="4"/>
      <c r="J557" s="4"/>
      <c r="K557" s="4">
        <v>205</v>
      </c>
      <c r="L557" s="4">
        <v>14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232</v>
      </c>
      <c r="F558" s="4">
        <f>ROUND(Source!BC542,O558)</f>
        <v>0</v>
      </c>
      <c r="G558" s="4" t="s">
        <v>157</v>
      </c>
      <c r="H558" s="4" t="s">
        <v>158</v>
      </c>
      <c r="I558" s="4"/>
      <c r="J558" s="4"/>
      <c r="K558" s="4">
        <v>232</v>
      </c>
      <c r="L558" s="4">
        <v>15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214</v>
      </c>
      <c r="F559" s="4">
        <f>ROUND(Source!AS542,O559)</f>
        <v>582567.76</v>
      </c>
      <c r="G559" s="4" t="s">
        <v>159</v>
      </c>
      <c r="H559" s="4" t="s">
        <v>160</v>
      </c>
      <c r="I559" s="4"/>
      <c r="J559" s="4"/>
      <c r="K559" s="4">
        <v>214</v>
      </c>
      <c r="L559" s="4">
        <v>16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582567.76</v>
      </c>
      <c r="X559" s="4">
        <v>1</v>
      </c>
      <c r="Y559" s="4">
        <v>582567.76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215</v>
      </c>
      <c r="F560" s="4">
        <f>ROUND(Source!AT542,O560)</f>
        <v>0</v>
      </c>
      <c r="G560" s="4" t="s">
        <v>161</v>
      </c>
      <c r="H560" s="4" t="s">
        <v>162</v>
      </c>
      <c r="I560" s="4"/>
      <c r="J560" s="4"/>
      <c r="K560" s="4">
        <v>215</v>
      </c>
      <c r="L560" s="4">
        <v>17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217</v>
      </c>
      <c r="F561" s="4">
        <f>ROUND(Source!AU542,O561)</f>
        <v>0</v>
      </c>
      <c r="G561" s="4" t="s">
        <v>163</v>
      </c>
      <c r="H561" s="4" t="s">
        <v>164</v>
      </c>
      <c r="I561" s="4"/>
      <c r="J561" s="4"/>
      <c r="K561" s="4">
        <v>217</v>
      </c>
      <c r="L561" s="4">
        <v>18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230</v>
      </c>
      <c r="F562" s="4">
        <f>ROUND(Source!BA542,O562)</f>
        <v>0</v>
      </c>
      <c r="G562" s="4" t="s">
        <v>165</v>
      </c>
      <c r="H562" s="4" t="s">
        <v>166</v>
      </c>
      <c r="I562" s="4"/>
      <c r="J562" s="4"/>
      <c r="K562" s="4">
        <v>230</v>
      </c>
      <c r="L562" s="4">
        <v>19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206</v>
      </c>
      <c r="F563" s="4">
        <f>ROUND(Source!T542,O563)</f>
        <v>0</v>
      </c>
      <c r="G563" s="4" t="s">
        <v>167</v>
      </c>
      <c r="H563" s="4" t="s">
        <v>168</v>
      </c>
      <c r="I563" s="4"/>
      <c r="J563" s="4"/>
      <c r="K563" s="4">
        <v>206</v>
      </c>
      <c r="L563" s="4">
        <v>20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207</v>
      </c>
      <c r="F564" s="4">
        <f>ROUND(Source!U542,O564)</f>
        <v>0</v>
      </c>
      <c r="G564" s="4" t="s">
        <v>169</v>
      </c>
      <c r="H564" s="4" t="s">
        <v>170</v>
      </c>
      <c r="I564" s="4"/>
      <c r="J564" s="4"/>
      <c r="K564" s="4">
        <v>207</v>
      </c>
      <c r="L564" s="4">
        <v>21</v>
      </c>
      <c r="M564" s="4">
        <v>3</v>
      </c>
      <c r="N564" s="4" t="s">
        <v>3</v>
      </c>
      <c r="O564" s="4">
        <v>7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208</v>
      </c>
      <c r="F565" s="4">
        <f>ROUND(Source!V542,O565)</f>
        <v>0</v>
      </c>
      <c r="G565" s="4" t="s">
        <v>171</v>
      </c>
      <c r="H565" s="4" t="s">
        <v>172</v>
      </c>
      <c r="I565" s="4"/>
      <c r="J565" s="4"/>
      <c r="K565" s="4">
        <v>208</v>
      </c>
      <c r="L565" s="4">
        <v>22</v>
      </c>
      <c r="M565" s="4">
        <v>3</v>
      </c>
      <c r="N565" s="4" t="s">
        <v>3</v>
      </c>
      <c r="O565" s="4">
        <v>7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209</v>
      </c>
      <c r="F566" s="4">
        <f>ROUND(Source!W542,O566)</f>
        <v>0</v>
      </c>
      <c r="G566" s="4" t="s">
        <v>173</v>
      </c>
      <c r="H566" s="4" t="s">
        <v>174</v>
      </c>
      <c r="I566" s="4"/>
      <c r="J566" s="4"/>
      <c r="K566" s="4">
        <v>209</v>
      </c>
      <c r="L566" s="4">
        <v>23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45" x14ac:dyDescent="0.2">
      <c r="A567" s="4">
        <v>50</v>
      </c>
      <c r="B567" s="4">
        <v>0</v>
      </c>
      <c r="C567" s="4">
        <v>0</v>
      </c>
      <c r="D567" s="4">
        <v>1</v>
      </c>
      <c r="E567" s="4">
        <v>233</v>
      </c>
      <c r="F567" s="4">
        <f>ROUND(Source!BD542,O567)</f>
        <v>0</v>
      </c>
      <c r="G567" s="4" t="s">
        <v>175</v>
      </c>
      <c r="H567" s="4" t="s">
        <v>176</v>
      </c>
      <c r="I567" s="4"/>
      <c r="J567" s="4"/>
      <c r="K567" s="4">
        <v>233</v>
      </c>
      <c r="L567" s="4">
        <v>24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">
      <c r="A568" s="4">
        <v>50</v>
      </c>
      <c r="B568" s="4">
        <v>0</v>
      </c>
      <c r="C568" s="4">
        <v>0</v>
      </c>
      <c r="D568" s="4">
        <v>1</v>
      </c>
      <c r="E568" s="4">
        <v>210</v>
      </c>
      <c r="F568" s="4">
        <f>ROUND(Source!X542,O568)</f>
        <v>0</v>
      </c>
      <c r="G568" s="4" t="s">
        <v>177</v>
      </c>
      <c r="H568" s="4" t="s">
        <v>178</v>
      </c>
      <c r="I568" s="4"/>
      <c r="J568" s="4"/>
      <c r="K568" s="4">
        <v>210</v>
      </c>
      <c r="L568" s="4">
        <v>25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">
      <c r="A569" s="4">
        <v>50</v>
      </c>
      <c r="B569" s="4">
        <v>0</v>
      </c>
      <c r="C569" s="4">
        <v>0</v>
      </c>
      <c r="D569" s="4">
        <v>1</v>
      </c>
      <c r="E569" s="4">
        <v>211</v>
      </c>
      <c r="F569" s="4">
        <f>ROUND(Source!Y542,O569)</f>
        <v>0</v>
      </c>
      <c r="G569" s="4" t="s">
        <v>179</v>
      </c>
      <c r="H569" s="4" t="s">
        <v>180</v>
      </c>
      <c r="I569" s="4"/>
      <c r="J569" s="4"/>
      <c r="K569" s="4">
        <v>211</v>
      </c>
      <c r="L569" s="4">
        <v>26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45" x14ac:dyDescent="0.2">
      <c r="A570" s="4">
        <v>50</v>
      </c>
      <c r="B570" s="4">
        <v>0</v>
      </c>
      <c r="C570" s="4">
        <v>0</v>
      </c>
      <c r="D570" s="4">
        <v>1</v>
      </c>
      <c r="E570" s="4">
        <v>224</v>
      </c>
      <c r="F570" s="4">
        <f>ROUND(Source!AR542,O570)</f>
        <v>582567.76</v>
      </c>
      <c r="G570" s="4" t="s">
        <v>181</v>
      </c>
      <c r="H570" s="4" t="s">
        <v>182</v>
      </c>
      <c r="I570" s="4"/>
      <c r="J570" s="4"/>
      <c r="K570" s="4">
        <v>224</v>
      </c>
      <c r="L570" s="4">
        <v>27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582567.76</v>
      </c>
      <c r="X570" s="4">
        <v>1</v>
      </c>
      <c r="Y570" s="4">
        <v>582567.76</v>
      </c>
      <c r="Z570" s="4"/>
      <c r="AA570" s="4"/>
      <c r="AB570" s="4"/>
    </row>
    <row r="572" spans="1:245" x14ac:dyDescent="0.2">
      <c r="A572" s="1">
        <v>4</v>
      </c>
      <c r="B572" s="1">
        <v>1</v>
      </c>
      <c r="C572" s="1"/>
      <c r="D572" s="1">
        <f>ROW(A578)</f>
        <v>578</v>
      </c>
      <c r="E572" s="1"/>
      <c r="F572" s="1" t="s">
        <v>15</v>
      </c>
      <c r="G572" s="1" t="s">
        <v>475</v>
      </c>
      <c r="H572" s="1" t="s">
        <v>3</v>
      </c>
      <c r="I572" s="1">
        <v>0</v>
      </c>
      <c r="J572" s="1"/>
      <c r="K572" s="1">
        <v>0</v>
      </c>
      <c r="L572" s="1"/>
      <c r="M572" s="1" t="s">
        <v>3</v>
      </c>
      <c r="N572" s="1"/>
      <c r="O572" s="1"/>
      <c r="P572" s="1"/>
      <c r="Q572" s="1"/>
      <c r="R572" s="1"/>
      <c r="S572" s="1">
        <v>0</v>
      </c>
      <c r="T572" s="1"/>
      <c r="U572" s="1" t="s">
        <v>3</v>
      </c>
      <c r="V572" s="1">
        <v>0</v>
      </c>
      <c r="W572" s="1"/>
      <c r="X572" s="1"/>
      <c r="Y572" s="1"/>
      <c r="Z572" s="1"/>
      <c r="AA572" s="1"/>
      <c r="AB572" s="1" t="s">
        <v>3</v>
      </c>
      <c r="AC572" s="1" t="s">
        <v>3</v>
      </c>
      <c r="AD572" s="1" t="s">
        <v>3</v>
      </c>
      <c r="AE572" s="1" t="s">
        <v>3</v>
      </c>
      <c r="AF572" s="1" t="s">
        <v>3</v>
      </c>
      <c r="AG572" s="1" t="s">
        <v>3</v>
      </c>
      <c r="AH572" s="1"/>
      <c r="AI572" s="1"/>
      <c r="AJ572" s="1"/>
      <c r="AK572" s="1"/>
      <c r="AL572" s="1"/>
      <c r="AM572" s="1"/>
      <c r="AN572" s="1"/>
      <c r="AO572" s="1"/>
      <c r="AP572" s="1" t="s">
        <v>3</v>
      </c>
      <c r="AQ572" s="1" t="s">
        <v>3</v>
      </c>
      <c r="AR572" s="1" t="s">
        <v>3</v>
      </c>
      <c r="AS572" s="1"/>
      <c r="AT572" s="1"/>
      <c r="AU572" s="1"/>
      <c r="AV572" s="1"/>
      <c r="AW572" s="1"/>
      <c r="AX572" s="1"/>
      <c r="AY572" s="1"/>
      <c r="AZ572" s="1" t="s">
        <v>3</v>
      </c>
      <c r="BA572" s="1"/>
      <c r="BB572" s="1" t="s">
        <v>3</v>
      </c>
      <c r="BC572" s="1" t="s">
        <v>3</v>
      </c>
      <c r="BD572" s="1" t="s">
        <v>3</v>
      </c>
      <c r="BE572" s="1" t="s">
        <v>3</v>
      </c>
      <c r="BF572" s="1" t="s">
        <v>3</v>
      </c>
      <c r="BG572" s="1" t="s">
        <v>3</v>
      </c>
      <c r="BH572" s="1" t="s">
        <v>3</v>
      </c>
      <c r="BI572" s="1" t="s">
        <v>3</v>
      </c>
      <c r="BJ572" s="1" t="s">
        <v>3</v>
      </c>
      <c r="BK572" s="1" t="s">
        <v>3</v>
      </c>
      <c r="BL572" s="1" t="s">
        <v>3</v>
      </c>
      <c r="BM572" s="1" t="s">
        <v>3</v>
      </c>
      <c r="BN572" s="1" t="s">
        <v>3</v>
      </c>
      <c r="BO572" s="1" t="s">
        <v>3</v>
      </c>
      <c r="BP572" s="1" t="s">
        <v>3</v>
      </c>
      <c r="BQ572" s="1"/>
      <c r="BR572" s="1"/>
      <c r="BS572" s="1"/>
      <c r="BT572" s="1"/>
      <c r="BU572" s="1"/>
      <c r="BV572" s="1"/>
      <c r="BW572" s="1"/>
      <c r="BX572" s="1">
        <v>0</v>
      </c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>
        <v>0</v>
      </c>
    </row>
    <row r="574" spans="1:245" x14ac:dyDescent="0.2">
      <c r="A574" s="2">
        <v>52</v>
      </c>
      <c r="B574" s="2">
        <f t="shared" ref="B574:G574" si="366">B578</f>
        <v>1</v>
      </c>
      <c r="C574" s="2">
        <f t="shared" si="366"/>
        <v>4</v>
      </c>
      <c r="D574" s="2">
        <f t="shared" si="366"/>
        <v>572</v>
      </c>
      <c r="E574" s="2">
        <f t="shared" si="366"/>
        <v>0</v>
      </c>
      <c r="F574" s="2" t="str">
        <f t="shared" si="366"/>
        <v>Новый раздел</v>
      </c>
      <c r="G574" s="2" t="str">
        <f t="shared" si="366"/>
        <v>Возврат материалов справочно</v>
      </c>
      <c r="H574" s="2"/>
      <c r="I574" s="2"/>
      <c r="J574" s="2"/>
      <c r="K574" s="2"/>
      <c r="L574" s="2"/>
      <c r="M574" s="2"/>
      <c r="N574" s="2"/>
      <c r="O574" s="2">
        <f t="shared" ref="O574:AT574" si="367">O578</f>
        <v>0</v>
      </c>
      <c r="P574" s="2">
        <f t="shared" si="367"/>
        <v>0</v>
      </c>
      <c r="Q574" s="2">
        <f t="shared" si="367"/>
        <v>0</v>
      </c>
      <c r="R574" s="2">
        <f t="shared" si="367"/>
        <v>0</v>
      </c>
      <c r="S574" s="2">
        <f t="shared" si="367"/>
        <v>0</v>
      </c>
      <c r="T574" s="2">
        <f t="shared" si="367"/>
        <v>0</v>
      </c>
      <c r="U574" s="2">
        <f t="shared" si="367"/>
        <v>0</v>
      </c>
      <c r="V574" s="2">
        <f t="shared" si="367"/>
        <v>0</v>
      </c>
      <c r="W574" s="2">
        <f t="shared" si="367"/>
        <v>0</v>
      </c>
      <c r="X574" s="2">
        <f t="shared" si="367"/>
        <v>0</v>
      </c>
      <c r="Y574" s="2">
        <f t="shared" si="367"/>
        <v>0</v>
      </c>
      <c r="Z574" s="2">
        <f t="shared" si="367"/>
        <v>0</v>
      </c>
      <c r="AA574" s="2">
        <f t="shared" si="367"/>
        <v>0</v>
      </c>
      <c r="AB574" s="2">
        <f t="shared" si="367"/>
        <v>0</v>
      </c>
      <c r="AC574" s="2">
        <f t="shared" si="367"/>
        <v>0</v>
      </c>
      <c r="AD574" s="2">
        <f t="shared" si="367"/>
        <v>0</v>
      </c>
      <c r="AE574" s="2">
        <f t="shared" si="367"/>
        <v>0</v>
      </c>
      <c r="AF574" s="2">
        <f t="shared" si="367"/>
        <v>0</v>
      </c>
      <c r="AG574" s="2">
        <f t="shared" si="367"/>
        <v>0</v>
      </c>
      <c r="AH574" s="2">
        <f t="shared" si="367"/>
        <v>0</v>
      </c>
      <c r="AI574" s="2">
        <f t="shared" si="367"/>
        <v>0</v>
      </c>
      <c r="AJ574" s="2">
        <f t="shared" si="367"/>
        <v>0</v>
      </c>
      <c r="AK574" s="2">
        <f t="shared" si="367"/>
        <v>0</v>
      </c>
      <c r="AL574" s="2">
        <f t="shared" si="367"/>
        <v>0</v>
      </c>
      <c r="AM574" s="2">
        <f t="shared" si="367"/>
        <v>0</v>
      </c>
      <c r="AN574" s="2">
        <f t="shared" si="367"/>
        <v>0</v>
      </c>
      <c r="AO574" s="2">
        <f t="shared" si="367"/>
        <v>0</v>
      </c>
      <c r="AP574" s="2">
        <f t="shared" si="367"/>
        <v>0</v>
      </c>
      <c r="AQ574" s="2">
        <f t="shared" si="367"/>
        <v>0</v>
      </c>
      <c r="AR574" s="2">
        <f t="shared" si="367"/>
        <v>0</v>
      </c>
      <c r="AS574" s="2">
        <f t="shared" si="367"/>
        <v>0</v>
      </c>
      <c r="AT574" s="2">
        <f t="shared" si="367"/>
        <v>0</v>
      </c>
      <c r="AU574" s="2">
        <f t="shared" ref="AU574:BZ574" si="368">AU578</f>
        <v>0</v>
      </c>
      <c r="AV574" s="2">
        <f t="shared" si="368"/>
        <v>0</v>
      </c>
      <c r="AW574" s="2">
        <f t="shared" si="368"/>
        <v>0</v>
      </c>
      <c r="AX574" s="2">
        <f t="shared" si="368"/>
        <v>0</v>
      </c>
      <c r="AY574" s="2">
        <f t="shared" si="368"/>
        <v>0</v>
      </c>
      <c r="AZ574" s="2">
        <f t="shared" si="368"/>
        <v>0</v>
      </c>
      <c r="BA574" s="2">
        <f t="shared" si="368"/>
        <v>0</v>
      </c>
      <c r="BB574" s="2">
        <f t="shared" si="368"/>
        <v>0</v>
      </c>
      <c r="BC574" s="2">
        <f t="shared" si="368"/>
        <v>0</v>
      </c>
      <c r="BD574" s="2">
        <f t="shared" si="368"/>
        <v>0</v>
      </c>
      <c r="BE574" s="2">
        <f t="shared" si="368"/>
        <v>0</v>
      </c>
      <c r="BF574" s="2">
        <f t="shared" si="368"/>
        <v>0</v>
      </c>
      <c r="BG574" s="2">
        <f t="shared" si="368"/>
        <v>0</v>
      </c>
      <c r="BH574" s="2">
        <f t="shared" si="368"/>
        <v>0</v>
      </c>
      <c r="BI574" s="2">
        <f t="shared" si="368"/>
        <v>0</v>
      </c>
      <c r="BJ574" s="2">
        <f t="shared" si="368"/>
        <v>0</v>
      </c>
      <c r="BK574" s="2">
        <f t="shared" si="368"/>
        <v>0</v>
      </c>
      <c r="BL574" s="2">
        <f t="shared" si="368"/>
        <v>0</v>
      </c>
      <c r="BM574" s="2">
        <f t="shared" si="368"/>
        <v>0</v>
      </c>
      <c r="BN574" s="2">
        <f t="shared" si="368"/>
        <v>0</v>
      </c>
      <c r="BO574" s="2">
        <f t="shared" si="368"/>
        <v>0</v>
      </c>
      <c r="BP574" s="2">
        <f t="shared" si="368"/>
        <v>0</v>
      </c>
      <c r="BQ574" s="2">
        <f t="shared" si="368"/>
        <v>0</v>
      </c>
      <c r="BR574" s="2">
        <f t="shared" si="368"/>
        <v>0</v>
      </c>
      <c r="BS574" s="2">
        <f t="shared" si="368"/>
        <v>0</v>
      </c>
      <c r="BT574" s="2">
        <f t="shared" si="368"/>
        <v>0</v>
      </c>
      <c r="BU574" s="2">
        <f t="shared" si="368"/>
        <v>0</v>
      </c>
      <c r="BV574" s="2">
        <f t="shared" si="368"/>
        <v>0</v>
      </c>
      <c r="BW574" s="2">
        <f t="shared" si="368"/>
        <v>0</v>
      </c>
      <c r="BX574" s="2">
        <f t="shared" si="368"/>
        <v>0</v>
      </c>
      <c r="BY574" s="2">
        <f t="shared" si="368"/>
        <v>0</v>
      </c>
      <c r="BZ574" s="2">
        <f t="shared" si="368"/>
        <v>0</v>
      </c>
      <c r="CA574" s="2">
        <f t="shared" ref="CA574:DF574" si="369">CA578</f>
        <v>0</v>
      </c>
      <c r="CB574" s="2">
        <f t="shared" si="369"/>
        <v>0</v>
      </c>
      <c r="CC574" s="2">
        <f t="shared" si="369"/>
        <v>0</v>
      </c>
      <c r="CD574" s="2">
        <f t="shared" si="369"/>
        <v>0</v>
      </c>
      <c r="CE574" s="2">
        <f t="shared" si="369"/>
        <v>0</v>
      </c>
      <c r="CF574" s="2">
        <f t="shared" si="369"/>
        <v>0</v>
      </c>
      <c r="CG574" s="2">
        <f t="shared" si="369"/>
        <v>0</v>
      </c>
      <c r="CH574" s="2">
        <f t="shared" si="369"/>
        <v>0</v>
      </c>
      <c r="CI574" s="2">
        <f t="shared" si="369"/>
        <v>0</v>
      </c>
      <c r="CJ574" s="2">
        <f t="shared" si="369"/>
        <v>0</v>
      </c>
      <c r="CK574" s="2">
        <f t="shared" si="369"/>
        <v>0</v>
      </c>
      <c r="CL574" s="2">
        <f t="shared" si="369"/>
        <v>0</v>
      </c>
      <c r="CM574" s="2">
        <f t="shared" si="369"/>
        <v>0</v>
      </c>
      <c r="CN574" s="2">
        <f t="shared" si="369"/>
        <v>0</v>
      </c>
      <c r="CO574" s="2">
        <f t="shared" si="369"/>
        <v>0</v>
      </c>
      <c r="CP574" s="2">
        <f t="shared" si="369"/>
        <v>0</v>
      </c>
      <c r="CQ574" s="2">
        <f t="shared" si="369"/>
        <v>0</v>
      </c>
      <c r="CR574" s="2">
        <f t="shared" si="369"/>
        <v>0</v>
      </c>
      <c r="CS574" s="2">
        <f t="shared" si="369"/>
        <v>0</v>
      </c>
      <c r="CT574" s="2">
        <f t="shared" si="369"/>
        <v>0</v>
      </c>
      <c r="CU574" s="2">
        <f t="shared" si="369"/>
        <v>0</v>
      </c>
      <c r="CV574" s="2">
        <f t="shared" si="369"/>
        <v>0</v>
      </c>
      <c r="CW574" s="2">
        <f t="shared" si="369"/>
        <v>0</v>
      </c>
      <c r="CX574" s="2">
        <f t="shared" si="369"/>
        <v>0</v>
      </c>
      <c r="CY574" s="2">
        <f t="shared" si="369"/>
        <v>0</v>
      </c>
      <c r="CZ574" s="2">
        <f t="shared" si="369"/>
        <v>0</v>
      </c>
      <c r="DA574" s="2">
        <f t="shared" si="369"/>
        <v>0</v>
      </c>
      <c r="DB574" s="2">
        <f t="shared" si="369"/>
        <v>0</v>
      </c>
      <c r="DC574" s="2">
        <f t="shared" si="369"/>
        <v>0</v>
      </c>
      <c r="DD574" s="2">
        <f t="shared" si="369"/>
        <v>0</v>
      </c>
      <c r="DE574" s="2">
        <f t="shared" si="369"/>
        <v>0</v>
      </c>
      <c r="DF574" s="2">
        <f t="shared" si="369"/>
        <v>0</v>
      </c>
      <c r="DG574" s="3">
        <f t="shared" ref="DG574:EL574" si="370">DG578</f>
        <v>0</v>
      </c>
      <c r="DH574" s="3">
        <f t="shared" si="370"/>
        <v>0</v>
      </c>
      <c r="DI574" s="3">
        <f t="shared" si="370"/>
        <v>0</v>
      </c>
      <c r="DJ574" s="3">
        <f t="shared" si="370"/>
        <v>0</v>
      </c>
      <c r="DK574" s="3">
        <f t="shared" si="370"/>
        <v>0</v>
      </c>
      <c r="DL574" s="3">
        <f t="shared" si="370"/>
        <v>0</v>
      </c>
      <c r="DM574" s="3">
        <f t="shared" si="370"/>
        <v>0</v>
      </c>
      <c r="DN574" s="3">
        <f t="shared" si="370"/>
        <v>0</v>
      </c>
      <c r="DO574" s="3">
        <f t="shared" si="370"/>
        <v>0</v>
      </c>
      <c r="DP574" s="3">
        <f t="shared" si="370"/>
        <v>0</v>
      </c>
      <c r="DQ574" s="3">
        <f t="shared" si="370"/>
        <v>0</v>
      </c>
      <c r="DR574" s="3">
        <f t="shared" si="370"/>
        <v>0</v>
      </c>
      <c r="DS574" s="3">
        <f t="shared" si="370"/>
        <v>0</v>
      </c>
      <c r="DT574" s="3">
        <f t="shared" si="370"/>
        <v>0</v>
      </c>
      <c r="DU574" s="3">
        <f t="shared" si="370"/>
        <v>0</v>
      </c>
      <c r="DV574" s="3">
        <f t="shared" si="370"/>
        <v>0</v>
      </c>
      <c r="DW574" s="3">
        <f t="shared" si="370"/>
        <v>0</v>
      </c>
      <c r="DX574" s="3">
        <f t="shared" si="370"/>
        <v>0</v>
      </c>
      <c r="DY574" s="3">
        <f t="shared" si="370"/>
        <v>0</v>
      </c>
      <c r="DZ574" s="3">
        <f t="shared" si="370"/>
        <v>0</v>
      </c>
      <c r="EA574" s="3">
        <f t="shared" si="370"/>
        <v>0</v>
      </c>
      <c r="EB574" s="3">
        <f t="shared" si="370"/>
        <v>0</v>
      </c>
      <c r="EC574" s="3">
        <f t="shared" si="370"/>
        <v>0</v>
      </c>
      <c r="ED574" s="3">
        <f t="shared" si="370"/>
        <v>0</v>
      </c>
      <c r="EE574" s="3">
        <f t="shared" si="370"/>
        <v>0</v>
      </c>
      <c r="EF574" s="3">
        <f t="shared" si="370"/>
        <v>0</v>
      </c>
      <c r="EG574" s="3">
        <f t="shared" si="370"/>
        <v>0</v>
      </c>
      <c r="EH574" s="3">
        <f t="shared" si="370"/>
        <v>0</v>
      </c>
      <c r="EI574" s="3">
        <f t="shared" si="370"/>
        <v>0</v>
      </c>
      <c r="EJ574" s="3">
        <f t="shared" si="370"/>
        <v>0</v>
      </c>
      <c r="EK574" s="3">
        <f t="shared" si="370"/>
        <v>0</v>
      </c>
      <c r="EL574" s="3">
        <f t="shared" si="370"/>
        <v>0</v>
      </c>
      <c r="EM574" s="3">
        <f t="shared" ref="EM574:FR574" si="371">EM578</f>
        <v>0</v>
      </c>
      <c r="EN574" s="3">
        <f t="shared" si="371"/>
        <v>0</v>
      </c>
      <c r="EO574" s="3">
        <f t="shared" si="371"/>
        <v>0</v>
      </c>
      <c r="EP574" s="3">
        <f t="shared" si="371"/>
        <v>0</v>
      </c>
      <c r="EQ574" s="3">
        <f t="shared" si="371"/>
        <v>0</v>
      </c>
      <c r="ER574" s="3">
        <f t="shared" si="371"/>
        <v>0</v>
      </c>
      <c r="ES574" s="3">
        <f t="shared" si="371"/>
        <v>0</v>
      </c>
      <c r="ET574" s="3">
        <f t="shared" si="371"/>
        <v>0</v>
      </c>
      <c r="EU574" s="3">
        <f t="shared" si="371"/>
        <v>0</v>
      </c>
      <c r="EV574" s="3">
        <f t="shared" si="371"/>
        <v>0</v>
      </c>
      <c r="EW574" s="3">
        <f t="shared" si="371"/>
        <v>0</v>
      </c>
      <c r="EX574" s="3">
        <f t="shared" si="371"/>
        <v>0</v>
      </c>
      <c r="EY574" s="3">
        <f t="shared" si="371"/>
        <v>0</v>
      </c>
      <c r="EZ574" s="3">
        <f t="shared" si="371"/>
        <v>0</v>
      </c>
      <c r="FA574" s="3">
        <f t="shared" si="371"/>
        <v>0</v>
      </c>
      <c r="FB574" s="3">
        <f t="shared" si="371"/>
        <v>0</v>
      </c>
      <c r="FC574" s="3">
        <f t="shared" si="371"/>
        <v>0</v>
      </c>
      <c r="FD574" s="3">
        <f t="shared" si="371"/>
        <v>0</v>
      </c>
      <c r="FE574" s="3">
        <f t="shared" si="371"/>
        <v>0</v>
      </c>
      <c r="FF574" s="3">
        <f t="shared" si="371"/>
        <v>0</v>
      </c>
      <c r="FG574" s="3">
        <f t="shared" si="371"/>
        <v>0</v>
      </c>
      <c r="FH574" s="3">
        <f t="shared" si="371"/>
        <v>0</v>
      </c>
      <c r="FI574" s="3">
        <f t="shared" si="371"/>
        <v>0</v>
      </c>
      <c r="FJ574" s="3">
        <f t="shared" si="371"/>
        <v>0</v>
      </c>
      <c r="FK574" s="3">
        <f t="shared" si="371"/>
        <v>0</v>
      </c>
      <c r="FL574" s="3">
        <f t="shared" si="371"/>
        <v>0</v>
      </c>
      <c r="FM574" s="3">
        <f t="shared" si="371"/>
        <v>0</v>
      </c>
      <c r="FN574" s="3">
        <f t="shared" si="371"/>
        <v>0</v>
      </c>
      <c r="FO574" s="3">
        <f t="shared" si="371"/>
        <v>0</v>
      </c>
      <c r="FP574" s="3">
        <f t="shared" si="371"/>
        <v>0</v>
      </c>
      <c r="FQ574" s="3">
        <f t="shared" si="371"/>
        <v>0</v>
      </c>
      <c r="FR574" s="3">
        <f t="shared" si="371"/>
        <v>0</v>
      </c>
      <c r="FS574" s="3">
        <f t="shared" ref="FS574:GX574" si="372">FS578</f>
        <v>0</v>
      </c>
      <c r="FT574" s="3">
        <f t="shared" si="372"/>
        <v>0</v>
      </c>
      <c r="FU574" s="3">
        <f t="shared" si="372"/>
        <v>0</v>
      </c>
      <c r="FV574" s="3">
        <f t="shared" si="372"/>
        <v>0</v>
      </c>
      <c r="FW574" s="3">
        <f t="shared" si="372"/>
        <v>0</v>
      </c>
      <c r="FX574" s="3">
        <f t="shared" si="372"/>
        <v>0</v>
      </c>
      <c r="FY574" s="3">
        <f t="shared" si="372"/>
        <v>0</v>
      </c>
      <c r="FZ574" s="3">
        <f t="shared" si="372"/>
        <v>0</v>
      </c>
      <c r="GA574" s="3">
        <f t="shared" si="372"/>
        <v>0</v>
      </c>
      <c r="GB574" s="3">
        <f t="shared" si="372"/>
        <v>0</v>
      </c>
      <c r="GC574" s="3">
        <f t="shared" si="372"/>
        <v>0</v>
      </c>
      <c r="GD574" s="3">
        <f t="shared" si="372"/>
        <v>0</v>
      </c>
      <c r="GE574" s="3">
        <f t="shared" si="372"/>
        <v>0</v>
      </c>
      <c r="GF574" s="3">
        <f t="shared" si="372"/>
        <v>0</v>
      </c>
      <c r="GG574" s="3">
        <f t="shared" si="372"/>
        <v>0</v>
      </c>
      <c r="GH574" s="3">
        <f t="shared" si="372"/>
        <v>0</v>
      </c>
      <c r="GI574" s="3">
        <f t="shared" si="372"/>
        <v>0</v>
      </c>
      <c r="GJ574" s="3">
        <f t="shared" si="372"/>
        <v>0</v>
      </c>
      <c r="GK574" s="3">
        <f t="shared" si="372"/>
        <v>0</v>
      </c>
      <c r="GL574" s="3">
        <f t="shared" si="372"/>
        <v>0</v>
      </c>
      <c r="GM574" s="3">
        <f t="shared" si="372"/>
        <v>0</v>
      </c>
      <c r="GN574" s="3">
        <f t="shared" si="372"/>
        <v>0</v>
      </c>
      <c r="GO574" s="3">
        <f t="shared" si="372"/>
        <v>0</v>
      </c>
      <c r="GP574" s="3">
        <f t="shared" si="372"/>
        <v>0</v>
      </c>
      <c r="GQ574" s="3">
        <f t="shared" si="372"/>
        <v>0</v>
      </c>
      <c r="GR574" s="3">
        <f t="shared" si="372"/>
        <v>0</v>
      </c>
      <c r="GS574" s="3">
        <f t="shared" si="372"/>
        <v>0</v>
      </c>
      <c r="GT574" s="3">
        <f t="shared" si="372"/>
        <v>0</v>
      </c>
      <c r="GU574" s="3">
        <f t="shared" si="372"/>
        <v>0</v>
      </c>
      <c r="GV574" s="3">
        <f t="shared" si="372"/>
        <v>0</v>
      </c>
      <c r="GW574" s="3">
        <f t="shared" si="372"/>
        <v>0</v>
      </c>
      <c r="GX574" s="3">
        <f t="shared" si="372"/>
        <v>0</v>
      </c>
    </row>
    <row r="576" spans="1:245" x14ac:dyDescent="0.2">
      <c r="A576">
        <v>19</v>
      </c>
      <c r="B576">
        <v>1</v>
      </c>
      <c r="F576" t="s">
        <v>3</v>
      </c>
      <c r="G576" t="s">
        <v>476</v>
      </c>
      <c r="H576" t="s">
        <v>3</v>
      </c>
      <c r="AA576">
        <v>1</v>
      </c>
      <c r="IK576">
        <v>0</v>
      </c>
    </row>
    <row r="578" spans="1:206" x14ac:dyDescent="0.2">
      <c r="A578" s="2">
        <v>51</v>
      </c>
      <c r="B578" s="2">
        <f>B572</f>
        <v>1</v>
      </c>
      <c r="C578" s="2">
        <f>A572</f>
        <v>4</v>
      </c>
      <c r="D578" s="2">
        <f>ROW(A572)</f>
        <v>572</v>
      </c>
      <c r="E578" s="2"/>
      <c r="F578" s="2" t="str">
        <f>IF(F572&lt;&gt;"",F572,"")</f>
        <v>Новый раздел</v>
      </c>
      <c r="G578" s="2" t="str">
        <f>IF(G572&lt;&gt;"",G572,"")</f>
        <v>Возврат материалов справочно</v>
      </c>
      <c r="H578" s="2">
        <v>0</v>
      </c>
      <c r="I578" s="2"/>
      <c r="J578" s="2"/>
      <c r="K578" s="2"/>
      <c r="L578" s="2"/>
      <c r="M578" s="2"/>
      <c r="N578" s="2"/>
      <c r="O578" s="2">
        <f t="shared" ref="O578:T578" si="373">ROUND(AB578,2)</f>
        <v>0</v>
      </c>
      <c r="P578" s="2">
        <f t="shared" si="373"/>
        <v>0</v>
      </c>
      <c r="Q578" s="2">
        <f t="shared" si="373"/>
        <v>0</v>
      </c>
      <c r="R578" s="2">
        <f t="shared" si="373"/>
        <v>0</v>
      </c>
      <c r="S578" s="2">
        <f t="shared" si="373"/>
        <v>0</v>
      </c>
      <c r="T578" s="2">
        <f t="shared" si="373"/>
        <v>0</v>
      </c>
      <c r="U578" s="2">
        <f>AH578</f>
        <v>0</v>
      </c>
      <c r="V578" s="2">
        <f>AI578</f>
        <v>0</v>
      </c>
      <c r="W578" s="2">
        <f>ROUND(AJ578,2)</f>
        <v>0</v>
      </c>
      <c r="X578" s="2">
        <f>ROUND(AK578,2)</f>
        <v>0</v>
      </c>
      <c r="Y578" s="2">
        <f>ROUND(AL578,2)</f>
        <v>0</v>
      </c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>
        <f t="shared" ref="AO578:BD578" si="374">ROUND(BX578,2)</f>
        <v>0</v>
      </c>
      <c r="AP578" s="2">
        <f t="shared" si="374"/>
        <v>0</v>
      </c>
      <c r="AQ578" s="2">
        <f t="shared" si="374"/>
        <v>0</v>
      </c>
      <c r="AR578" s="2">
        <f t="shared" si="374"/>
        <v>0</v>
      </c>
      <c r="AS578" s="2">
        <f t="shared" si="374"/>
        <v>0</v>
      </c>
      <c r="AT578" s="2">
        <f t="shared" si="374"/>
        <v>0</v>
      </c>
      <c r="AU578" s="2">
        <f t="shared" si="374"/>
        <v>0</v>
      </c>
      <c r="AV578" s="2">
        <f t="shared" si="374"/>
        <v>0</v>
      </c>
      <c r="AW578" s="2">
        <f t="shared" si="374"/>
        <v>0</v>
      </c>
      <c r="AX578" s="2">
        <f t="shared" si="374"/>
        <v>0</v>
      </c>
      <c r="AY578" s="2">
        <f t="shared" si="374"/>
        <v>0</v>
      </c>
      <c r="AZ578" s="2">
        <f t="shared" si="374"/>
        <v>0</v>
      </c>
      <c r="BA578" s="2">
        <f t="shared" si="374"/>
        <v>0</v>
      </c>
      <c r="BB578" s="2">
        <f t="shared" si="374"/>
        <v>0</v>
      </c>
      <c r="BC578" s="2">
        <f t="shared" si="374"/>
        <v>0</v>
      </c>
      <c r="BD578" s="2">
        <f t="shared" si="374"/>
        <v>0</v>
      </c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3"/>
      <c r="DH578" s="3"/>
      <c r="DI578" s="3"/>
      <c r="DJ578" s="3"/>
      <c r="DK578" s="3"/>
      <c r="DL578" s="3"/>
      <c r="DM578" s="3"/>
      <c r="DN578" s="3"/>
      <c r="DO578" s="3"/>
      <c r="DP578" s="3"/>
      <c r="DQ578" s="3"/>
      <c r="DR578" s="3"/>
      <c r="DS578" s="3"/>
      <c r="DT578" s="3"/>
      <c r="DU578" s="3"/>
      <c r="DV578" s="3"/>
      <c r="DW578" s="3"/>
      <c r="DX578" s="3"/>
      <c r="DY578" s="3"/>
      <c r="DZ578" s="3"/>
      <c r="EA578" s="3"/>
      <c r="EB578" s="3"/>
      <c r="EC578" s="3"/>
      <c r="ED578" s="3"/>
      <c r="EE578" s="3"/>
      <c r="EF578" s="3"/>
      <c r="EG578" s="3"/>
      <c r="EH578" s="3"/>
      <c r="EI578" s="3"/>
      <c r="EJ578" s="3"/>
      <c r="EK578" s="3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3"/>
      <c r="EW578" s="3"/>
      <c r="EX578" s="3"/>
      <c r="EY578" s="3"/>
      <c r="EZ578" s="3"/>
      <c r="FA578" s="3"/>
      <c r="FB578" s="3"/>
      <c r="FC578" s="3"/>
      <c r="FD578" s="3"/>
      <c r="FE578" s="3"/>
      <c r="FF578" s="3"/>
      <c r="FG578" s="3"/>
      <c r="FH578" s="3"/>
      <c r="FI578" s="3"/>
      <c r="FJ578" s="3"/>
      <c r="FK578" s="3"/>
      <c r="FL578" s="3"/>
      <c r="FM578" s="3"/>
      <c r="FN578" s="3"/>
      <c r="FO578" s="3"/>
      <c r="FP578" s="3"/>
      <c r="FQ578" s="3"/>
      <c r="FR578" s="3"/>
      <c r="FS578" s="3"/>
      <c r="FT578" s="3"/>
      <c r="FU578" s="3"/>
      <c r="FV578" s="3"/>
      <c r="FW578" s="3"/>
      <c r="FX578" s="3"/>
      <c r="FY578" s="3"/>
      <c r="FZ578" s="3"/>
      <c r="GA578" s="3"/>
      <c r="GB578" s="3"/>
      <c r="GC578" s="3"/>
      <c r="GD578" s="3"/>
      <c r="GE578" s="3"/>
      <c r="GF578" s="3"/>
      <c r="GG578" s="3"/>
      <c r="GH578" s="3"/>
      <c r="GI578" s="3"/>
      <c r="GJ578" s="3"/>
      <c r="GK578" s="3"/>
      <c r="GL578" s="3"/>
      <c r="GM578" s="3"/>
      <c r="GN578" s="3"/>
      <c r="GO578" s="3"/>
      <c r="GP578" s="3"/>
      <c r="GQ578" s="3"/>
      <c r="GR578" s="3"/>
      <c r="GS578" s="3"/>
      <c r="GT578" s="3"/>
      <c r="GU578" s="3"/>
      <c r="GV578" s="3"/>
      <c r="GW578" s="3"/>
      <c r="GX578" s="3">
        <v>0</v>
      </c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201</v>
      </c>
      <c r="F580" s="4">
        <f>ROUND(Source!O578,O580)</f>
        <v>0</v>
      </c>
      <c r="G580" s="4" t="s">
        <v>129</v>
      </c>
      <c r="H580" s="4" t="s">
        <v>130</v>
      </c>
      <c r="I580" s="4"/>
      <c r="J580" s="4"/>
      <c r="K580" s="4">
        <v>201</v>
      </c>
      <c r="L580" s="4">
        <v>1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202</v>
      </c>
      <c r="F581" s="4">
        <f>ROUND(Source!P578,O581)</f>
        <v>0</v>
      </c>
      <c r="G581" s="4" t="s">
        <v>131</v>
      </c>
      <c r="H581" s="4" t="s">
        <v>132</v>
      </c>
      <c r="I581" s="4"/>
      <c r="J581" s="4"/>
      <c r="K581" s="4">
        <v>202</v>
      </c>
      <c r="L581" s="4">
        <v>2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222</v>
      </c>
      <c r="F582" s="4">
        <f>ROUND(Source!AO578,O582)</f>
        <v>0</v>
      </c>
      <c r="G582" s="4" t="s">
        <v>133</v>
      </c>
      <c r="H582" s="4" t="s">
        <v>134</v>
      </c>
      <c r="I582" s="4"/>
      <c r="J582" s="4"/>
      <c r="K582" s="4">
        <v>222</v>
      </c>
      <c r="L582" s="4">
        <v>3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225</v>
      </c>
      <c r="F583" s="4">
        <f>ROUND(Source!AV578,O583)</f>
        <v>0</v>
      </c>
      <c r="G583" s="4" t="s">
        <v>135</v>
      </c>
      <c r="H583" s="4" t="s">
        <v>136</v>
      </c>
      <c r="I583" s="4"/>
      <c r="J583" s="4"/>
      <c r="K583" s="4">
        <v>225</v>
      </c>
      <c r="L583" s="4">
        <v>4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226</v>
      </c>
      <c r="F584" s="4">
        <f>ROUND(Source!AW578,O584)</f>
        <v>0</v>
      </c>
      <c r="G584" s="4" t="s">
        <v>137</v>
      </c>
      <c r="H584" s="4" t="s">
        <v>138</v>
      </c>
      <c r="I584" s="4"/>
      <c r="J584" s="4"/>
      <c r="K584" s="4">
        <v>226</v>
      </c>
      <c r="L584" s="4">
        <v>5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227</v>
      </c>
      <c r="F585" s="4">
        <f>ROUND(Source!AX578,O585)</f>
        <v>0</v>
      </c>
      <c r="G585" s="4" t="s">
        <v>139</v>
      </c>
      <c r="H585" s="4" t="s">
        <v>140</v>
      </c>
      <c r="I585" s="4"/>
      <c r="J585" s="4"/>
      <c r="K585" s="4">
        <v>227</v>
      </c>
      <c r="L585" s="4">
        <v>6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228</v>
      </c>
      <c r="F586" s="4">
        <f>ROUND(Source!AY578,O586)</f>
        <v>0</v>
      </c>
      <c r="G586" s="4" t="s">
        <v>141</v>
      </c>
      <c r="H586" s="4" t="s">
        <v>142</v>
      </c>
      <c r="I586" s="4"/>
      <c r="J586" s="4"/>
      <c r="K586" s="4">
        <v>228</v>
      </c>
      <c r="L586" s="4">
        <v>7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216</v>
      </c>
      <c r="F587" s="4">
        <f>ROUND(Source!AP578,O587)</f>
        <v>0</v>
      </c>
      <c r="G587" s="4" t="s">
        <v>143</v>
      </c>
      <c r="H587" s="4" t="s">
        <v>144</v>
      </c>
      <c r="I587" s="4"/>
      <c r="J587" s="4"/>
      <c r="K587" s="4">
        <v>216</v>
      </c>
      <c r="L587" s="4">
        <v>8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223</v>
      </c>
      <c r="F588" s="4">
        <f>ROUND(Source!AQ578,O588)</f>
        <v>0</v>
      </c>
      <c r="G588" s="4" t="s">
        <v>145</v>
      </c>
      <c r="H588" s="4" t="s">
        <v>146</v>
      </c>
      <c r="I588" s="4"/>
      <c r="J588" s="4"/>
      <c r="K588" s="4">
        <v>223</v>
      </c>
      <c r="L588" s="4">
        <v>9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229</v>
      </c>
      <c r="F589" s="4">
        <f>ROUND(Source!AZ578,O589)</f>
        <v>0</v>
      </c>
      <c r="G589" s="4" t="s">
        <v>147</v>
      </c>
      <c r="H589" s="4" t="s">
        <v>148</v>
      </c>
      <c r="I589" s="4"/>
      <c r="J589" s="4"/>
      <c r="K589" s="4">
        <v>229</v>
      </c>
      <c r="L589" s="4">
        <v>10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203</v>
      </c>
      <c r="F590" s="4">
        <f>ROUND(Source!Q578,O590)</f>
        <v>0</v>
      </c>
      <c r="G590" s="4" t="s">
        <v>149</v>
      </c>
      <c r="H590" s="4" t="s">
        <v>150</v>
      </c>
      <c r="I590" s="4"/>
      <c r="J590" s="4"/>
      <c r="K590" s="4">
        <v>203</v>
      </c>
      <c r="L590" s="4">
        <v>11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231</v>
      </c>
      <c r="F591" s="4">
        <f>ROUND(Source!BB578,O591)</f>
        <v>0</v>
      </c>
      <c r="G591" s="4" t="s">
        <v>151</v>
      </c>
      <c r="H591" s="4" t="s">
        <v>152</v>
      </c>
      <c r="I591" s="4"/>
      <c r="J591" s="4"/>
      <c r="K591" s="4">
        <v>231</v>
      </c>
      <c r="L591" s="4">
        <v>12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204</v>
      </c>
      <c r="F592" s="4">
        <f>ROUND(Source!R578,O592)</f>
        <v>0</v>
      </c>
      <c r="G592" s="4" t="s">
        <v>153</v>
      </c>
      <c r="H592" s="4" t="s">
        <v>154</v>
      </c>
      <c r="I592" s="4"/>
      <c r="J592" s="4"/>
      <c r="K592" s="4">
        <v>204</v>
      </c>
      <c r="L592" s="4">
        <v>13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205</v>
      </c>
      <c r="F593" s="4">
        <f>ROUND(Source!S578,O593)</f>
        <v>0</v>
      </c>
      <c r="G593" s="4" t="s">
        <v>155</v>
      </c>
      <c r="H593" s="4" t="s">
        <v>156</v>
      </c>
      <c r="I593" s="4"/>
      <c r="J593" s="4"/>
      <c r="K593" s="4">
        <v>205</v>
      </c>
      <c r="L593" s="4">
        <v>14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232</v>
      </c>
      <c r="F594" s="4">
        <f>ROUND(Source!BC578,O594)</f>
        <v>0</v>
      </c>
      <c r="G594" s="4" t="s">
        <v>157</v>
      </c>
      <c r="H594" s="4" t="s">
        <v>158</v>
      </c>
      <c r="I594" s="4"/>
      <c r="J594" s="4"/>
      <c r="K594" s="4">
        <v>232</v>
      </c>
      <c r="L594" s="4">
        <v>15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214</v>
      </c>
      <c r="F595" s="4">
        <f>ROUND(Source!AS578,O595)</f>
        <v>0</v>
      </c>
      <c r="G595" s="4" t="s">
        <v>159</v>
      </c>
      <c r="H595" s="4" t="s">
        <v>160</v>
      </c>
      <c r="I595" s="4"/>
      <c r="J595" s="4"/>
      <c r="K595" s="4">
        <v>214</v>
      </c>
      <c r="L595" s="4">
        <v>16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06" x14ac:dyDescent="0.2">
      <c r="A596" s="4">
        <v>50</v>
      </c>
      <c r="B596" s="4">
        <v>0</v>
      </c>
      <c r="C596" s="4">
        <v>0</v>
      </c>
      <c r="D596" s="4">
        <v>1</v>
      </c>
      <c r="E596" s="4">
        <v>215</v>
      </c>
      <c r="F596" s="4">
        <f>ROUND(Source!AT578,O596)</f>
        <v>0</v>
      </c>
      <c r="G596" s="4" t="s">
        <v>161</v>
      </c>
      <c r="H596" s="4" t="s">
        <v>162</v>
      </c>
      <c r="I596" s="4"/>
      <c r="J596" s="4"/>
      <c r="K596" s="4">
        <v>215</v>
      </c>
      <c r="L596" s="4">
        <v>17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06" x14ac:dyDescent="0.2">
      <c r="A597" s="4">
        <v>50</v>
      </c>
      <c r="B597" s="4">
        <v>0</v>
      </c>
      <c r="C597" s="4">
        <v>0</v>
      </c>
      <c r="D597" s="4">
        <v>1</v>
      </c>
      <c r="E597" s="4">
        <v>217</v>
      </c>
      <c r="F597" s="4">
        <f>ROUND(Source!AU578,O597)</f>
        <v>0</v>
      </c>
      <c r="G597" s="4" t="s">
        <v>163</v>
      </c>
      <c r="H597" s="4" t="s">
        <v>164</v>
      </c>
      <c r="I597" s="4"/>
      <c r="J597" s="4"/>
      <c r="K597" s="4">
        <v>217</v>
      </c>
      <c r="L597" s="4">
        <v>18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06" x14ac:dyDescent="0.2">
      <c r="A598" s="4">
        <v>50</v>
      </c>
      <c r="B598" s="4">
        <v>0</v>
      </c>
      <c r="C598" s="4">
        <v>0</v>
      </c>
      <c r="D598" s="4">
        <v>1</v>
      </c>
      <c r="E598" s="4">
        <v>230</v>
      </c>
      <c r="F598" s="4">
        <f>ROUND(Source!BA578,O598)</f>
        <v>0</v>
      </c>
      <c r="G598" s="4" t="s">
        <v>165</v>
      </c>
      <c r="H598" s="4" t="s">
        <v>166</v>
      </c>
      <c r="I598" s="4"/>
      <c r="J598" s="4"/>
      <c r="K598" s="4">
        <v>230</v>
      </c>
      <c r="L598" s="4">
        <v>19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206</v>
      </c>
      <c r="F599" s="4">
        <f>ROUND(Source!T578,O599)</f>
        <v>0</v>
      </c>
      <c r="G599" s="4" t="s">
        <v>167</v>
      </c>
      <c r="H599" s="4" t="s">
        <v>168</v>
      </c>
      <c r="I599" s="4"/>
      <c r="J599" s="4"/>
      <c r="K599" s="4">
        <v>206</v>
      </c>
      <c r="L599" s="4">
        <v>20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207</v>
      </c>
      <c r="F600" s="4">
        <f>ROUND(Source!U578,O600)</f>
        <v>0</v>
      </c>
      <c r="G600" s="4" t="s">
        <v>169</v>
      </c>
      <c r="H600" s="4" t="s">
        <v>170</v>
      </c>
      <c r="I600" s="4"/>
      <c r="J600" s="4"/>
      <c r="K600" s="4">
        <v>207</v>
      </c>
      <c r="L600" s="4">
        <v>21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208</v>
      </c>
      <c r="F601" s="4">
        <f>ROUND(Source!V578,O601)</f>
        <v>0</v>
      </c>
      <c r="G601" s="4" t="s">
        <v>171</v>
      </c>
      <c r="H601" s="4" t="s">
        <v>172</v>
      </c>
      <c r="I601" s="4"/>
      <c r="J601" s="4"/>
      <c r="K601" s="4">
        <v>208</v>
      </c>
      <c r="L601" s="4">
        <v>22</v>
      </c>
      <c r="M601" s="4">
        <v>3</v>
      </c>
      <c r="N601" s="4" t="s">
        <v>3</v>
      </c>
      <c r="O601" s="4">
        <v>7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209</v>
      </c>
      <c r="F602" s="4">
        <f>ROUND(Source!W578,O602)</f>
        <v>0</v>
      </c>
      <c r="G602" s="4" t="s">
        <v>173</v>
      </c>
      <c r="H602" s="4" t="s">
        <v>174</v>
      </c>
      <c r="I602" s="4"/>
      <c r="J602" s="4"/>
      <c r="K602" s="4">
        <v>209</v>
      </c>
      <c r="L602" s="4">
        <v>23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233</v>
      </c>
      <c r="F603" s="4">
        <f>ROUND(Source!BD578,O603)</f>
        <v>0</v>
      </c>
      <c r="G603" s="4" t="s">
        <v>175</v>
      </c>
      <c r="H603" s="4" t="s">
        <v>176</v>
      </c>
      <c r="I603" s="4"/>
      <c r="J603" s="4"/>
      <c r="K603" s="4">
        <v>233</v>
      </c>
      <c r="L603" s="4">
        <v>24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210</v>
      </c>
      <c r="F604" s="4">
        <f>ROUND(Source!X578,O604)</f>
        <v>0</v>
      </c>
      <c r="G604" s="4" t="s">
        <v>177</v>
      </c>
      <c r="H604" s="4" t="s">
        <v>178</v>
      </c>
      <c r="I604" s="4"/>
      <c r="J604" s="4"/>
      <c r="K604" s="4">
        <v>210</v>
      </c>
      <c r="L604" s="4">
        <v>25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211</v>
      </c>
      <c r="F605" s="4">
        <f>ROUND(Source!Y578,O605)</f>
        <v>0</v>
      </c>
      <c r="G605" s="4" t="s">
        <v>179</v>
      </c>
      <c r="H605" s="4" t="s">
        <v>180</v>
      </c>
      <c r="I605" s="4"/>
      <c r="J605" s="4"/>
      <c r="K605" s="4">
        <v>211</v>
      </c>
      <c r="L605" s="4">
        <v>26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224</v>
      </c>
      <c r="F606" s="4">
        <f>ROUND(Source!AR578,O606)</f>
        <v>0</v>
      </c>
      <c r="G606" s="4" t="s">
        <v>181</v>
      </c>
      <c r="H606" s="4" t="s">
        <v>182</v>
      </c>
      <c r="I606" s="4"/>
      <c r="J606" s="4"/>
      <c r="K606" s="4">
        <v>224</v>
      </c>
      <c r="L606" s="4">
        <v>27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8" spans="1:206" x14ac:dyDescent="0.2">
      <c r="A608" s="2">
        <v>51</v>
      </c>
      <c r="B608" s="2">
        <f>B20</f>
        <v>1</v>
      </c>
      <c r="C608" s="2">
        <f>A20</f>
        <v>3</v>
      </c>
      <c r="D608" s="2">
        <f>ROW(A20)</f>
        <v>20</v>
      </c>
      <c r="E608" s="2"/>
      <c r="F608" s="2" t="str">
        <f>IF(F20&lt;&gt;"",F20,"")</f>
        <v/>
      </c>
      <c r="G608" s="2" t="str">
        <f>IF(G20&lt;&gt;"",G20,"")</f>
        <v>Новая локальная смета</v>
      </c>
      <c r="H608" s="2">
        <v>0</v>
      </c>
      <c r="I608" s="2"/>
      <c r="J608" s="2"/>
      <c r="K608" s="2"/>
      <c r="L608" s="2"/>
      <c r="M608" s="2"/>
      <c r="N608" s="2"/>
      <c r="O608" s="2">
        <f t="shared" ref="O608:T608" si="375">ROUND(O71+O117+O160+O199+O236+O284+O331+O371+O407+O443+O484+O542+O578+AB608,2)</f>
        <v>1401406.25</v>
      </c>
      <c r="P608" s="2">
        <f t="shared" si="375"/>
        <v>863833.24</v>
      </c>
      <c r="Q608" s="2">
        <f t="shared" si="375"/>
        <v>182558.54</v>
      </c>
      <c r="R608" s="2">
        <f t="shared" si="375"/>
        <v>101391.93</v>
      </c>
      <c r="S608" s="2">
        <f t="shared" si="375"/>
        <v>253622.54</v>
      </c>
      <c r="T608" s="2">
        <f t="shared" si="375"/>
        <v>0</v>
      </c>
      <c r="U608" s="2">
        <f>U71+U117+U160+U199+U236+U284+U331+U371+U407+U443+U484+U542+U578+AH608</f>
        <v>567.21067320000009</v>
      </c>
      <c r="V608" s="2">
        <f>V71+V117+V160+V199+V236+V284+V331+V371+V407+V443+V484+V542+V578+AI608</f>
        <v>195.94379000000001</v>
      </c>
      <c r="W608" s="2">
        <f>ROUND(W71+W117+W160+W199+W236+W284+W331+W371+W407+W443+W484+W542+W578+AJ608,2)</f>
        <v>0</v>
      </c>
      <c r="X608" s="2">
        <f>ROUND(X71+X117+X160+X199+X236+X284+X331+X371+X407+X443+X484+X542+X578+AK608,2)</f>
        <v>359981.25</v>
      </c>
      <c r="Y608" s="2">
        <f>ROUND(Y71+Y117+Y160+Y199+Y236+Y284+Y331+Y371+Y407+Y443+Y484+Y542+Y578+AL608,2)</f>
        <v>202422.54</v>
      </c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>
        <f t="shared" ref="AO608:BD608" si="376">ROUND(AO71+AO117+AO160+AO199+AO236+AO284+AO331+AO371+AO407+AO443+AO484+AO542+AO578+BX608,2)</f>
        <v>32008.799999999999</v>
      </c>
      <c r="AP608" s="2">
        <f t="shared" si="376"/>
        <v>0</v>
      </c>
      <c r="AQ608" s="2">
        <f t="shared" si="376"/>
        <v>0</v>
      </c>
      <c r="AR608" s="2">
        <f t="shared" si="376"/>
        <v>1980362.23</v>
      </c>
      <c r="AS608" s="2">
        <f t="shared" si="376"/>
        <v>1615051.94</v>
      </c>
      <c r="AT608" s="2">
        <f t="shared" si="376"/>
        <v>365310.29</v>
      </c>
      <c r="AU608" s="2">
        <f t="shared" si="376"/>
        <v>0</v>
      </c>
      <c r="AV608" s="2">
        <f t="shared" si="376"/>
        <v>831824.44</v>
      </c>
      <c r="AW608" s="2">
        <f t="shared" si="376"/>
        <v>863833.24</v>
      </c>
      <c r="AX608" s="2">
        <f t="shared" si="376"/>
        <v>32008.799999999999</v>
      </c>
      <c r="AY608" s="2">
        <f t="shared" si="376"/>
        <v>831824.44</v>
      </c>
      <c r="AZ608" s="2">
        <f t="shared" si="376"/>
        <v>0</v>
      </c>
      <c r="BA608" s="2">
        <f t="shared" si="376"/>
        <v>0</v>
      </c>
      <c r="BB608" s="2">
        <f t="shared" si="376"/>
        <v>0</v>
      </c>
      <c r="BC608" s="2">
        <f t="shared" si="376"/>
        <v>0</v>
      </c>
      <c r="BD608" s="2">
        <f t="shared" si="376"/>
        <v>16552.189999999999</v>
      </c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3"/>
      <c r="DH608" s="3"/>
      <c r="DI608" s="3"/>
      <c r="DJ608" s="3"/>
      <c r="DK608" s="3"/>
      <c r="DL608" s="3"/>
      <c r="DM608" s="3"/>
      <c r="DN608" s="3"/>
      <c r="DO608" s="3"/>
      <c r="DP608" s="3"/>
      <c r="DQ608" s="3"/>
      <c r="DR608" s="3"/>
      <c r="DS608" s="3"/>
      <c r="DT608" s="3"/>
      <c r="DU608" s="3"/>
      <c r="DV608" s="3"/>
      <c r="DW608" s="3"/>
      <c r="DX608" s="3"/>
      <c r="DY608" s="3"/>
      <c r="DZ608" s="3"/>
      <c r="EA608" s="3"/>
      <c r="EB608" s="3"/>
      <c r="EC608" s="3"/>
      <c r="ED608" s="3"/>
      <c r="EE608" s="3"/>
      <c r="EF608" s="3"/>
      <c r="EG608" s="3"/>
      <c r="EH608" s="3"/>
      <c r="EI608" s="3"/>
      <c r="EJ608" s="3"/>
      <c r="EK608" s="3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3"/>
      <c r="EW608" s="3"/>
      <c r="EX608" s="3"/>
      <c r="EY608" s="3"/>
      <c r="EZ608" s="3"/>
      <c r="FA608" s="3"/>
      <c r="FB608" s="3"/>
      <c r="FC608" s="3"/>
      <c r="FD608" s="3"/>
      <c r="FE608" s="3"/>
      <c r="FF608" s="3"/>
      <c r="FG608" s="3"/>
      <c r="FH608" s="3"/>
      <c r="FI608" s="3"/>
      <c r="FJ608" s="3"/>
      <c r="FK608" s="3"/>
      <c r="FL608" s="3"/>
      <c r="FM608" s="3"/>
      <c r="FN608" s="3"/>
      <c r="FO608" s="3"/>
      <c r="FP608" s="3"/>
      <c r="FQ608" s="3"/>
      <c r="FR608" s="3"/>
      <c r="FS608" s="3"/>
      <c r="FT608" s="3"/>
      <c r="FU608" s="3"/>
      <c r="FV608" s="3"/>
      <c r="FW608" s="3"/>
      <c r="FX608" s="3"/>
      <c r="FY608" s="3"/>
      <c r="FZ608" s="3"/>
      <c r="GA608" s="3"/>
      <c r="GB608" s="3"/>
      <c r="GC608" s="3"/>
      <c r="GD608" s="3"/>
      <c r="GE608" s="3"/>
      <c r="GF608" s="3"/>
      <c r="GG608" s="3"/>
      <c r="GH608" s="3"/>
      <c r="GI608" s="3"/>
      <c r="GJ608" s="3"/>
      <c r="GK608" s="3"/>
      <c r="GL608" s="3"/>
      <c r="GM608" s="3"/>
      <c r="GN608" s="3"/>
      <c r="GO608" s="3"/>
      <c r="GP608" s="3"/>
      <c r="GQ608" s="3"/>
      <c r="GR608" s="3"/>
      <c r="GS608" s="3"/>
      <c r="GT608" s="3"/>
      <c r="GU608" s="3"/>
      <c r="GV608" s="3"/>
      <c r="GW608" s="3"/>
      <c r="GX608" s="3">
        <v>0</v>
      </c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201</v>
      </c>
      <c r="F610" s="4">
        <f>ROUND(Source!O608,O610)</f>
        <v>1401406.25</v>
      </c>
      <c r="G610" s="4" t="s">
        <v>129</v>
      </c>
      <c r="H610" s="4" t="s">
        <v>130</v>
      </c>
      <c r="I610" s="4"/>
      <c r="J610" s="4"/>
      <c r="K610" s="4">
        <v>201</v>
      </c>
      <c r="L610" s="4">
        <v>1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1417958.44</v>
      </c>
      <c r="X610" s="4">
        <v>1</v>
      </c>
      <c r="Y610" s="4">
        <v>1417958.44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202</v>
      </c>
      <c r="F611" s="4">
        <f>ROUND(Source!P608,O611)</f>
        <v>863833.24</v>
      </c>
      <c r="G611" s="4" t="s">
        <v>131</v>
      </c>
      <c r="H611" s="4" t="s">
        <v>132</v>
      </c>
      <c r="I611" s="4"/>
      <c r="J611" s="4"/>
      <c r="K611" s="4">
        <v>202</v>
      </c>
      <c r="L611" s="4">
        <v>2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863833.24</v>
      </c>
      <c r="X611" s="4">
        <v>1</v>
      </c>
      <c r="Y611" s="4">
        <v>863833.24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222</v>
      </c>
      <c r="F612" s="4">
        <f>ROUND(Source!AO608,O612)</f>
        <v>32008.799999999999</v>
      </c>
      <c r="G612" s="4" t="s">
        <v>133</v>
      </c>
      <c r="H612" s="4" t="s">
        <v>134</v>
      </c>
      <c r="I612" s="4"/>
      <c r="J612" s="4"/>
      <c r="K612" s="4">
        <v>222</v>
      </c>
      <c r="L612" s="4">
        <v>3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32008.799999999999</v>
      </c>
      <c r="X612" s="4">
        <v>1</v>
      </c>
      <c r="Y612" s="4">
        <v>32008.799999999999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225</v>
      </c>
      <c r="F613" s="4">
        <f>ROUND(Source!AV608,O613)</f>
        <v>831824.44</v>
      </c>
      <c r="G613" s="4" t="s">
        <v>135</v>
      </c>
      <c r="H613" s="4" t="s">
        <v>136</v>
      </c>
      <c r="I613" s="4"/>
      <c r="J613" s="4"/>
      <c r="K613" s="4">
        <v>225</v>
      </c>
      <c r="L613" s="4">
        <v>4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863833.24</v>
      </c>
      <c r="X613" s="4">
        <v>1</v>
      </c>
      <c r="Y613" s="4">
        <v>863833.24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226</v>
      </c>
      <c r="F614" s="4">
        <f>ROUND(Source!AW608,O614)</f>
        <v>863833.24</v>
      </c>
      <c r="G614" s="4" t="s">
        <v>137</v>
      </c>
      <c r="H614" s="4" t="s">
        <v>138</v>
      </c>
      <c r="I614" s="4"/>
      <c r="J614" s="4"/>
      <c r="K614" s="4">
        <v>226</v>
      </c>
      <c r="L614" s="4">
        <v>5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863833.24</v>
      </c>
      <c r="X614" s="4">
        <v>1</v>
      </c>
      <c r="Y614" s="4">
        <v>863833.24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227</v>
      </c>
      <c r="F615" s="4">
        <f>ROUND(Source!AX608,O615)</f>
        <v>32008.799999999999</v>
      </c>
      <c r="G615" s="4" t="s">
        <v>139</v>
      </c>
      <c r="H615" s="4" t="s">
        <v>140</v>
      </c>
      <c r="I615" s="4"/>
      <c r="J615" s="4"/>
      <c r="K615" s="4">
        <v>227</v>
      </c>
      <c r="L615" s="4">
        <v>6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228</v>
      </c>
      <c r="F616" s="4">
        <f>ROUND(Source!AY608,O616)</f>
        <v>831824.44</v>
      </c>
      <c r="G616" s="4" t="s">
        <v>141</v>
      </c>
      <c r="H616" s="4" t="s">
        <v>142</v>
      </c>
      <c r="I616" s="4"/>
      <c r="J616" s="4"/>
      <c r="K616" s="4">
        <v>228</v>
      </c>
      <c r="L616" s="4">
        <v>7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863833.24</v>
      </c>
      <c r="X616" s="4">
        <v>1</v>
      </c>
      <c r="Y616" s="4">
        <v>863833.24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216</v>
      </c>
      <c r="F617" s="4">
        <f>ROUND(Source!AP608,O617)</f>
        <v>0</v>
      </c>
      <c r="G617" s="4" t="s">
        <v>143</v>
      </c>
      <c r="H617" s="4" t="s">
        <v>144</v>
      </c>
      <c r="I617" s="4"/>
      <c r="J617" s="4"/>
      <c r="K617" s="4">
        <v>216</v>
      </c>
      <c r="L617" s="4">
        <v>8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223</v>
      </c>
      <c r="F618" s="4">
        <f>ROUND(Source!AQ608,O618)</f>
        <v>0</v>
      </c>
      <c r="G618" s="4" t="s">
        <v>145</v>
      </c>
      <c r="H618" s="4" t="s">
        <v>146</v>
      </c>
      <c r="I618" s="4"/>
      <c r="J618" s="4"/>
      <c r="K618" s="4">
        <v>223</v>
      </c>
      <c r="L618" s="4">
        <v>9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229</v>
      </c>
      <c r="F619" s="4">
        <f>ROUND(Source!AZ608,O619)</f>
        <v>0</v>
      </c>
      <c r="G619" s="4" t="s">
        <v>147</v>
      </c>
      <c r="H619" s="4" t="s">
        <v>148</v>
      </c>
      <c r="I619" s="4"/>
      <c r="J619" s="4"/>
      <c r="K619" s="4">
        <v>229</v>
      </c>
      <c r="L619" s="4">
        <v>10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203</v>
      </c>
      <c r="F620" s="4">
        <f>ROUND(Source!Q608,O620)</f>
        <v>182558.54</v>
      </c>
      <c r="G620" s="4" t="s">
        <v>149</v>
      </c>
      <c r="H620" s="4" t="s">
        <v>150</v>
      </c>
      <c r="I620" s="4"/>
      <c r="J620" s="4"/>
      <c r="K620" s="4">
        <v>203</v>
      </c>
      <c r="L620" s="4">
        <v>11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182558.53999999998</v>
      </c>
      <c r="X620" s="4">
        <v>1</v>
      </c>
      <c r="Y620" s="4">
        <v>182558.53999999998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231</v>
      </c>
      <c r="F621" s="4">
        <f>ROUND(Source!BB608,O621)</f>
        <v>0</v>
      </c>
      <c r="G621" s="4" t="s">
        <v>151</v>
      </c>
      <c r="H621" s="4" t="s">
        <v>152</v>
      </c>
      <c r="I621" s="4"/>
      <c r="J621" s="4"/>
      <c r="K621" s="4">
        <v>231</v>
      </c>
      <c r="L621" s="4">
        <v>12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204</v>
      </c>
      <c r="F622" s="4">
        <f>ROUND(Source!R608,O622)</f>
        <v>101391.93</v>
      </c>
      <c r="G622" s="4" t="s">
        <v>153</v>
      </c>
      <c r="H622" s="4" t="s">
        <v>154</v>
      </c>
      <c r="I622" s="4"/>
      <c r="J622" s="4"/>
      <c r="K622" s="4">
        <v>204</v>
      </c>
      <c r="L622" s="4">
        <v>13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101391.93000000001</v>
      </c>
      <c r="X622" s="4">
        <v>1</v>
      </c>
      <c r="Y622" s="4">
        <v>101391.93000000001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205</v>
      </c>
      <c r="F623" s="4">
        <f>ROUND(Source!S608,O623)</f>
        <v>253622.54</v>
      </c>
      <c r="G623" s="4" t="s">
        <v>155</v>
      </c>
      <c r="H623" s="4" t="s">
        <v>156</v>
      </c>
      <c r="I623" s="4"/>
      <c r="J623" s="4"/>
      <c r="K623" s="4">
        <v>205</v>
      </c>
      <c r="L623" s="4">
        <v>14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253622.53999999998</v>
      </c>
      <c r="X623" s="4">
        <v>1</v>
      </c>
      <c r="Y623" s="4">
        <v>253622.53999999998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232</v>
      </c>
      <c r="F624" s="4">
        <f>ROUND(Source!BC608,O624)</f>
        <v>0</v>
      </c>
      <c r="G624" s="4" t="s">
        <v>157</v>
      </c>
      <c r="H624" s="4" t="s">
        <v>158</v>
      </c>
      <c r="I624" s="4"/>
      <c r="J624" s="4"/>
      <c r="K624" s="4">
        <v>232</v>
      </c>
      <c r="L624" s="4">
        <v>15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214</v>
      </c>
      <c r="F625" s="4">
        <f>ROUND(Source!AS608,O625)</f>
        <v>1615051.94</v>
      </c>
      <c r="G625" s="4" t="s">
        <v>159</v>
      </c>
      <c r="H625" s="4" t="s">
        <v>160</v>
      </c>
      <c r="I625" s="4"/>
      <c r="J625" s="4"/>
      <c r="K625" s="4">
        <v>214</v>
      </c>
      <c r="L625" s="4">
        <v>16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1615051.94</v>
      </c>
      <c r="X625" s="4">
        <v>1</v>
      </c>
      <c r="Y625" s="4">
        <v>1615051.94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215</v>
      </c>
      <c r="F626" s="4">
        <f>ROUND(Source!AT608,O626)</f>
        <v>365310.29</v>
      </c>
      <c r="G626" s="4" t="s">
        <v>161</v>
      </c>
      <c r="H626" s="4" t="s">
        <v>162</v>
      </c>
      <c r="I626" s="4"/>
      <c r="J626" s="4"/>
      <c r="K626" s="4">
        <v>215</v>
      </c>
      <c r="L626" s="4">
        <v>17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365310.29</v>
      </c>
      <c r="X626" s="4">
        <v>1</v>
      </c>
      <c r="Y626" s="4">
        <v>365310.29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217</v>
      </c>
      <c r="F627" s="4">
        <f>ROUND(Source!AU608,O627)</f>
        <v>0</v>
      </c>
      <c r="G627" s="4" t="s">
        <v>163</v>
      </c>
      <c r="H627" s="4" t="s">
        <v>164</v>
      </c>
      <c r="I627" s="4"/>
      <c r="J627" s="4"/>
      <c r="K627" s="4">
        <v>217</v>
      </c>
      <c r="L627" s="4">
        <v>18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230</v>
      </c>
      <c r="F628" s="4">
        <f>ROUND(Source!BA608,O628)</f>
        <v>0</v>
      </c>
      <c r="G628" s="4" t="s">
        <v>165</v>
      </c>
      <c r="H628" s="4" t="s">
        <v>166</v>
      </c>
      <c r="I628" s="4"/>
      <c r="J628" s="4"/>
      <c r="K628" s="4">
        <v>230</v>
      </c>
      <c r="L628" s="4">
        <v>19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206</v>
      </c>
      <c r="F629" s="4">
        <f>ROUND(Source!T608,O629)</f>
        <v>0</v>
      </c>
      <c r="G629" s="4" t="s">
        <v>167</v>
      </c>
      <c r="H629" s="4" t="s">
        <v>168</v>
      </c>
      <c r="I629" s="4"/>
      <c r="J629" s="4"/>
      <c r="K629" s="4">
        <v>206</v>
      </c>
      <c r="L629" s="4">
        <v>20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207</v>
      </c>
      <c r="F630" s="4">
        <f>ROUND(Source!U608,O630)</f>
        <v>567.21067319999997</v>
      </c>
      <c r="G630" s="4" t="s">
        <v>169</v>
      </c>
      <c r="H630" s="4" t="s">
        <v>170</v>
      </c>
      <c r="I630" s="4"/>
      <c r="J630" s="4"/>
      <c r="K630" s="4">
        <v>207</v>
      </c>
      <c r="L630" s="4">
        <v>21</v>
      </c>
      <c r="M630" s="4">
        <v>3</v>
      </c>
      <c r="N630" s="4" t="s">
        <v>3</v>
      </c>
      <c r="O630" s="4">
        <v>7</v>
      </c>
      <c r="P630" s="4"/>
      <c r="Q630" s="4"/>
      <c r="R630" s="4"/>
      <c r="S630" s="4"/>
      <c r="T630" s="4"/>
      <c r="U630" s="4"/>
      <c r="V630" s="4"/>
      <c r="W630" s="4">
        <v>567.21067319999997</v>
      </c>
      <c r="X630" s="4">
        <v>1</v>
      </c>
      <c r="Y630" s="4">
        <v>567.21067319999997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208</v>
      </c>
      <c r="F631" s="4">
        <f>ROUND(Source!V608,O631)</f>
        <v>195.94379000000001</v>
      </c>
      <c r="G631" s="4" t="s">
        <v>171</v>
      </c>
      <c r="H631" s="4" t="s">
        <v>172</v>
      </c>
      <c r="I631" s="4"/>
      <c r="J631" s="4"/>
      <c r="K631" s="4">
        <v>208</v>
      </c>
      <c r="L631" s="4">
        <v>22</v>
      </c>
      <c r="M631" s="4">
        <v>3</v>
      </c>
      <c r="N631" s="4" t="s">
        <v>3</v>
      </c>
      <c r="O631" s="4">
        <v>7</v>
      </c>
      <c r="P631" s="4"/>
      <c r="Q631" s="4"/>
      <c r="R631" s="4"/>
      <c r="S631" s="4"/>
      <c r="T631" s="4"/>
      <c r="U631" s="4"/>
      <c r="V631" s="4"/>
      <c r="W631" s="4">
        <v>195.94379000000001</v>
      </c>
      <c r="X631" s="4">
        <v>1</v>
      </c>
      <c r="Y631" s="4">
        <v>195.94379000000001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209</v>
      </c>
      <c r="F632" s="4">
        <f>ROUND(Source!W608,O632)</f>
        <v>0</v>
      </c>
      <c r="G632" s="4" t="s">
        <v>173</v>
      </c>
      <c r="H632" s="4" t="s">
        <v>174</v>
      </c>
      <c r="I632" s="4"/>
      <c r="J632" s="4"/>
      <c r="K632" s="4">
        <v>209</v>
      </c>
      <c r="L632" s="4">
        <v>23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233</v>
      </c>
      <c r="F633" s="4">
        <f>ROUND(Source!BD608,O633)</f>
        <v>16552.189999999999</v>
      </c>
      <c r="G633" s="4" t="s">
        <v>175</v>
      </c>
      <c r="H633" s="4" t="s">
        <v>176</v>
      </c>
      <c r="I633" s="4"/>
      <c r="J633" s="4"/>
      <c r="K633" s="4">
        <v>233</v>
      </c>
      <c r="L633" s="4">
        <v>24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16552.189999999999</v>
      </c>
      <c r="X633" s="4">
        <v>1</v>
      </c>
      <c r="Y633" s="4">
        <v>16552.189999999999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210</v>
      </c>
      <c r="F634" s="4">
        <f>ROUND(Source!X608,O634)</f>
        <v>359981.25</v>
      </c>
      <c r="G634" s="4" t="s">
        <v>177</v>
      </c>
      <c r="H634" s="4" t="s">
        <v>178</v>
      </c>
      <c r="I634" s="4"/>
      <c r="J634" s="4"/>
      <c r="K634" s="4">
        <v>210</v>
      </c>
      <c r="L634" s="4">
        <v>25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359981.25</v>
      </c>
      <c r="X634" s="4">
        <v>1</v>
      </c>
      <c r="Y634" s="4">
        <v>359981.25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211</v>
      </c>
      <c r="F635" s="4">
        <f>ROUND(Source!Y608,O635)</f>
        <v>202422.54</v>
      </c>
      <c r="G635" s="4" t="s">
        <v>179</v>
      </c>
      <c r="H635" s="4" t="s">
        <v>180</v>
      </c>
      <c r="I635" s="4"/>
      <c r="J635" s="4"/>
      <c r="K635" s="4">
        <v>211</v>
      </c>
      <c r="L635" s="4">
        <v>26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202422.54</v>
      </c>
      <c r="X635" s="4">
        <v>1</v>
      </c>
      <c r="Y635" s="4">
        <v>202422.54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224</v>
      </c>
      <c r="F636" s="4">
        <f>ROUND(Source!AR608,O636)</f>
        <v>1980362.23</v>
      </c>
      <c r="G636" s="4" t="s">
        <v>181</v>
      </c>
      <c r="H636" s="4" t="s">
        <v>182</v>
      </c>
      <c r="I636" s="4"/>
      <c r="J636" s="4"/>
      <c r="K636" s="4">
        <v>224</v>
      </c>
      <c r="L636" s="4">
        <v>27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1980362.23</v>
      </c>
      <c r="X636" s="4">
        <v>1</v>
      </c>
      <c r="Y636" s="4">
        <v>1980362.23</v>
      </c>
      <c r="Z636" s="4"/>
      <c r="AA636" s="4"/>
      <c r="AB636" s="4"/>
    </row>
    <row r="637" spans="1:28" x14ac:dyDescent="0.2">
      <c r="A637" s="4">
        <v>50</v>
      </c>
      <c r="B637" s="4">
        <v>1</v>
      </c>
      <c r="C637" s="4">
        <v>0</v>
      </c>
      <c r="D637" s="4">
        <v>2</v>
      </c>
      <c r="E637" s="4">
        <v>0</v>
      </c>
      <c r="F637" s="4">
        <f>ROUND(F614,O637)</f>
        <v>863833.24</v>
      </c>
      <c r="G637" s="4" t="s">
        <v>17</v>
      </c>
      <c r="H637" s="4" t="s">
        <v>477</v>
      </c>
      <c r="I637" s="4"/>
      <c r="J637" s="4"/>
      <c r="K637" s="4">
        <v>212</v>
      </c>
      <c r="L637" s="4">
        <v>28</v>
      </c>
      <c r="M637" s="4">
        <v>0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863833.24</v>
      </c>
      <c r="X637" s="4">
        <v>1</v>
      </c>
      <c r="Y637" s="4">
        <v>863833.24</v>
      </c>
      <c r="Z637" s="4"/>
      <c r="AA637" s="4"/>
      <c r="AB637" s="4"/>
    </row>
    <row r="638" spans="1:28" x14ac:dyDescent="0.2">
      <c r="A638" s="4">
        <v>50</v>
      </c>
      <c r="B638" s="4">
        <v>1</v>
      </c>
      <c r="C638" s="4">
        <v>0</v>
      </c>
      <c r="D638" s="4">
        <v>2</v>
      </c>
      <c r="E638" s="4">
        <v>0</v>
      </c>
      <c r="F638" s="4">
        <v>582567.76</v>
      </c>
      <c r="G638" s="4" t="s">
        <v>113</v>
      </c>
      <c r="H638" s="4" t="s">
        <v>478</v>
      </c>
      <c r="I638" s="4"/>
      <c r="J638" s="4"/>
      <c r="K638" s="4">
        <v>212</v>
      </c>
      <c r="L638" s="4">
        <v>29</v>
      </c>
      <c r="M638" s="4">
        <v>0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582567.76</v>
      </c>
      <c r="X638" s="4">
        <v>1</v>
      </c>
      <c r="Y638" s="4">
        <v>582567.76</v>
      </c>
      <c r="Z638" s="4"/>
      <c r="AA638" s="4"/>
      <c r="AB638" s="4"/>
    </row>
    <row r="639" spans="1:28" x14ac:dyDescent="0.2">
      <c r="A639" s="4">
        <v>50</v>
      </c>
      <c r="B639" s="4">
        <v>1</v>
      </c>
      <c r="C639" s="4">
        <v>0</v>
      </c>
      <c r="D639" s="4">
        <v>2</v>
      </c>
      <c r="E639" s="4">
        <v>0</v>
      </c>
      <c r="F639" s="4">
        <f>ROUND(F637-F638,O639)</f>
        <v>281265.48</v>
      </c>
      <c r="G639" s="4" t="s">
        <v>117</v>
      </c>
      <c r="H639" s="4" t="s">
        <v>479</v>
      </c>
      <c r="I639" s="4"/>
      <c r="J639" s="4"/>
      <c r="K639" s="4">
        <v>212</v>
      </c>
      <c r="L639" s="4">
        <v>30</v>
      </c>
      <c r="M639" s="4">
        <v>0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281265.48</v>
      </c>
      <c r="X639" s="4">
        <v>1</v>
      </c>
      <c r="Y639" s="4">
        <v>281265.48</v>
      </c>
      <c r="Z639" s="4"/>
      <c r="AA639" s="4"/>
      <c r="AB639" s="4"/>
    </row>
    <row r="640" spans="1:28" x14ac:dyDescent="0.2">
      <c r="A640" s="4">
        <v>50</v>
      </c>
      <c r="B640" s="4">
        <v>1</v>
      </c>
      <c r="C640" s="4">
        <v>0</v>
      </c>
      <c r="D640" s="4">
        <v>2</v>
      </c>
      <c r="E640" s="4">
        <v>0</v>
      </c>
      <c r="F640" s="4">
        <f>ROUND((F623+F622+F634+F635)*1.0785,O640)</f>
        <v>989435.59</v>
      </c>
      <c r="G640" s="4" t="s">
        <v>55</v>
      </c>
      <c r="H640" s="4" t="s">
        <v>480</v>
      </c>
      <c r="I640" s="4"/>
      <c r="J640" s="4"/>
      <c r="K640" s="4">
        <v>212</v>
      </c>
      <c r="L640" s="4">
        <v>31</v>
      </c>
      <c r="M640" s="4">
        <v>0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989435.59</v>
      </c>
      <c r="X640" s="4">
        <v>1</v>
      </c>
      <c r="Y640" s="4">
        <v>989435.59</v>
      </c>
      <c r="Z640" s="4"/>
      <c r="AA640" s="4"/>
      <c r="AB640" s="4"/>
    </row>
    <row r="641" spans="1:206" x14ac:dyDescent="0.2">
      <c r="A641" s="4">
        <v>50</v>
      </c>
      <c r="B641" s="4">
        <v>1</v>
      </c>
      <c r="C641" s="4">
        <v>0</v>
      </c>
      <c r="D641" s="4">
        <v>2</v>
      </c>
      <c r="E641" s="4">
        <v>0</v>
      </c>
      <c r="F641" s="4">
        <f>ROUND((F639+F620)*1.0927,O641)</f>
        <v>506820.51</v>
      </c>
      <c r="G641" s="4" t="s">
        <v>59</v>
      </c>
      <c r="H641" s="4" t="s">
        <v>481</v>
      </c>
      <c r="I641" s="4"/>
      <c r="J641" s="4"/>
      <c r="K641" s="4">
        <v>212</v>
      </c>
      <c r="L641" s="4">
        <v>32</v>
      </c>
      <c r="M641" s="4">
        <v>0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506820.51</v>
      </c>
      <c r="X641" s="4">
        <v>1</v>
      </c>
      <c r="Y641" s="4">
        <v>506820.51</v>
      </c>
      <c r="Z641" s="4"/>
      <c r="AA641" s="4"/>
      <c r="AB641" s="4"/>
    </row>
    <row r="642" spans="1:206" x14ac:dyDescent="0.2">
      <c r="A642" s="4">
        <v>50</v>
      </c>
      <c r="B642" s="4">
        <v>1</v>
      </c>
      <c r="C642" s="4">
        <v>0</v>
      </c>
      <c r="D642" s="4">
        <v>2</v>
      </c>
      <c r="E642" s="4">
        <v>0</v>
      </c>
      <c r="F642" s="4">
        <f>ROUND(F638*1.0634,O642)</f>
        <v>619502.56000000006</v>
      </c>
      <c r="G642" s="4" t="s">
        <v>63</v>
      </c>
      <c r="H642" s="4" t="s">
        <v>482</v>
      </c>
      <c r="I642" s="4"/>
      <c r="J642" s="4"/>
      <c r="K642" s="4">
        <v>212</v>
      </c>
      <c r="L642" s="4">
        <v>33</v>
      </c>
      <c r="M642" s="4">
        <v>0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619502.56000000006</v>
      </c>
      <c r="X642" s="4">
        <v>1</v>
      </c>
      <c r="Y642" s="4">
        <v>619502.56000000006</v>
      </c>
      <c r="Z642" s="4"/>
      <c r="AA642" s="4"/>
      <c r="AB642" s="4"/>
    </row>
    <row r="643" spans="1:206" x14ac:dyDescent="0.2">
      <c r="A643" s="4">
        <v>50</v>
      </c>
      <c r="B643" s="4">
        <v>1</v>
      </c>
      <c r="C643" s="4">
        <v>0</v>
      </c>
      <c r="D643" s="4">
        <v>2</v>
      </c>
      <c r="E643" s="4">
        <v>0</v>
      </c>
      <c r="F643" s="4">
        <f>ROUND(F640+F641+F642,O643)</f>
        <v>2115758.66</v>
      </c>
      <c r="G643" s="4" t="s">
        <v>80</v>
      </c>
      <c r="H643" s="4" t="s">
        <v>483</v>
      </c>
      <c r="I643" s="4"/>
      <c r="J643" s="4"/>
      <c r="K643" s="4">
        <v>212</v>
      </c>
      <c r="L643" s="4">
        <v>34</v>
      </c>
      <c r="M643" s="4">
        <v>0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2115758.66</v>
      </c>
      <c r="X643" s="4">
        <v>1</v>
      </c>
      <c r="Y643" s="4">
        <v>2115758.66</v>
      </c>
      <c r="Z643" s="4"/>
      <c r="AA643" s="4"/>
      <c r="AB643" s="4"/>
    </row>
    <row r="645" spans="1:206" x14ac:dyDescent="0.2">
      <c r="A645" s="2">
        <v>51</v>
      </c>
      <c r="B645" s="2">
        <f>B12</f>
        <v>715</v>
      </c>
      <c r="C645" s="2">
        <f>A12</f>
        <v>1</v>
      </c>
      <c r="D645" s="2">
        <f>ROW(A12)</f>
        <v>12</v>
      </c>
      <c r="E645" s="2"/>
      <c r="F645" s="2" t="str">
        <f>IF(F12&lt;&gt;"",F12,"")</f>
        <v>Новый объект_(Копия)_(Копия)</v>
      </c>
      <c r="G645" s="2" t="str">
        <f>IF(G12&lt;&gt;"",G12,"")</f>
        <v>6. ВЛ-0,4 кВ от КТП-254 д.Торговцево</v>
      </c>
      <c r="H645" s="2">
        <v>0</v>
      </c>
      <c r="I645" s="2"/>
      <c r="J645" s="2"/>
      <c r="K645" s="2"/>
      <c r="L645" s="2"/>
      <c r="M645" s="2"/>
      <c r="N645" s="2"/>
      <c r="O645" s="2">
        <f t="shared" ref="O645:T645" si="377">ROUND(O608,2)</f>
        <v>1401406.25</v>
      </c>
      <c r="P645" s="2">
        <f t="shared" si="377"/>
        <v>863833.24</v>
      </c>
      <c r="Q645" s="2">
        <f t="shared" si="377"/>
        <v>182558.54</v>
      </c>
      <c r="R645" s="2">
        <f t="shared" si="377"/>
        <v>101391.93</v>
      </c>
      <c r="S645" s="2">
        <f t="shared" si="377"/>
        <v>253622.54</v>
      </c>
      <c r="T645" s="2">
        <f t="shared" si="377"/>
        <v>0</v>
      </c>
      <c r="U645" s="2">
        <f>U608</f>
        <v>567.21067320000009</v>
      </c>
      <c r="V645" s="2">
        <f>V608</f>
        <v>195.94379000000001</v>
      </c>
      <c r="W645" s="2">
        <f>ROUND(W608,2)</f>
        <v>0</v>
      </c>
      <c r="X645" s="2">
        <f>ROUND(X608,2)</f>
        <v>359981.25</v>
      </c>
      <c r="Y645" s="2">
        <f>ROUND(Y608,2)</f>
        <v>202422.54</v>
      </c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>
        <f t="shared" ref="AO645:BD645" si="378">ROUND(AO608,2)</f>
        <v>32008.799999999999</v>
      </c>
      <c r="AP645" s="2">
        <f t="shared" si="378"/>
        <v>0</v>
      </c>
      <c r="AQ645" s="2">
        <f t="shared" si="378"/>
        <v>0</v>
      </c>
      <c r="AR645" s="2">
        <f t="shared" si="378"/>
        <v>1980362.23</v>
      </c>
      <c r="AS645" s="2">
        <f t="shared" si="378"/>
        <v>1615051.94</v>
      </c>
      <c r="AT645" s="2">
        <f t="shared" si="378"/>
        <v>365310.29</v>
      </c>
      <c r="AU645" s="2">
        <f t="shared" si="378"/>
        <v>0</v>
      </c>
      <c r="AV645" s="2">
        <f t="shared" si="378"/>
        <v>831824.44</v>
      </c>
      <c r="AW645" s="2">
        <f t="shared" si="378"/>
        <v>863833.24</v>
      </c>
      <c r="AX645" s="2">
        <f t="shared" si="378"/>
        <v>32008.799999999999</v>
      </c>
      <c r="AY645" s="2">
        <f t="shared" si="378"/>
        <v>831824.44</v>
      </c>
      <c r="AZ645" s="2">
        <f t="shared" si="378"/>
        <v>0</v>
      </c>
      <c r="BA645" s="2">
        <f t="shared" si="378"/>
        <v>0</v>
      </c>
      <c r="BB645" s="2">
        <f t="shared" si="378"/>
        <v>0</v>
      </c>
      <c r="BC645" s="2">
        <f t="shared" si="378"/>
        <v>0</v>
      </c>
      <c r="BD645" s="2">
        <f t="shared" si="378"/>
        <v>16552.189999999999</v>
      </c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3"/>
      <c r="DH645" s="3"/>
      <c r="DI645" s="3"/>
      <c r="DJ645" s="3"/>
      <c r="DK645" s="3"/>
      <c r="DL645" s="3"/>
      <c r="DM645" s="3"/>
      <c r="DN645" s="3"/>
      <c r="DO645" s="3"/>
      <c r="DP645" s="3"/>
      <c r="DQ645" s="3"/>
      <c r="DR645" s="3"/>
      <c r="DS645" s="3"/>
      <c r="DT645" s="3"/>
      <c r="DU645" s="3"/>
      <c r="DV645" s="3"/>
      <c r="DW645" s="3"/>
      <c r="DX645" s="3"/>
      <c r="DY645" s="3"/>
      <c r="DZ645" s="3"/>
      <c r="EA645" s="3"/>
      <c r="EB645" s="3"/>
      <c r="EC645" s="3"/>
      <c r="ED645" s="3"/>
      <c r="EE645" s="3"/>
      <c r="EF645" s="3"/>
      <c r="EG645" s="3"/>
      <c r="EH645" s="3"/>
      <c r="EI645" s="3"/>
      <c r="EJ645" s="3"/>
      <c r="EK645" s="3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3"/>
      <c r="EW645" s="3"/>
      <c r="EX645" s="3"/>
      <c r="EY645" s="3"/>
      <c r="EZ645" s="3"/>
      <c r="FA645" s="3"/>
      <c r="FB645" s="3"/>
      <c r="FC645" s="3"/>
      <c r="FD645" s="3"/>
      <c r="FE645" s="3"/>
      <c r="FF645" s="3"/>
      <c r="FG645" s="3"/>
      <c r="FH645" s="3"/>
      <c r="FI645" s="3"/>
      <c r="FJ645" s="3"/>
      <c r="FK645" s="3"/>
      <c r="FL645" s="3"/>
      <c r="FM645" s="3"/>
      <c r="FN645" s="3"/>
      <c r="FO645" s="3"/>
      <c r="FP645" s="3"/>
      <c r="FQ645" s="3"/>
      <c r="FR645" s="3"/>
      <c r="FS645" s="3"/>
      <c r="FT645" s="3"/>
      <c r="FU645" s="3"/>
      <c r="FV645" s="3"/>
      <c r="FW645" s="3"/>
      <c r="FX645" s="3"/>
      <c r="FY645" s="3"/>
      <c r="FZ645" s="3"/>
      <c r="GA645" s="3"/>
      <c r="GB645" s="3"/>
      <c r="GC645" s="3"/>
      <c r="GD645" s="3"/>
      <c r="GE645" s="3"/>
      <c r="GF645" s="3"/>
      <c r="GG645" s="3"/>
      <c r="GH645" s="3"/>
      <c r="GI645" s="3"/>
      <c r="GJ645" s="3"/>
      <c r="GK645" s="3"/>
      <c r="GL645" s="3"/>
      <c r="GM645" s="3"/>
      <c r="GN645" s="3"/>
      <c r="GO645" s="3"/>
      <c r="GP645" s="3"/>
      <c r="GQ645" s="3"/>
      <c r="GR645" s="3"/>
      <c r="GS645" s="3"/>
      <c r="GT645" s="3"/>
      <c r="GU645" s="3"/>
      <c r="GV645" s="3"/>
      <c r="GW645" s="3"/>
      <c r="GX645" s="3">
        <v>0</v>
      </c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201</v>
      </c>
      <c r="F647" s="4">
        <f>ROUND(Source!O645,O647)</f>
        <v>1401406.25</v>
      </c>
      <c r="G647" s="4" t="s">
        <v>129</v>
      </c>
      <c r="H647" s="4" t="s">
        <v>130</v>
      </c>
      <c r="I647" s="4"/>
      <c r="J647" s="4"/>
      <c r="K647" s="4">
        <v>201</v>
      </c>
      <c r="L647" s="4">
        <v>1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1417958.44</v>
      </c>
      <c r="X647" s="4">
        <v>1</v>
      </c>
      <c r="Y647" s="4">
        <v>1417958.44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202</v>
      </c>
      <c r="F648" s="4">
        <f>ROUND(Source!P645,O648)</f>
        <v>863833.24</v>
      </c>
      <c r="G648" s="4" t="s">
        <v>131</v>
      </c>
      <c r="H648" s="4" t="s">
        <v>132</v>
      </c>
      <c r="I648" s="4"/>
      <c r="J648" s="4"/>
      <c r="K648" s="4">
        <v>202</v>
      </c>
      <c r="L648" s="4">
        <v>2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863833.24</v>
      </c>
      <c r="X648" s="4">
        <v>1</v>
      </c>
      <c r="Y648" s="4">
        <v>863833.24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222</v>
      </c>
      <c r="F649" s="4">
        <f>ROUND(Source!AO645,O649)</f>
        <v>32008.799999999999</v>
      </c>
      <c r="G649" s="4" t="s">
        <v>133</v>
      </c>
      <c r="H649" s="4" t="s">
        <v>134</v>
      </c>
      <c r="I649" s="4"/>
      <c r="J649" s="4"/>
      <c r="K649" s="4">
        <v>222</v>
      </c>
      <c r="L649" s="4">
        <v>3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32008.799999999999</v>
      </c>
      <c r="X649" s="4">
        <v>1</v>
      </c>
      <c r="Y649" s="4">
        <v>32008.799999999999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225</v>
      </c>
      <c r="F650" s="4">
        <f>ROUND(Source!AV645,O650)</f>
        <v>831824.44</v>
      </c>
      <c r="G650" s="4" t="s">
        <v>135</v>
      </c>
      <c r="H650" s="4" t="s">
        <v>136</v>
      </c>
      <c r="I650" s="4"/>
      <c r="J650" s="4"/>
      <c r="K650" s="4">
        <v>225</v>
      </c>
      <c r="L650" s="4">
        <v>4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863833.24</v>
      </c>
      <c r="X650" s="4">
        <v>1</v>
      </c>
      <c r="Y650" s="4">
        <v>863833.24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226</v>
      </c>
      <c r="F651" s="4">
        <f>ROUND(Source!AW645,O651)</f>
        <v>863833.24</v>
      </c>
      <c r="G651" s="4" t="s">
        <v>137</v>
      </c>
      <c r="H651" s="4" t="s">
        <v>138</v>
      </c>
      <c r="I651" s="4"/>
      <c r="J651" s="4"/>
      <c r="K651" s="4">
        <v>226</v>
      </c>
      <c r="L651" s="4">
        <v>5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863833.24</v>
      </c>
      <c r="X651" s="4">
        <v>1</v>
      </c>
      <c r="Y651" s="4">
        <v>863833.24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227</v>
      </c>
      <c r="F652" s="4">
        <f>ROUND(Source!AX645,O652)</f>
        <v>32008.799999999999</v>
      </c>
      <c r="G652" s="4" t="s">
        <v>139</v>
      </c>
      <c r="H652" s="4" t="s">
        <v>140</v>
      </c>
      <c r="I652" s="4"/>
      <c r="J652" s="4"/>
      <c r="K652" s="4">
        <v>227</v>
      </c>
      <c r="L652" s="4">
        <v>6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06" x14ac:dyDescent="0.2">
      <c r="A653" s="4">
        <v>50</v>
      </c>
      <c r="B653" s="4">
        <v>0</v>
      </c>
      <c r="C653" s="4">
        <v>0</v>
      </c>
      <c r="D653" s="4">
        <v>1</v>
      </c>
      <c r="E653" s="4">
        <v>228</v>
      </c>
      <c r="F653" s="4">
        <f>ROUND(Source!AY645,O653)</f>
        <v>831824.44</v>
      </c>
      <c r="G653" s="4" t="s">
        <v>141</v>
      </c>
      <c r="H653" s="4" t="s">
        <v>142</v>
      </c>
      <c r="I653" s="4"/>
      <c r="J653" s="4"/>
      <c r="K653" s="4">
        <v>228</v>
      </c>
      <c r="L653" s="4">
        <v>7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863833.24</v>
      </c>
      <c r="X653" s="4">
        <v>1</v>
      </c>
      <c r="Y653" s="4">
        <v>863833.24</v>
      </c>
      <c r="Z653" s="4"/>
      <c r="AA653" s="4"/>
      <c r="AB653" s="4"/>
    </row>
    <row r="654" spans="1:206" x14ac:dyDescent="0.2">
      <c r="A654" s="4">
        <v>50</v>
      </c>
      <c r="B654" s="4">
        <v>0</v>
      </c>
      <c r="C654" s="4">
        <v>0</v>
      </c>
      <c r="D654" s="4">
        <v>1</v>
      </c>
      <c r="E654" s="4">
        <v>216</v>
      </c>
      <c r="F654" s="4">
        <f>ROUND(Source!AP645,O654)</f>
        <v>0</v>
      </c>
      <c r="G654" s="4" t="s">
        <v>143</v>
      </c>
      <c r="H654" s="4" t="s">
        <v>144</v>
      </c>
      <c r="I654" s="4"/>
      <c r="J654" s="4"/>
      <c r="K654" s="4">
        <v>216</v>
      </c>
      <c r="L654" s="4">
        <v>8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06" x14ac:dyDescent="0.2">
      <c r="A655" s="4">
        <v>50</v>
      </c>
      <c r="B655" s="4">
        <v>0</v>
      </c>
      <c r="C655" s="4">
        <v>0</v>
      </c>
      <c r="D655" s="4">
        <v>1</v>
      </c>
      <c r="E655" s="4">
        <v>223</v>
      </c>
      <c r="F655" s="4">
        <f>ROUND(Source!AQ645,O655)</f>
        <v>0</v>
      </c>
      <c r="G655" s="4" t="s">
        <v>145</v>
      </c>
      <c r="H655" s="4" t="s">
        <v>146</v>
      </c>
      <c r="I655" s="4"/>
      <c r="J655" s="4"/>
      <c r="K655" s="4">
        <v>223</v>
      </c>
      <c r="L655" s="4">
        <v>9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06" x14ac:dyDescent="0.2">
      <c r="A656" s="4">
        <v>50</v>
      </c>
      <c r="B656" s="4">
        <v>0</v>
      </c>
      <c r="C656" s="4">
        <v>0</v>
      </c>
      <c r="D656" s="4">
        <v>1</v>
      </c>
      <c r="E656" s="4">
        <v>229</v>
      </c>
      <c r="F656" s="4">
        <f>ROUND(Source!AZ645,O656)</f>
        <v>0</v>
      </c>
      <c r="G656" s="4" t="s">
        <v>147</v>
      </c>
      <c r="H656" s="4" t="s">
        <v>148</v>
      </c>
      <c r="I656" s="4"/>
      <c r="J656" s="4"/>
      <c r="K656" s="4">
        <v>229</v>
      </c>
      <c r="L656" s="4">
        <v>10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0</v>
      </c>
      <c r="X656" s="4">
        <v>1</v>
      </c>
      <c r="Y656" s="4">
        <v>0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203</v>
      </c>
      <c r="F657" s="4">
        <f>ROUND(Source!Q645,O657)</f>
        <v>182558.54</v>
      </c>
      <c r="G657" s="4" t="s">
        <v>149</v>
      </c>
      <c r="H657" s="4" t="s">
        <v>150</v>
      </c>
      <c r="I657" s="4"/>
      <c r="J657" s="4"/>
      <c r="K657" s="4">
        <v>203</v>
      </c>
      <c r="L657" s="4">
        <v>11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182558.53999999995</v>
      </c>
      <c r="X657" s="4">
        <v>1</v>
      </c>
      <c r="Y657" s="4">
        <v>182558.53999999995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231</v>
      </c>
      <c r="F658" s="4">
        <f>ROUND(Source!BB645,O658)</f>
        <v>0</v>
      </c>
      <c r="G658" s="4" t="s">
        <v>151</v>
      </c>
      <c r="H658" s="4" t="s">
        <v>152</v>
      </c>
      <c r="I658" s="4"/>
      <c r="J658" s="4"/>
      <c r="K658" s="4">
        <v>231</v>
      </c>
      <c r="L658" s="4">
        <v>12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204</v>
      </c>
      <c r="F659" s="4">
        <f>ROUND(Source!R645,O659)</f>
        <v>101391.93</v>
      </c>
      <c r="G659" s="4" t="s">
        <v>153</v>
      </c>
      <c r="H659" s="4" t="s">
        <v>154</v>
      </c>
      <c r="I659" s="4"/>
      <c r="J659" s="4"/>
      <c r="K659" s="4">
        <v>204</v>
      </c>
      <c r="L659" s="4">
        <v>13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101391.93000000001</v>
      </c>
      <c r="X659" s="4">
        <v>1</v>
      </c>
      <c r="Y659" s="4">
        <v>101391.93000000001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205</v>
      </c>
      <c r="F660" s="4">
        <f>ROUND(Source!S645,O660)</f>
        <v>253622.54</v>
      </c>
      <c r="G660" s="4" t="s">
        <v>155</v>
      </c>
      <c r="H660" s="4" t="s">
        <v>156</v>
      </c>
      <c r="I660" s="4"/>
      <c r="J660" s="4"/>
      <c r="K660" s="4">
        <v>205</v>
      </c>
      <c r="L660" s="4">
        <v>14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253622.54</v>
      </c>
      <c r="X660" s="4">
        <v>1</v>
      </c>
      <c r="Y660" s="4">
        <v>253622.54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232</v>
      </c>
      <c r="F661" s="4">
        <f>ROUND(Source!BC645,O661)</f>
        <v>0</v>
      </c>
      <c r="G661" s="4" t="s">
        <v>157</v>
      </c>
      <c r="H661" s="4" t="s">
        <v>158</v>
      </c>
      <c r="I661" s="4"/>
      <c r="J661" s="4"/>
      <c r="K661" s="4">
        <v>232</v>
      </c>
      <c r="L661" s="4">
        <v>15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0</v>
      </c>
      <c r="X661" s="4">
        <v>1</v>
      </c>
      <c r="Y661" s="4">
        <v>0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214</v>
      </c>
      <c r="F662" s="4">
        <f>ROUND(Source!AS645,O662)</f>
        <v>1615051.94</v>
      </c>
      <c r="G662" s="4" t="s">
        <v>159</v>
      </c>
      <c r="H662" s="4" t="s">
        <v>160</v>
      </c>
      <c r="I662" s="4"/>
      <c r="J662" s="4"/>
      <c r="K662" s="4">
        <v>214</v>
      </c>
      <c r="L662" s="4">
        <v>16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1615051.94</v>
      </c>
      <c r="X662" s="4">
        <v>1</v>
      </c>
      <c r="Y662" s="4">
        <v>1615051.94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215</v>
      </c>
      <c r="F663" s="4">
        <f>ROUND(Source!AT645,O663)</f>
        <v>365310.29</v>
      </c>
      <c r="G663" s="4" t="s">
        <v>161</v>
      </c>
      <c r="H663" s="4" t="s">
        <v>162</v>
      </c>
      <c r="I663" s="4"/>
      <c r="J663" s="4"/>
      <c r="K663" s="4">
        <v>215</v>
      </c>
      <c r="L663" s="4">
        <v>17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365310.29</v>
      </c>
      <c r="X663" s="4">
        <v>1</v>
      </c>
      <c r="Y663" s="4">
        <v>365310.29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217</v>
      </c>
      <c r="F664" s="4">
        <f>ROUND(Source!AU645,O664)</f>
        <v>0</v>
      </c>
      <c r="G664" s="4" t="s">
        <v>163</v>
      </c>
      <c r="H664" s="4" t="s">
        <v>164</v>
      </c>
      <c r="I664" s="4"/>
      <c r="J664" s="4"/>
      <c r="K664" s="4">
        <v>217</v>
      </c>
      <c r="L664" s="4">
        <v>18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230</v>
      </c>
      <c r="F665" s="4">
        <f>ROUND(Source!BA645,O665)</f>
        <v>0</v>
      </c>
      <c r="G665" s="4" t="s">
        <v>165</v>
      </c>
      <c r="H665" s="4" t="s">
        <v>166</v>
      </c>
      <c r="I665" s="4"/>
      <c r="J665" s="4"/>
      <c r="K665" s="4">
        <v>230</v>
      </c>
      <c r="L665" s="4">
        <v>19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206</v>
      </c>
      <c r="F666" s="4">
        <f>ROUND(Source!T645,O666)</f>
        <v>0</v>
      </c>
      <c r="G666" s="4" t="s">
        <v>167</v>
      </c>
      <c r="H666" s="4" t="s">
        <v>168</v>
      </c>
      <c r="I666" s="4"/>
      <c r="J666" s="4"/>
      <c r="K666" s="4">
        <v>206</v>
      </c>
      <c r="L666" s="4">
        <v>20</v>
      </c>
      <c r="M666" s="4">
        <v>3</v>
      </c>
      <c r="N666" s="4" t="s">
        <v>3</v>
      </c>
      <c r="O666" s="4">
        <v>2</v>
      </c>
      <c r="P666" s="4"/>
      <c r="Q666" s="4"/>
      <c r="R666" s="4"/>
      <c r="S666" s="4"/>
      <c r="T666" s="4"/>
      <c r="U666" s="4"/>
      <c r="V666" s="4"/>
      <c r="W666" s="4">
        <v>0</v>
      </c>
      <c r="X666" s="4">
        <v>1</v>
      </c>
      <c r="Y666" s="4">
        <v>0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207</v>
      </c>
      <c r="F667" s="4">
        <f>ROUND(Source!U645,O667)</f>
        <v>567.21067319999997</v>
      </c>
      <c r="G667" s="4" t="s">
        <v>169</v>
      </c>
      <c r="H667" s="4" t="s">
        <v>170</v>
      </c>
      <c r="I667" s="4"/>
      <c r="J667" s="4"/>
      <c r="K667" s="4">
        <v>207</v>
      </c>
      <c r="L667" s="4">
        <v>21</v>
      </c>
      <c r="M667" s="4">
        <v>3</v>
      </c>
      <c r="N667" s="4" t="s">
        <v>3</v>
      </c>
      <c r="O667" s="4">
        <v>7</v>
      </c>
      <c r="P667" s="4"/>
      <c r="Q667" s="4"/>
      <c r="R667" s="4"/>
      <c r="S667" s="4"/>
      <c r="T667" s="4"/>
      <c r="U667" s="4"/>
      <c r="V667" s="4"/>
      <c r="W667" s="4">
        <v>567.21067319999997</v>
      </c>
      <c r="X667" s="4">
        <v>1</v>
      </c>
      <c r="Y667" s="4">
        <v>567.21067319999997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208</v>
      </c>
      <c r="F668" s="4">
        <f>ROUND(Source!V645,O668)</f>
        <v>195.94379000000001</v>
      </c>
      <c r="G668" s="4" t="s">
        <v>171</v>
      </c>
      <c r="H668" s="4" t="s">
        <v>172</v>
      </c>
      <c r="I668" s="4"/>
      <c r="J668" s="4"/>
      <c r="K668" s="4">
        <v>208</v>
      </c>
      <c r="L668" s="4">
        <v>22</v>
      </c>
      <c r="M668" s="4">
        <v>3</v>
      </c>
      <c r="N668" s="4" t="s">
        <v>3</v>
      </c>
      <c r="O668" s="4">
        <v>7</v>
      </c>
      <c r="P668" s="4"/>
      <c r="Q668" s="4"/>
      <c r="R668" s="4"/>
      <c r="S668" s="4"/>
      <c r="T668" s="4"/>
      <c r="U668" s="4"/>
      <c r="V668" s="4"/>
      <c r="W668" s="4">
        <v>195.94379000000001</v>
      </c>
      <c r="X668" s="4">
        <v>1</v>
      </c>
      <c r="Y668" s="4">
        <v>195.94379000000001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209</v>
      </c>
      <c r="F669" s="4">
        <f>ROUND(Source!W645,O669)</f>
        <v>0</v>
      </c>
      <c r="G669" s="4" t="s">
        <v>173</v>
      </c>
      <c r="H669" s="4" t="s">
        <v>174</v>
      </c>
      <c r="I669" s="4"/>
      <c r="J669" s="4"/>
      <c r="K669" s="4">
        <v>209</v>
      </c>
      <c r="L669" s="4">
        <v>23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233</v>
      </c>
      <c r="F670" s="4">
        <f>ROUND(Source!BD645,O670)</f>
        <v>16552.189999999999</v>
      </c>
      <c r="G670" s="4" t="s">
        <v>175</v>
      </c>
      <c r="H670" s="4" t="s">
        <v>176</v>
      </c>
      <c r="I670" s="4"/>
      <c r="J670" s="4"/>
      <c r="K670" s="4">
        <v>233</v>
      </c>
      <c r="L670" s="4">
        <v>24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16552.189999999999</v>
      </c>
      <c r="X670" s="4">
        <v>1</v>
      </c>
      <c r="Y670" s="4">
        <v>16552.189999999999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210</v>
      </c>
      <c r="F671" s="4">
        <f>ROUND(Source!X645,O671)</f>
        <v>359981.25</v>
      </c>
      <c r="G671" s="4" t="s">
        <v>177</v>
      </c>
      <c r="H671" s="4" t="s">
        <v>178</v>
      </c>
      <c r="I671" s="4"/>
      <c r="J671" s="4"/>
      <c r="K671" s="4">
        <v>210</v>
      </c>
      <c r="L671" s="4">
        <v>25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359981.25</v>
      </c>
      <c r="X671" s="4">
        <v>1</v>
      </c>
      <c r="Y671" s="4">
        <v>359981.25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211</v>
      </c>
      <c r="F672" s="4">
        <f>ROUND(Source!Y645,O672)</f>
        <v>202422.54</v>
      </c>
      <c r="G672" s="4" t="s">
        <v>179</v>
      </c>
      <c r="H672" s="4" t="s">
        <v>180</v>
      </c>
      <c r="I672" s="4"/>
      <c r="J672" s="4"/>
      <c r="K672" s="4">
        <v>211</v>
      </c>
      <c r="L672" s="4">
        <v>26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202422.54</v>
      </c>
      <c r="X672" s="4">
        <v>1</v>
      </c>
      <c r="Y672" s="4">
        <v>202422.54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224</v>
      </c>
      <c r="F673" s="4">
        <f>ROUND(Source!AR645,O673)</f>
        <v>1980362.23</v>
      </c>
      <c r="G673" s="4" t="s">
        <v>181</v>
      </c>
      <c r="H673" s="4" t="s">
        <v>182</v>
      </c>
      <c r="I673" s="4"/>
      <c r="J673" s="4"/>
      <c r="K673" s="4">
        <v>224</v>
      </c>
      <c r="L673" s="4">
        <v>27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1980362.23</v>
      </c>
      <c r="X673" s="4">
        <v>1</v>
      </c>
      <c r="Y673" s="4">
        <v>1980362.23</v>
      </c>
      <c r="Z673" s="4"/>
      <c r="AA673" s="4"/>
      <c r="AB673" s="4"/>
    </row>
    <row r="675" spans="1:28" x14ac:dyDescent="0.2">
      <c r="A675" s="5">
        <v>61</v>
      </c>
      <c r="B675" s="5"/>
      <c r="C675" s="5"/>
      <c r="D675" s="5"/>
      <c r="E675" s="5"/>
      <c r="F675" s="5">
        <v>10</v>
      </c>
      <c r="G675" s="5" t="s">
        <v>484</v>
      </c>
      <c r="H675" s="5" t="s">
        <v>485</v>
      </c>
    </row>
    <row r="676" spans="1:28" x14ac:dyDescent="0.2">
      <c r="A676" s="5">
        <v>61</v>
      </c>
      <c r="B676" s="5"/>
      <c r="C676" s="5"/>
      <c r="D676" s="5"/>
      <c r="E676" s="5"/>
      <c r="F676" s="5">
        <v>1900</v>
      </c>
      <c r="G676" s="5" t="s">
        <v>486</v>
      </c>
      <c r="H676" s="5" t="s">
        <v>487</v>
      </c>
    </row>
    <row r="677" spans="1:28" x14ac:dyDescent="0.2">
      <c r="A677" s="5">
        <v>61</v>
      </c>
      <c r="B677" s="5"/>
      <c r="C677" s="5"/>
      <c r="D677" s="5"/>
      <c r="E677" s="5"/>
      <c r="F677" s="5">
        <v>1800</v>
      </c>
      <c r="G677" s="5" t="s">
        <v>488</v>
      </c>
      <c r="H677" s="5" t="s">
        <v>487</v>
      </c>
    </row>
    <row r="678" spans="1:28" x14ac:dyDescent="0.2">
      <c r="A678" s="5">
        <v>61</v>
      </c>
      <c r="B678" s="5"/>
      <c r="C678" s="5"/>
      <c r="D678" s="5"/>
      <c r="E678" s="5"/>
      <c r="F678" s="5">
        <v>2</v>
      </c>
      <c r="G678" s="5" t="s">
        <v>489</v>
      </c>
      <c r="H678" s="5" t="s">
        <v>490</v>
      </c>
    </row>
    <row r="679" spans="1:28" x14ac:dyDescent="0.2">
      <c r="A679" s="5">
        <v>61</v>
      </c>
      <c r="B679" s="5"/>
      <c r="C679" s="5"/>
      <c r="D679" s="5"/>
      <c r="E679" s="5"/>
      <c r="F679" s="5">
        <v>10</v>
      </c>
      <c r="G679" s="5" t="s">
        <v>491</v>
      </c>
      <c r="H679" s="5" t="s">
        <v>491</v>
      </c>
    </row>
    <row r="680" spans="1:28" x14ac:dyDescent="0.2">
      <c r="A680" s="5">
        <v>61</v>
      </c>
      <c r="B680" s="5"/>
      <c r="C680" s="5"/>
      <c r="D680" s="5"/>
      <c r="E680" s="5"/>
      <c r="F680" s="5">
        <v>3</v>
      </c>
      <c r="G680" s="5" t="s">
        <v>492</v>
      </c>
      <c r="H680" s="5" t="s">
        <v>493</v>
      </c>
    </row>
    <row r="681" spans="1:28" x14ac:dyDescent="0.2">
      <c r="A681" s="5">
        <v>61</v>
      </c>
      <c r="B681" s="5"/>
      <c r="C681" s="5"/>
      <c r="D681" s="5"/>
      <c r="E681" s="5"/>
      <c r="F681" s="5">
        <v>2400</v>
      </c>
      <c r="G681" s="5" t="s">
        <v>494</v>
      </c>
      <c r="H681" s="5" t="s">
        <v>495</v>
      </c>
    </row>
    <row r="682" spans="1:28" x14ac:dyDescent="0.2">
      <c r="A682" s="5">
        <v>61</v>
      </c>
      <c r="B682" s="5"/>
      <c r="C682" s="5"/>
      <c r="D682" s="5"/>
      <c r="E682" s="5"/>
      <c r="F682" s="5">
        <v>0</v>
      </c>
      <c r="G682" s="5" t="s">
        <v>496</v>
      </c>
      <c r="H682" s="5" t="s">
        <v>497</v>
      </c>
    </row>
    <row r="683" spans="1:28" x14ac:dyDescent="0.2">
      <c r="A683" s="5">
        <v>61</v>
      </c>
      <c r="B683" s="5"/>
      <c r="C683" s="5"/>
      <c r="D683" s="5"/>
      <c r="E683" s="5"/>
      <c r="F683" s="5">
        <v>12</v>
      </c>
      <c r="G683" s="5" t="s">
        <v>498</v>
      </c>
      <c r="H683" s="5" t="s">
        <v>497</v>
      </c>
    </row>
    <row r="684" spans="1:28" x14ac:dyDescent="0.2">
      <c r="A684" s="5">
        <v>61</v>
      </c>
      <c r="B684" s="5"/>
      <c r="C684" s="5"/>
      <c r="D684" s="5"/>
      <c r="E684" s="5"/>
      <c r="F684" s="5">
        <v>0</v>
      </c>
      <c r="G684" s="5" t="s">
        <v>499</v>
      </c>
      <c r="H684" s="5" t="s">
        <v>497</v>
      </c>
    </row>
    <row r="685" spans="1:28" x14ac:dyDescent="0.2">
      <c r="A685" s="5">
        <v>61</v>
      </c>
      <c r="B685" s="5"/>
      <c r="C685" s="5"/>
      <c r="D685" s="5"/>
      <c r="E685" s="5"/>
      <c r="F685" s="5">
        <v>2</v>
      </c>
      <c r="G685" s="5" t="s">
        <v>500</v>
      </c>
      <c r="H685" s="5" t="s">
        <v>497</v>
      </c>
    </row>
    <row r="686" spans="1:28" x14ac:dyDescent="0.2">
      <c r="A686" s="5">
        <v>61</v>
      </c>
      <c r="B686" s="5"/>
      <c r="C686" s="5"/>
      <c r="D686" s="5"/>
      <c r="E686" s="5"/>
      <c r="F686" s="5">
        <v>6</v>
      </c>
      <c r="G686" s="5" t="s">
        <v>501</v>
      </c>
      <c r="H686" s="5" t="s">
        <v>497</v>
      </c>
    </row>
    <row r="687" spans="1:28" x14ac:dyDescent="0.2">
      <c r="A687" s="5">
        <v>61</v>
      </c>
      <c r="B687" s="5"/>
      <c r="C687" s="5"/>
      <c r="D687" s="5"/>
      <c r="E687" s="5"/>
      <c r="F687" s="5">
        <v>12</v>
      </c>
      <c r="G687" s="5" t="s">
        <v>502</v>
      </c>
      <c r="H687" s="5" t="s">
        <v>502</v>
      </c>
    </row>
    <row r="690" spans="1:16" x14ac:dyDescent="0.2">
      <c r="A690">
        <v>70</v>
      </c>
      <c r="B690">
        <v>1</v>
      </c>
      <c r="D690">
        <v>1</v>
      </c>
      <c r="E690" t="s">
        <v>503</v>
      </c>
      <c r="F690" t="s">
        <v>504</v>
      </c>
      <c r="G690">
        <v>0</v>
      </c>
      <c r="H690">
        <v>0</v>
      </c>
      <c r="I690" t="s">
        <v>3</v>
      </c>
      <c r="J690">
        <v>1</v>
      </c>
      <c r="K690">
        <v>0</v>
      </c>
      <c r="L690" t="s">
        <v>3</v>
      </c>
      <c r="M690" t="s">
        <v>3</v>
      </c>
      <c r="N690">
        <v>0</v>
      </c>
      <c r="P690" t="s">
        <v>505</v>
      </c>
    </row>
    <row r="691" spans="1:16" x14ac:dyDescent="0.2">
      <c r="A691">
        <v>70</v>
      </c>
      <c r="B691">
        <v>1</v>
      </c>
      <c r="D691">
        <v>2</v>
      </c>
      <c r="E691" t="s">
        <v>506</v>
      </c>
      <c r="F691" t="s">
        <v>507</v>
      </c>
      <c r="G691">
        <v>0</v>
      </c>
      <c r="H691">
        <v>0</v>
      </c>
      <c r="I691" t="s">
        <v>3</v>
      </c>
      <c r="J691">
        <v>1</v>
      </c>
      <c r="K691">
        <v>0</v>
      </c>
      <c r="L691" t="s">
        <v>3</v>
      </c>
      <c r="M691" t="s">
        <v>3</v>
      </c>
      <c r="N691">
        <v>0</v>
      </c>
      <c r="P691" t="s">
        <v>508</v>
      </c>
    </row>
    <row r="692" spans="1:16" x14ac:dyDescent="0.2">
      <c r="A692">
        <v>70</v>
      </c>
      <c r="B692">
        <v>1</v>
      </c>
      <c r="D692">
        <v>3</v>
      </c>
      <c r="E692" t="s">
        <v>509</v>
      </c>
      <c r="F692" t="s">
        <v>510</v>
      </c>
      <c r="G692">
        <v>1</v>
      </c>
      <c r="H692">
        <v>0</v>
      </c>
      <c r="I692" t="s">
        <v>3</v>
      </c>
      <c r="J692">
        <v>1</v>
      </c>
      <c r="K692">
        <v>0</v>
      </c>
      <c r="L692" t="s">
        <v>3</v>
      </c>
      <c r="M692" t="s">
        <v>3</v>
      </c>
      <c r="N692">
        <v>0</v>
      </c>
      <c r="P692" t="s">
        <v>511</v>
      </c>
    </row>
    <row r="693" spans="1:16" x14ac:dyDescent="0.2">
      <c r="A693">
        <v>70</v>
      </c>
      <c r="B693">
        <v>1</v>
      </c>
      <c r="D693">
        <v>4</v>
      </c>
      <c r="E693" t="s">
        <v>512</v>
      </c>
      <c r="F693" t="s">
        <v>513</v>
      </c>
      <c r="G693">
        <v>1</v>
      </c>
      <c r="H693">
        <v>0</v>
      </c>
      <c r="I693" t="s">
        <v>3</v>
      </c>
      <c r="J693">
        <v>2</v>
      </c>
      <c r="K693">
        <v>0</v>
      </c>
      <c r="L693" t="s">
        <v>3</v>
      </c>
      <c r="M693" t="s">
        <v>3</v>
      </c>
      <c r="N693">
        <v>0</v>
      </c>
      <c r="P693" t="s">
        <v>3</v>
      </c>
    </row>
    <row r="694" spans="1:16" x14ac:dyDescent="0.2">
      <c r="A694">
        <v>70</v>
      </c>
      <c r="B694">
        <v>1</v>
      </c>
      <c r="D694">
        <v>5</v>
      </c>
      <c r="E694" t="s">
        <v>514</v>
      </c>
      <c r="F694" t="s">
        <v>515</v>
      </c>
      <c r="G694">
        <v>0</v>
      </c>
      <c r="H694">
        <v>0</v>
      </c>
      <c r="I694" t="s">
        <v>3</v>
      </c>
      <c r="J694">
        <v>2</v>
      </c>
      <c r="K694">
        <v>0</v>
      </c>
      <c r="L694" t="s">
        <v>3</v>
      </c>
      <c r="M694" t="s">
        <v>3</v>
      </c>
      <c r="N694">
        <v>0</v>
      </c>
      <c r="P694" t="s">
        <v>3</v>
      </c>
    </row>
    <row r="695" spans="1:16" x14ac:dyDescent="0.2">
      <c r="A695">
        <v>70</v>
      </c>
      <c r="B695">
        <v>1</v>
      </c>
      <c r="D695">
        <v>6</v>
      </c>
      <c r="E695" t="s">
        <v>516</v>
      </c>
      <c r="F695" t="s">
        <v>517</v>
      </c>
      <c r="G695">
        <v>0</v>
      </c>
      <c r="H695">
        <v>0</v>
      </c>
      <c r="I695" t="s">
        <v>3</v>
      </c>
      <c r="J695">
        <v>2</v>
      </c>
      <c r="K695">
        <v>0</v>
      </c>
      <c r="L695" t="s">
        <v>3</v>
      </c>
      <c r="M695" t="s">
        <v>3</v>
      </c>
      <c r="N695">
        <v>0</v>
      </c>
      <c r="P695" t="s">
        <v>3</v>
      </c>
    </row>
    <row r="696" spans="1:16" x14ac:dyDescent="0.2">
      <c r="A696">
        <v>70</v>
      </c>
      <c r="B696">
        <v>1</v>
      </c>
      <c r="D696">
        <v>7</v>
      </c>
      <c r="E696" t="s">
        <v>518</v>
      </c>
      <c r="F696" t="s">
        <v>519</v>
      </c>
      <c r="G696">
        <v>0</v>
      </c>
      <c r="H696">
        <v>0</v>
      </c>
      <c r="I696" t="s">
        <v>520</v>
      </c>
      <c r="J696">
        <v>0</v>
      </c>
      <c r="K696">
        <v>0</v>
      </c>
      <c r="L696" t="s">
        <v>3</v>
      </c>
      <c r="M696" t="s">
        <v>3</v>
      </c>
      <c r="N696">
        <v>0</v>
      </c>
      <c r="P696" t="s">
        <v>521</v>
      </c>
    </row>
    <row r="697" spans="1:16" x14ac:dyDescent="0.2">
      <c r="A697">
        <v>70</v>
      </c>
      <c r="B697">
        <v>1</v>
      </c>
      <c r="D697">
        <v>8</v>
      </c>
      <c r="E697" t="s">
        <v>522</v>
      </c>
      <c r="F697" t="s">
        <v>523</v>
      </c>
      <c r="G697">
        <v>1</v>
      </c>
      <c r="H697">
        <v>0</v>
      </c>
      <c r="I697" t="s">
        <v>3</v>
      </c>
      <c r="J697">
        <v>5</v>
      </c>
      <c r="K697">
        <v>0</v>
      </c>
      <c r="L697" t="s">
        <v>3</v>
      </c>
      <c r="M697" t="s">
        <v>3</v>
      </c>
      <c r="N697">
        <v>0</v>
      </c>
      <c r="P697" t="s">
        <v>3</v>
      </c>
    </row>
    <row r="698" spans="1:16" x14ac:dyDescent="0.2">
      <c r="A698">
        <v>70</v>
      </c>
      <c r="B698">
        <v>1</v>
      </c>
      <c r="D698">
        <v>9</v>
      </c>
      <c r="E698" t="s">
        <v>524</v>
      </c>
      <c r="F698" t="s">
        <v>525</v>
      </c>
      <c r="G698">
        <v>0</v>
      </c>
      <c r="H698">
        <v>0</v>
      </c>
      <c r="I698" t="s">
        <v>3</v>
      </c>
      <c r="J698">
        <v>5</v>
      </c>
      <c r="K698">
        <v>0</v>
      </c>
      <c r="L698" t="s">
        <v>3</v>
      </c>
      <c r="M698" t="s">
        <v>3</v>
      </c>
      <c r="N698">
        <v>0</v>
      </c>
      <c r="P698" t="s">
        <v>526</v>
      </c>
    </row>
    <row r="699" spans="1:16" x14ac:dyDescent="0.2">
      <c r="A699">
        <v>70</v>
      </c>
      <c r="B699">
        <v>1</v>
      </c>
      <c r="D699">
        <v>10</v>
      </c>
      <c r="E699" t="s">
        <v>527</v>
      </c>
      <c r="F699" t="s">
        <v>528</v>
      </c>
      <c r="G699">
        <v>0</v>
      </c>
      <c r="H699">
        <v>0</v>
      </c>
      <c r="I699" t="s">
        <v>529</v>
      </c>
      <c r="J699">
        <v>5</v>
      </c>
      <c r="K699">
        <v>0</v>
      </c>
      <c r="L699" t="s">
        <v>3</v>
      </c>
      <c r="M699" t="s">
        <v>3</v>
      </c>
      <c r="N699">
        <v>0</v>
      </c>
      <c r="P699" t="s">
        <v>530</v>
      </c>
    </row>
    <row r="700" spans="1:16" x14ac:dyDescent="0.2">
      <c r="A700">
        <v>70</v>
      </c>
      <c r="B700">
        <v>1</v>
      </c>
      <c r="D700">
        <v>11</v>
      </c>
      <c r="E700" t="s">
        <v>531</v>
      </c>
      <c r="F700" t="s">
        <v>532</v>
      </c>
      <c r="G700">
        <v>0</v>
      </c>
      <c r="H700">
        <v>0</v>
      </c>
      <c r="I700" t="s">
        <v>533</v>
      </c>
      <c r="J700">
        <v>0</v>
      </c>
      <c r="K700">
        <v>0</v>
      </c>
      <c r="L700" t="s">
        <v>3</v>
      </c>
      <c r="M700" t="s">
        <v>3</v>
      </c>
      <c r="N700">
        <v>0</v>
      </c>
      <c r="P700" t="s">
        <v>534</v>
      </c>
    </row>
    <row r="701" spans="1:16" x14ac:dyDescent="0.2">
      <c r="A701">
        <v>70</v>
      </c>
      <c r="B701">
        <v>1</v>
      </c>
      <c r="D701">
        <v>12</v>
      </c>
      <c r="E701" t="s">
        <v>535</v>
      </c>
      <c r="F701" t="s">
        <v>536</v>
      </c>
      <c r="G701">
        <v>0</v>
      </c>
      <c r="H701">
        <v>0</v>
      </c>
      <c r="I701" t="s">
        <v>537</v>
      </c>
      <c r="J701">
        <v>0</v>
      </c>
      <c r="K701">
        <v>0</v>
      </c>
      <c r="L701" t="s">
        <v>3</v>
      </c>
      <c r="M701" t="s">
        <v>3</v>
      </c>
      <c r="N701">
        <v>0</v>
      </c>
      <c r="P701" t="s">
        <v>538</v>
      </c>
    </row>
    <row r="702" spans="1:16" x14ac:dyDescent="0.2">
      <c r="A702">
        <v>70</v>
      </c>
      <c r="B702">
        <v>1</v>
      </c>
      <c r="D702">
        <v>13</v>
      </c>
      <c r="E702" t="s">
        <v>539</v>
      </c>
      <c r="F702" t="s">
        <v>540</v>
      </c>
      <c r="G702">
        <v>0</v>
      </c>
      <c r="H702">
        <v>0</v>
      </c>
      <c r="I702" t="s">
        <v>541</v>
      </c>
      <c r="J702">
        <v>0</v>
      </c>
      <c r="K702">
        <v>0</v>
      </c>
      <c r="L702" t="s">
        <v>3</v>
      </c>
      <c r="M702" t="s">
        <v>3</v>
      </c>
      <c r="N702">
        <v>0</v>
      </c>
      <c r="P702" t="s">
        <v>542</v>
      </c>
    </row>
    <row r="703" spans="1:16" x14ac:dyDescent="0.2">
      <c r="A703">
        <v>70</v>
      </c>
      <c r="B703">
        <v>1</v>
      </c>
      <c r="D703">
        <v>14</v>
      </c>
      <c r="E703" t="s">
        <v>543</v>
      </c>
      <c r="F703" t="s">
        <v>544</v>
      </c>
      <c r="G703">
        <v>0</v>
      </c>
      <c r="H703">
        <v>0</v>
      </c>
      <c r="I703" t="s">
        <v>3</v>
      </c>
      <c r="J703">
        <v>0</v>
      </c>
      <c r="K703">
        <v>0</v>
      </c>
      <c r="L703" t="s">
        <v>3</v>
      </c>
      <c r="M703" t="s">
        <v>3</v>
      </c>
      <c r="N703">
        <v>0</v>
      </c>
      <c r="P703" t="s">
        <v>545</v>
      </c>
    </row>
    <row r="704" spans="1:16" x14ac:dyDescent="0.2">
      <c r="A704">
        <v>70</v>
      </c>
      <c r="B704">
        <v>1</v>
      </c>
      <c r="D704">
        <v>15</v>
      </c>
      <c r="E704" t="s">
        <v>546</v>
      </c>
      <c r="F704" t="s">
        <v>547</v>
      </c>
      <c r="G704">
        <v>1</v>
      </c>
      <c r="H704">
        <v>0</v>
      </c>
      <c r="I704" t="s">
        <v>3</v>
      </c>
      <c r="J704">
        <v>3</v>
      </c>
      <c r="K704">
        <v>0</v>
      </c>
      <c r="L704" t="s">
        <v>3</v>
      </c>
      <c r="M704" t="s">
        <v>3</v>
      </c>
      <c r="N704">
        <v>0</v>
      </c>
      <c r="P704" t="s">
        <v>3</v>
      </c>
    </row>
    <row r="705" spans="1:50" x14ac:dyDescent="0.2">
      <c r="A705">
        <v>70</v>
      </c>
      <c r="B705">
        <v>1</v>
      </c>
      <c r="D705">
        <v>16</v>
      </c>
      <c r="E705" t="s">
        <v>548</v>
      </c>
      <c r="F705" t="s">
        <v>549</v>
      </c>
      <c r="G705">
        <v>0</v>
      </c>
      <c r="H705">
        <v>0</v>
      </c>
      <c r="I705" t="s">
        <v>3</v>
      </c>
      <c r="J705">
        <v>3</v>
      </c>
      <c r="K705">
        <v>0</v>
      </c>
      <c r="L705" t="s">
        <v>3</v>
      </c>
      <c r="M705" t="s">
        <v>3</v>
      </c>
      <c r="N705">
        <v>0</v>
      </c>
      <c r="P705" t="s">
        <v>3</v>
      </c>
    </row>
    <row r="706" spans="1:50" x14ac:dyDescent="0.2">
      <c r="A706">
        <v>70</v>
      </c>
      <c r="B706">
        <v>1</v>
      </c>
      <c r="D706">
        <v>1</v>
      </c>
      <c r="E706" t="s">
        <v>550</v>
      </c>
      <c r="F706" t="s">
        <v>551</v>
      </c>
      <c r="G706">
        <v>0.9</v>
      </c>
      <c r="H706">
        <v>1</v>
      </c>
      <c r="I706" t="s">
        <v>552</v>
      </c>
      <c r="J706">
        <v>0</v>
      </c>
      <c r="K706">
        <v>0</v>
      </c>
      <c r="L706" t="s">
        <v>3</v>
      </c>
      <c r="M706" t="s">
        <v>3</v>
      </c>
      <c r="N706">
        <v>0</v>
      </c>
      <c r="P706" t="s">
        <v>553</v>
      </c>
    </row>
    <row r="707" spans="1:50" x14ac:dyDescent="0.2">
      <c r="A707">
        <v>70</v>
      </c>
      <c r="B707">
        <v>1</v>
      </c>
      <c r="D707">
        <v>2</v>
      </c>
      <c r="E707" t="s">
        <v>554</v>
      </c>
      <c r="F707" t="s">
        <v>555</v>
      </c>
      <c r="G707">
        <v>0.85</v>
      </c>
      <c r="H707">
        <v>1</v>
      </c>
      <c r="I707" t="s">
        <v>556</v>
      </c>
      <c r="J707">
        <v>0</v>
      </c>
      <c r="K707">
        <v>0</v>
      </c>
      <c r="L707" t="s">
        <v>3</v>
      </c>
      <c r="M707" t="s">
        <v>3</v>
      </c>
      <c r="N707">
        <v>0</v>
      </c>
      <c r="P707" t="s">
        <v>557</v>
      </c>
    </row>
    <row r="708" spans="1:50" x14ac:dyDescent="0.2">
      <c r="A708">
        <v>70</v>
      </c>
      <c r="B708">
        <v>1</v>
      </c>
      <c r="D708">
        <v>3</v>
      </c>
      <c r="E708" t="s">
        <v>558</v>
      </c>
      <c r="F708" t="s">
        <v>559</v>
      </c>
      <c r="G708">
        <v>1.03</v>
      </c>
      <c r="H708">
        <v>0</v>
      </c>
      <c r="I708" t="s">
        <v>3</v>
      </c>
      <c r="J708">
        <v>0</v>
      </c>
      <c r="K708">
        <v>0</v>
      </c>
      <c r="L708" t="s">
        <v>3</v>
      </c>
      <c r="M708" t="s">
        <v>3</v>
      </c>
      <c r="N708">
        <v>0</v>
      </c>
      <c r="P708" t="s">
        <v>560</v>
      </c>
    </row>
    <row r="709" spans="1:50" x14ac:dyDescent="0.2">
      <c r="A709">
        <v>70</v>
      </c>
      <c r="B709">
        <v>1</v>
      </c>
      <c r="D709">
        <v>4</v>
      </c>
      <c r="E709" t="s">
        <v>561</v>
      </c>
      <c r="F709" t="s">
        <v>562</v>
      </c>
      <c r="G709">
        <v>1.1499999999999999</v>
      </c>
      <c r="H709">
        <v>0</v>
      </c>
      <c r="I709" t="s">
        <v>3</v>
      </c>
      <c r="J709">
        <v>0</v>
      </c>
      <c r="K709">
        <v>0</v>
      </c>
      <c r="L709" t="s">
        <v>3</v>
      </c>
      <c r="M709" t="s">
        <v>3</v>
      </c>
      <c r="N709">
        <v>0</v>
      </c>
      <c r="P709" t="s">
        <v>563</v>
      </c>
    </row>
    <row r="710" spans="1:50" x14ac:dyDescent="0.2">
      <c r="A710">
        <v>70</v>
      </c>
      <c r="B710">
        <v>1</v>
      </c>
      <c r="D710">
        <v>5</v>
      </c>
      <c r="E710" t="s">
        <v>564</v>
      </c>
      <c r="F710" t="s">
        <v>565</v>
      </c>
      <c r="G710">
        <v>7</v>
      </c>
      <c r="H710">
        <v>0</v>
      </c>
      <c r="I710" t="s">
        <v>3</v>
      </c>
      <c r="J710">
        <v>0</v>
      </c>
      <c r="K710">
        <v>0</v>
      </c>
      <c r="L710" t="s">
        <v>3</v>
      </c>
      <c r="M710" t="s">
        <v>3</v>
      </c>
      <c r="N710">
        <v>0</v>
      </c>
      <c r="P710" t="s">
        <v>3</v>
      </c>
    </row>
    <row r="711" spans="1:50" x14ac:dyDescent="0.2">
      <c r="A711">
        <v>70</v>
      </c>
      <c r="B711">
        <v>1</v>
      </c>
      <c r="D711">
        <v>6</v>
      </c>
      <c r="E711" t="s">
        <v>566</v>
      </c>
      <c r="F711" t="s">
        <v>3</v>
      </c>
      <c r="G711">
        <v>2</v>
      </c>
      <c r="H711">
        <v>0</v>
      </c>
      <c r="I711" t="s">
        <v>3</v>
      </c>
      <c r="J711">
        <v>0</v>
      </c>
      <c r="K711">
        <v>0</v>
      </c>
      <c r="L711" t="s">
        <v>3</v>
      </c>
      <c r="M711" t="s">
        <v>3</v>
      </c>
      <c r="N711">
        <v>0</v>
      </c>
      <c r="P711" t="s">
        <v>3</v>
      </c>
    </row>
    <row r="713" spans="1:50" x14ac:dyDescent="0.2">
      <c r="A713">
        <v>-1</v>
      </c>
    </row>
    <row r="715" spans="1:50" x14ac:dyDescent="0.2">
      <c r="A715" s="3">
        <v>75</v>
      </c>
      <c r="B715" s="3" t="s">
        <v>567</v>
      </c>
      <c r="C715" s="3">
        <v>2024</v>
      </c>
      <c r="D715" s="3">
        <v>0</v>
      </c>
      <c r="E715" s="3">
        <v>3</v>
      </c>
      <c r="F715" s="3">
        <v>1</v>
      </c>
      <c r="G715" s="3">
        <v>0</v>
      </c>
      <c r="H715" s="3">
        <v>1</v>
      </c>
      <c r="I715" s="3">
        <v>0</v>
      </c>
      <c r="J715" s="3">
        <v>3</v>
      </c>
      <c r="K715" s="3">
        <v>0</v>
      </c>
      <c r="L715" s="3">
        <v>0</v>
      </c>
      <c r="M715" s="3">
        <v>0</v>
      </c>
      <c r="N715" s="3">
        <v>312155347</v>
      </c>
      <c r="O715" s="3">
        <v>1</v>
      </c>
    </row>
    <row r="716" spans="1:50" x14ac:dyDescent="0.2">
      <c r="A716" s="6">
        <v>2</v>
      </c>
      <c r="B716" s="6" t="s">
        <v>568</v>
      </c>
      <c r="C716" s="6" t="s">
        <v>569</v>
      </c>
      <c r="D716" s="6">
        <v>0</v>
      </c>
      <c r="E716" s="6">
        <v>0</v>
      </c>
      <c r="F716" s="6">
        <v>0</v>
      </c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>
        <v>312155348</v>
      </c>
    </row>
    <row r="717" spans="1:50" x14ac:dyDescent="0.2">
      <c r="A717" s="6">
        <v>1</v>
      </c>
      <c r="B717" s="6" t="s">
        <v>570</v>
      </c>
      <c r="C717" s="6" t="s">
        <v>571</v>
      </c>
      <c r="D717" s="6">
        <v>2024</v>
      </c>
      <c r="E717" s="6">
        <v>3</v>
      </c>
      <c r="F717" s="6">
        <v>1</v>
      </c>
      <c r="G717" s="6">
        <v>1</v>
      </c>
      <c r="H717" s="6">
        <v>0</v>
      </c>
      <c r="I717" s="6">
        <v>2</v>
      </c>
      <c r="J717" s="6">
        <v>1</v>
      </c>
      <c r="K717" s="6">
        <v>1</v>
      </c>
      <c r="L717" s="6">
        <v>1</v>
      </c>
      <c r="M717" s="6">
        <v>1</v>
      </c>
      <c r="N717" s="6">
        <v>1</v>
      </c>
      <c r="O717" s="6">
        <v>1</v>
      </c>
      <c r="P717" s="6">
        <v>1</v>
      </c>
      <c r="Q717" s="6">
        <v>1</v>
      </c>
      <c r="R717" s="6" t="s">
        <v>3</v>
      </c>
      <c r="S717" s="6" t="s">
        <v>3</v>
      </c>
      <c r="T717" s="6" t="s">
        <v>3</v>
      </c>
      <c r="U717" s="6" t="s">
        <v>3</v>
      </c>
      <c r="V717" s="6" t="s">
        <v>3</v>
      </c>
      <c r="W717" s="6" t="s">
        <v>3</v>
      </c>
      <c r="X717" s="6" t="s">
        <v>3</v>
      </c>
      <c r="Y717" s="6" t="s">
        <v>3</v>
      </c>
      <c r="Z717" s="6" t="s">
        <v>3</v>
      </c>
      <c r="AA717" s="6" t="s">
        <v>3</v>
      </c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>
        <v>312155349</v>
      </c>
      <c r="AO717" s="6" t="s">
        <v>572</v>
      </c>
      <c r="AP717" s="6" t="s">
        <v>573</v>
      </c>
      <c r="AQ717" s="6">
        <v>45344</v>
      </c>
      <c r="AR717" s="6">
        <v>328</v>
      </c>
      <c r="AS717" s="6" t="s">
        <v>574</v>
      </c>
      <c r="AT717" s="6" t="s">
        <v>575</v>
      </c>
      <c r="AU717" s="6" t="s">
        <v>573</v>
      </c>
      <c r="AV717" s="6">
        <v>44837</v>
      </c>
      <c r="AW717" s="6">
        <v>473</v>
      </c>
      <c r="AX717" s="6" t="s">
        <v>576</v>
      </c>
    </row>
    <row r="721" spans="1:5" x14ac:dyDescent="0.2">
      <c r="A721">
        <v>65</v>
      </c>
      <c r="C721">
        <v>1</v>
      </c>
      <c r="D721">
        <v>0</v>
      </c>
      <c r="E7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729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312155347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ROUND((Source!F625)/1000,2)</f>
        <v>1615.05</v>
      </c>
      <c r="F16" s="8">
        <f>ROUND((Source!F626)/1000,2)</f>
        <v>365.31</v>
      </c>
      <c r="G16" s="8">
        <f>ROUND((Source!F617)/1000,2)</f>
        <v>0</v>
      </c>
      <c r="H16" s="8">
        <f>ROUND((Source!F627)/1000+(Source!F628)/1000,2)</f>
        <v>0</v>
      </c>
      <c r="I16" s="8">
        <f>E16+F16+G16+H16</f>
        <v>1980.36</v>
      </c>
      <c r="J16" s="8">
        <f>ROUND((Source!F623+Source!F622)/1000,2)</f>
        <v>355.01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1417958.44</v>
      </c>
      <c r="AU16" s="8">
        <v>863833.24</v>
      </c>
      <c r="AV16" s="8">
        <v>32008.799999999999</v>
      </c>
      <c r="AW16" s="8">
        <v>0</v>
      </c>
      <c r="AX16" s="8">
        <v>0</v>
      </c>
      <c r="AY16" s="8">
        <v>182558.53999999998</v>
      </c>
      <c r="AZ16" s="8">
        <v>101391.93000000001</v>
      </c>
      <c r="BA16" s="8">
        <v>253622.53999999998</v>
      </c>
      <c r="BB16" s="8">
        <v>1615051.94</v>
      </c>
      <c r="BC16" s="8">
        <v>365310.29</v>
      </c>
      <c r="BD16" s="8">
        <v>0</v>
      </c>
      <c r="BE16" s="8">
        <v>0</v>
      </c>
      <c r="BF16" s="8">
        <v>567.21067319999997</v>
      </c>
      <c r="BG16" s="8">
        <v>195.94379000000001</v>
      </c>
      <c r="BH16" s="8">
        <v>0</v>
      </c>
      <c r="BI16" s="8">
        <v>359981.25</v>
      </c>
      <c r="BJ16" s="8">
        <v>202422.54</v>
      </c>
      <c r="BK16" s="8">
        <v>1980362.23</v>
      </c>
    </row>
    <row r="18" spans="1:19" x14ac:dyDescent="0.2">
      <c r="A18">
        <v>51</v>
      </c>
      <c r="E18" s="5">
        <f>SUMIF(A16:A17,3,E16:E17)</f>
        <v>1615.05</v>
      </c>
      <c r="F18" s="5">
        <f>SUMIF(A16:A17,3,F16:F17)</f>
        <v>365.31</v>
      </c>
      <c r="G18" s="5">
        <f>SUMIF(A16:A17,3,G16:G17)</f>
        <v>0</v>
      </c>
      <c r="H18" s="5">
        <f>SUMIF(A16:A17,3,H16:H17)</f>
        <v>0</v>
      </c>
      <c r="I18" s="5">
        <f>SUMIF(A16:A17,3,I16:I17)</f>
        <v>1980.36</v>
      </c>
      <c r="J18" s="5">
        <f>SUMIF(A16:A17,3,J16:J17)</f>
        <v>355.01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1417958.44</v>
      </c>
      <c r="G20" s="4" t="s">
        <v>129</v>
      </c>
      <c r="H20" s="4" t="s">
        <v>130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863833.24</v>
      </c>
      <c r="G21" s="4" t="s">
        <v>131</v>
      </c>
      <c r="H21" s="4" t="s">
        <v>132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32008.799999999999</v>
      </c>
      <c r="G22" s="4" t="s">
        <v>133</v>
      </c>
      <c r="H22" s="4" t="s">
        <v>134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863833.24</v>
      </c>
      <c r="G23" s="4" t="s">
        <v>135</v>
      </c>
      <c r="H23" s="4" t="s">
        <v>136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863833.24</v>
      </c>
      <c r="G24" s="4" t="s">
        <v>137</v>
      </c>
      <c r="H24" s="4" t="s">
        <v>138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139</v>
      </c>
      <c r="H25" s="4" t="s">
        <v>140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863833.24</v>
      </c>
      <c r="G26" s="4" t="s">
        <v>141</v>
      </c>
      <c r="H26" s="4" t="s">
        <v>142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143</v>
      </c>
      <c r="H27" s="4" t="s">
        <v>144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145</v>
      </c>
      <c r="H28" s="4" t="s">
        <v>146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147</v>
      </c>
      <c r="H29" s="4" t="s">
        <v>148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182558.53999999995</v>
      </c>
      <c r="G30" s="4" t="s">
        <v>149</v>
      </c>
      <c r="H30" s="4" t="s">
        <v>150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151</v>
      </c>
      <c r="H31" s="4" t="s">
        <v>152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101391.93000000001</v>
      </c>
      <c r="G32" s="4" t="s">
        <v>153</v>
      </c>
      <c r="H32" s="4" t="s">
        <v>154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253622.54</v>
      </c>
      <c r="G33" s="4" t="s">
        <v>155</v>
      </c>
      <c r="H33" s="4" t="s">
        <v>156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157</v>
      </c>
      <c r="H34" s="4" t="s">
        <v>158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1615051.94</v>
      </c>
      <c r="G35" s="4" t="s">
        <v>159</v>
      </c>
      <c r="H35" s="4" t="s">
        <v>160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365310.29</v>
      </c>
      <c r="G36" s="4" t="s">
        <v>161</v>
      </c>
      <c r="H36" s="4" t="s">
        <v>162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163</v>
      </c>
      <c r="H37" s="4" t="s">
        <v>164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165</v>
      </c>
      <c r="H38" s="4" t="s">
        <v>166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167</v>
      </c>
      <c r="H39" s="4" t="s">
        <v>168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567.21067319999997</v>
      </c>
      <c r="G40" s="4" t="s">
        <v>169</v>
      </c>
      <c r="H40" s="4" t="s">
        <v>170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195.94379000000001</v>
      </c>
      <c r="G41" s="4" t="s">
        <v>171</v>
      </c>
      <c r="H41" s="4" t="s">
        <v>172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173</v>
      </c>
      <c r="H42" s="4" t="s">
        <v>174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16552.189999999999</v>
      </c>
      <c r="G43" s="4" t="s">
        <v>175</v>
      </c>
      <c r="H43" s="4" t="s">
        <v>176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359981.25</v>
      </c>
      <c r="G44" s="4" t="s">
        <v>177</v>
      </c>
      <c r="H44" s="4" t="s">
        <v>178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202422.54</v>
      </c>
      <c r="G45" s="4" t="s">
        <v>179</v>
      </c>
      <c r="H45" s="4" t="s">
        <v>180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1980362.23</v>
      </c>
      <c r="G46" s="4" t="s">
        <v>181</v>
      </c>
      <c r="H46" s="4" t="s">
        <v>182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567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312155347</v>
      </c>
      <c r="O51" s="3">
        <v>1</v>
      </c>
    </row>
    <row r="52" spans="1:50" x14ac:dyDescent="0.2">
      <c r="A52" s="6">
        <v>2</v>
      </c>
      <c r="B52" s="6" t="s">
        <v>568</v>
      </c>
      <c r="C52" s="6" t="s">
        <v>569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312155348</v>
      </c>
    </row>
    <row r="53" spans="1:50" x14ac:dyDescent="0.2">
      <c r="A53" s="6">
        <v>1</v>
      </c>
      <c r="B53" s="6" t="s">
        <v>570</v>
      </c>
      <c r="C53" s="6" t="s">
        <v>571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312155349</v>
      </c>
      <c r="AO53" s="6" t="s">
        <v>572</v>
      </c>
      <c r="AP53" s="6" t="s">
        <v>573</v>
      </c>
      <c r="AQ53" s="6">
        <v>45344</v>
      </c>
      <c r="AR53" s="6">
        <v>328</v>
      </c>
      <c r="AS53" s="6" t="s">
        <v>574</v>
      </c>
      <c r="AT53" s="6" t="s">
        <v>575</v>
      </c>
      <c r="AU53" s="6" t="s">
        <v>573</v>
      </c>
      <c r="AV53" s="6">
        <v>44837</v>
      </c>
      <c r="AW53" s="6">
        <v>473</v>
      </c>
      <c r="AX53" s="6" t="s">
        <v>576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312155347</v>
      </c>
      <c r="C1">
        <v>312156501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578</v>
      </c>
      <c r="J1" t="s">
        <v>3</v>
      </c>
      <c r="K1" t="s">
        <v>579</v>
      </c>
      <c r="L1">
        <v>1191</v>
      </c>
      <c r="N1">
        <v>1013</v>
      </c>
      <c r="O1" t="s">
        <v>580</v>
      </c>
      <c r="P1" t="s">
        <v>580</v>
      </c>
      <c r="Q1">
        <v>1</v>
      </c>
      <c r="W1">
        <v>0</v>
      </c>
      <c r="X1">
        <v>-1759674247</v>
      </c>
      <c r="Y1">
        <f>AT1</f>
        <v>3.06</v>
      </c>
      <c r="AA1">
        <v>0</v>
      </c>
      <c r="AB1">
        <v>0</v>
      </c>
      <c r="AC1">
        <v>0</v>
      </c>
      <c r="AD1">
        <v>440.52</v>
      </c>
      <c r="AE1">
        <v>0</v>
      </c>
      <c r="AF1">
        <v>0</v>
      </c>
      <c r="AG1">
        <v>0</v>
      </c>
      <c r="AH1">
        <v>440.52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3.06</v>
      </c>
      <c r="AU1" t="s">
        <v>3</v>
      </c>
      <c r="AV1">
        <v>1</v>
      </c>
      <c r="AW1">
        <v>2</v>
      </c>
      <c r="AX1">
        <v>312156520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1347.9911999999999</v>
      </c>
      <c r="BN1">
        <v>3.06</v>
      </c>
      <c r="BO1">
        <v>0</v>
      </c>
      <c r="BP1">
        <v>1</v>
      </c>
      <c r="BQ1">
        <v>0</v>
      </c>
      <c r="BR1">
        <v>0</v>
      </c>
      <c r="BS1">
        <v>0</v>
      </c>
      <c r="BT1">
        <v>1347.9911999999999</v>
      </c>
      <c r="BU1">
        <v>3.06</v>
      </c>
      <c r="BV1">
        <v>0</v>
      </c>
      <c r="BW1">
        <v>1</v>
      </c>
      <c r="CU1">
        <f>ROUND(AT1*Source!I28*AH1*AL1,2)</f>
        <v>16175.89</v>
      </c>
      <c r="CV1">
        <f>ROUND(Y1*Source!I28,7)</f>
        <v>36.72</v>
      </c>
      <c r="CW1">
        <v>0</v>
      </c>
      <c r="CX1">
        <f>ROUND(Y1*Source!I28,7)</f>
        <v>36.72</v>
      </c>
      <c r="CY1">
        <f>AD1</f>
        <v>440.52</v>
      </c>
      <c r="CZ1">
        <f>AH1</f>
        <v>440.52</v>
      </c>
      <c r="DA1">
        <f>AL1</f>
        <v>1</v>
      </c>
      <c r="DB1">
        <f>ROUND(ROUND(AT1*CZ1,2),6)</f>
        <v>1347.99</v>
      </c>
      <c r="DC1">
        <f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46" si="0">ROUND(ROUND(AF1,2)*CX1,2)</f>
        <v>0</v>
      </c>
      <c r="DH1">
        <f t="shared" ref="DH1:DH64" si="1">ROUND(ROUND(AG1,2)*CX1,2)</f>
        <v>0</v>
      </c>
      <c r="DI1">
        <f t="shared" ref="DI1:DI64" si="2">ROUND(ROUND(AH1,2)*CX1,2)</f>
        <v>16175.89</v>
      </c>
      <c r="DJ1">
        <f>DI1</f>
        <v>16175.89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312155347</v>
      </c>
      <c r="C2">
        <v>312156501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581</v>
      </c>
      <c r="J2" t="s">
        <v>3</v>
      </c>
      <c r="K2" t="s">
        <v>582</v>
      </c>
      <c r="L2">
        <v>1191</v>
      </c>
      <c r="N2">
        <v>1013</v>
      </c>
      <c r="O2" t="s">
        <v>580</v>
      </c>
      <c r="P2" t="s">
        <v>580</v>
      </c>
      <c r="Q2">
        <v>1</v>
      </c>
      <c r="W2">
        <v>0</v>
      </c>
      <c r="X2">
        <v>-1417349443</v>
      </c>
      <c r="Y2">
        <f>AT2</f>
        <v>0.87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0.87</v>
      </c>
      <c r="AU2" t="s">
        <v>3</v>
      </c>
      <c r="AV2">
        <v>2</v>
      </c>
      <c r="AW2">
        <v>2</v>
      </c>
      <c r="AX2">
        <v>312156521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10.44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312155347</v>
      </c>
      <c r="C3">
        <v>312156501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583</v>
      </c>
      <c r="J3" t="s">
        <v>584</v>
      </c>
      <c r="K3" t="s">
        <v>585</v>
      </c>
      <c r="L3">
        <v>1368</v>
      </c>
      <c r="N3">
        <v>1011</v>
      </c>
      <c r="O3" t="s">
        <v>366</v>
      </c>
      <c r="P3" t="s">
        <v>366</v>
      </c>
      <c r="Q3">
        <v>1</v>
      </c>
      <c r="W3">
        <v>0</v>
      </c>
      <c r="X3">
        <v>-1366301975</v>
      </c>
      <c r="Y3">
        <f>AT3</f>
        <v>0.68</v>
      </c>
      <c r="AA3">
        <v>0</v>
      </c>
      <c r="AB3">
        <v>1811.82</v>
      </c>
      <c r="AC3">
        <v>549.32000000000005</v>
      </c>
      <c r="AD3">
        <v>0</v>
      </c>
      <c r="AE3">
        <v>0</v>
      </c>
      <c r="AF3">
        <v>1811.82</v>
      </c>
      <c r="AG3">
        <v>549.32000000000005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0.68</v>
      </c>
      <c r="AU3" t="s">
        <v>3</v>
      </c>
      <c r="AV3">
        <v>1</v>
      </c>
      <c r="AW3">
        <v>2</v>
      </c>
      <c r="AX3">
        <v>312156522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1232.0376000000001</v>
      </c>
      <c r="BL3">
        <v>373.53760000000005</v>
      </c>
      <c r="BM3">
        <v>0</v>
      </c>
      <c r="BN3">
        <v>0</v>
      </c>
      <c r="BO3">
        <v>0.68</v>
      </c>
      <c r="BP3">
        <v>1</v>
      </c>
      <c r="BQ3">
        <v>0</v>
      </c>
      <c r="BR3">
        <v>1232.0376000000001</v>
      </c>
      <c r="BS3">
        <v>373.53760000000005</v>
      </c>
      <c r="BT3">
        <v>0</v>
      </c>
      <c r="BU3">
        <v>0</v>
      </c>
      <c r="BV3">
        <v>0.68</v>
      </c>
      <c r="BW3">
        <v>1</v>
      </c>
      <c r="CV3">
        <v>0</v>
      </c>
      <c r="CW3">
        <f>ROUND(Y3*Source!I28*DO3,7)</f>
        <v>8.16</v>
      </c>
      <c r="CX3">
        <f>ROUND(Y3*Source!I28,7)</f>
        <v>8.16</v>
      </c>
      <c r="CY3">
        <f>AB3</f>
        <v>1811.82</v>
      </c>
      <c r="CZ3">
        <f>AF3</f>
        <v>1811.82</v>
      </c>
      <c r="DA3">
        <f>AJ3</f>
        <v>1</v>
      </c>
      <c r="DB3">
        <f>ROUND(ROUND(AT3*CZ3,2),6)</f>
        <v>1232.04</v>
      </c>
      <c r="DC3">
        <f>ROUND(ROUND(AT3*AG3,2),6)</f>
        <v>373.54</v>
      </c>
      <c r="DD3" t="s">
        <v>3</v>
      </c>
      <c r="DE3" t="s">
        <v>3</v>
      </c>
      <c r="DF3">
        <f>ROUND(ROUND(AE3,2)*CX3,2)</f>
        <v>0</v>
      </c>
      <c r="DG3">
        <f t="shared" si="0"/>
        <v>14784.45</v>
      </c>
      <c r="DH3">
        <f t="shared" si="1"/>
        <v>4482.45</v>
      </c>
      <c r="DI3">
        <f t="shared" si="2"/>
        <v>0</v>
      </c>
      <c r="DJ3">
        <f>DG3+DH3</f>
        <v>19266.900000000001</v>
      </c>
      <c r="DK3">
        <v>1</v>
      </c>
      <c r="DL3" t="s">
        <v>586</v>
      </c>
      <c r="DM3">
        <v>5</v>
      </c>
      <c r="DN3" t="s">
        <v>580</v>
      </c>
      <c r="DO3">
        <v>1</v>
      </c>
    </row>
    <row r="4" spans="1:119" x14ac:dyDescent="0.2">
      <c r="A4">
        <f>ROW(Source!A28)</f>
        <v>28</v>
      </c>
      <c r="B4">
        <v>312155347</v>
      </c>
      <c r="C4">
        <v>312156501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587</v>
      </c>
      <c r="J4" t="s">
        <v>588</v>
      </c>
      <c r="K4" t="s">
        <v>589</v>
      </c>
      <c r="L4">
        <v>1368</v>
      </c>
      <c r="N4">
        <v>1011</v>
      </c>
      <c r="O4" t="s">
        <v>366</v>
      </c>
      <c r="P4" t="s">
        <v>366</v>
      </c>
      <c r="Q4">
        <v>1</v>
      </c>
      <c r="W4">
        <v>0</v>
      </c>
      <c r="X4">
        <v>721652621</v>
      </c>
      <c r="Y4">
        <f>AT4</f>
        <v>0.19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0.19</v>
      </c>
      <c r="AU4" t="s">
        <v>3</v>
      </c>
      <c r="AV4">
        <v>1</v>
      </c>
      <c r="AW4">
        <v>2</v>
      </c>
      <c r="AX4">
        <v>312156523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103.49300000000001</v>
      </c>
      <c r="BL4">
        <v>90.816200000000009</v>
      </c>
      <c r="BM4">
        <v>0</v>
      </c>
      <c r="BN4">
        <v>0</v>
      </c>
      <c r="BO4">
        <v>0.19</v>
      </c>
      <c r="BP4">
        <v>1</v>
      </c>
      <c r="BQ4">
        <v>0</v>
      </c>
      <c r="BR4">
        <v>103.49300000000001</v>
      </c>
      <c r="BS4">
        <v>90.816200000000009</v>
      </c>
      <c r="BT4">
        <v>0</v>
      </c>
      <c r="BU4">
        <v>0</v>
      </c>
      <c r="BV4">
        <v>0.19</v>
      </c>
      <c r="BW4">
        <v>1</v>
      </c>
      <c r="CV4">
        <v>0</v>
      </c>
      <c r="CW4">
        <f>ROUND(Y4*Source!I28*DO4,7)</f>
        <v>2.2799999999999998</v>
      </c>
      <c r="CX4">
        <f>ROUND(Y4*Source!I28,7)</f>
        <v>2.2799999999999998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ROUND(ROUND(AT4*CZ4,2),6)</f>
        <v>103.49</v>
      </c>
      <c r="DC4">
        <f>ROUND(ROUND(AT4*AG4,2),6)</f>
        <v>90.82</v>
      </c>
      <c r="DD4" t="s">
        <v>3</v>
      </c>
      <c r="DE4" t="s">
        <v>3</v>
      </c>
      <c r="DF4">
        <f>ROUND(ROUND(AE4,2)*CX4,2)</f>
        <v>0</v>
      </c>
      <c r="DG4">
        <f t="shared" si="0"/>
        <v>1241.92</v>
      </c>
      <c r="DH4">
        <f t="shared" si="1"/>
        <v>1089.79</v>
      </c>
      <c r="DI4">
        <f t="shared" si="2"/>
        <v>0</v>
      </c>
      <c r="DJ4">
        <f>DG4+DH4</f>
        <v>2331.71</v>
      </c>
      <c r="DK4">
        <v>1</v>
      </c>
      <c r="DL4" t="s">
        <v>590</v>
      </c>
      <c r="DM4">
        <v>4</v>
      </c>
      <c r="DN4" t="s">
        <v>580</v>
      </c>
      <c r="DO4">
        <v>1</v>
      </c>
    </row>
    <row r="5" spans="1:119" x14ac:dyDescent="0.2">
      <c r="A5">
        <f>ROW(Source!A28)</f>
        <v>28</v>
      </c>
      <c r="B5">
        <v>312155347</v>
      </c>
      <c r="C5">
        <v>312156501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591</v>
      </c>
      <c r="J5" t="s">
        <v>592</v>
      </c>
      <c r="K5" t="s">
        <v>593</v>
      </c>
      <c r="L5">
        <v>1346</v>
      </c>
      <c r="N5">
        <v>1009</v>
      </c>
      <c r="O5" t="s">
        <v>31</v>
      </c>
      <c r="P5" t="s">
        <v>31</v>
      </c>
      <c r="Q5">
        <v>1</v>
      </c>
      <c r="W5">
        <v>0</v>
      </c>
      <c r="X5">
        <v>1685208048</v>
      </c>
      <c r="Y5">
        <f t="shared" ref="Y5:Y18" si="3">(AT5*ROUND(0,7))</f>
        <v>0</v>
      </c>
      <c r="AA5">
        <v>493.26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2.0699999999999998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0.1</v>
      </c>
      <c r="AU5" t="s">
        <v>22</v>
      </c>
      <c r="AV5">
        <v>0</v>
      </c>
      <c r="AW5">
        <v>2</v>
      </c>
      <c r="AX5">
        <v>312156524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23.829000000000001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0</v>
      </c>
      <c r="CY5">
        <f t="shared" ref="CY5:CY18" si="4">AA5</f>
        <v>493.26</v>
      </c>
      <c r="CZ5">
        <f t="shared" ref="CZ5:CZ18" si="5">AE5</f>
        <v>238.29</v>
      </c>
      <c r="DA5">
        <f t="shared" ref="DA5:DA18" si="6">AI5</f>
        <v>2.0699999999999998</v>
      </c>
      <c r="DB5">
        <f t="shared" ref="DB5:DB18" si="7">ROUND((ROUND(AT5*CZ5,2)*ROUND(0,7)),6)</f>
        <v>0</v>
      </c>
      <c r="DC5">
        <f t="shared" ref="DC5:DC18" si="8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si="0"/>
        <v>0</v>
      </c>
      <c r="DH5">
        <f t="shared" si="1"/>
        <v>0</v>
      </c>
      <c r="DI5">
        <f t="shared" si="2"/>
        <v>0</v>
      </c>
      <c r="DJ5">
        <f t="shared" ref="DJ5:DJ18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312155347</v>
      </c>
      <c r="C6">
        <v>312156501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594</v>
      </c>
      <c r="J6" t="s">
        <v>595</v>
      </c>
      <c r="K6" t="s">
        <v>596</v>
      </c>
      <c r="L6">
        <v>1346</v>
      </c>
      <c r="N6">
        <v>1009</v>
      </c>
      <c r="O6" t="s">
        <v>31</v>
      </c>
      <c r="P6" t="s">
        <v>31</v>
      </c>
      <c r="Q6">
        <v>1</v>
      </c>
      <c r="W6">
        <v>0</v>
      </c>
      <c r="X6">
        <v>454593446</v>
      </c>
      <c r="Y6">
        <f t="shared" si="3"/>
        <v>0</v>
      </c>
      <c r="AA6">
        <v>165.64</v>
      </c>
      <c r="AB6">
        <v>0</v>
      </c>
      <c r="AC6">
        <v>0</v>
      </c>
      <c r="AD6">
        <v>0</v>
      </c>
      <c r="AE6">
        <v>80.02</v>
      </c>
      <c r="AF6">
        <v>0</v>
      </c>
      <c r="AG6">
        <v>0</v>
      </c>
      <c r="AH6">
        <v>0</v>
      </c>
      <c r="AI6">
        <v>2.0699999999999998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22</v>
      </c>
      <c r="AV6">
        <v>0</v>
      </c>
      <c r="AW6">
        <v>2</v>
      </c>
      <c r="AX6">
        <v>312156525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2.4005999999999998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ROUND(Y6*Source!I28,7)</f>
        <v>0</v>
      </c>
      <c r="CY6">
        <f t="shared" si="4"/>
        <v>165.64</v>
      </c>
      <c r="CZ6">
        <f t="shared" si="5"/>
        <v>80.02</v>
      </c>
      <c r="DA6">
        <f t="shared" si="6"/>
        <v>2.0699999999999998</v>
      </c>
      <c r="DB6">
        <f t="shared" si="7"/>
        <v>0</v>
      </c>
      <c r="DC6">
        <f t="shared" si="8"/>
        <v>0</v>
      </c>
      <c r="DD6" t="s">
        <v>3</v>
      </c>
      <c r="DE6" t="s">
        <v>3</v>
      </c>
      <c r="DF6">
        <f>ROUND(ROUND(AE6*AI6,2)*CX6,2)</f>
        <v>0</v>
      </c>
      <c r="DG6">
        <f t="shared" si="0"/>
        <v>0</v>
      </c>
      <c r="DH6">
        <f t="shared" si="1"/>
        <v>0</v>
      </c>
      <c r="DI6">
        <f t="shared" si="2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ROW(Source!A28)</f>
        <v>28</v>
      </c>
      <c r="B7">
        <v>312155347</v>
      </c>
      <c r="C7">
        <v>312156501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W7">
        <v>0</v>
      </c>
      <c r="X7">
        <v>391631581</v>
      </c>
      <c r="Y7">
        <f t="shared" si="3"/>
        <v>0</v>
      </c>
      <c r="AA7">
        <v>195.92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1.1200000000000001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22</v>
      </c>
      <c r="AV7">
        <v>0</v>
      </c>
      <c r="AW7">
        <v>2</v>
      </c>
      <c r="AX7">
        <v>312156526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 t="shared" si="4"/>
        <v>195.92</v>
      </c>
      <c r="CZ7">
        <f t="shared" si="5"/>
        <v>174.93</v>
      </c>
      <c r="DA7">
        <f t="shared" si="6"/>
        <v>1.1200000000000001</v>
      </c>
      <c r="DB7">
        <f t="shared" si="7"/>
        <v>0</v>
      </c>
      <c r="DC7">
        <f t="shared" si="8"/>
        <v>0</v>
      </c>
      <c r="DD7" t="s">
        <v>3</v>
      </c>
      <c r="DE7" t="s">
        <v>3</v>
      </c>
      <c r="DF7">
        <f>ROUND(ROUND(AE7*AI7,2)*CX7,2)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312155347</v>
      </c>
      <c r="C8">
        <v>312156501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597</v>
      </c>
      <c r="J8" t="s">
        <v>598</v>
      </c>
      <c r="K8" t="s">
        <v>599</v>
      </c>
      <c r="L8">
        <v>1346</v>
      </c>
      <c r="N8">
        <v>1009</v>
      </c>
      <c r="O8" t="s">
        <v>31</v>
      </c>
      <c r="P8" t="s">
        <v>31</v>
      </c>
      <c r="Q8">
        <v>1</v>
      </c>
      <c r="W8">
        <v>0</v>
      </c>
      <c r="X8">
        <v>1111106736</v>
      </c>
      <c r="Y8">
        <f t="shared" si="3"/>
        <v>0</v>
      </c>
      <c r="AA8">
        <v>88.65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1.58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22</v>
      </c>
      <c r="AV8">
        <v>0</v>
      </c>
      <c r="AW8">
        <v>2</v>
      </c>
      <c r="AX8">
        <v>312156527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 t="shared" si="4"/>
        <v>88.65</v>
      </c>
      <c r="CZ8">
        <f t="shared" si="5"/>
        <v>56.11</v>
      </c>
      <c r="DA8">
        <f t="shared" si="6"/>
        <v>1.58</v>
      </c>
      <c r="DB8">
        <f t="shared" si="7"/>
        <v>0</v>
      </c>
      <c r="DC8">
        <f t="shared" si="8"/>
        <v>0</v>
      </c>
      <c r="DD8" t="s">
        <v>3</v>
      </c>
      <c r="DE8" t="s">
        <v>3</v>
      </c>
      <c r="DF8">
        <f>ROUND(ROUND(AE8*AI8,2)*CX8,2)</f>
        <v>0</v>
      </c>
      <c r="DG8">
        <f t="shared" si="0"/>
        <v>0</v>
      </c>
      <c r="DH8">
        <f t="shared" si="1"/>
        <v>0</v>
      </c>
      <c r="DI8">
        <f t="shared" si="2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312155347</v>
      </c>
      <c r="C9">
        <v>312156501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W9">
        <v>0</v>
      </c>
      <c r="X9">
        <v>457934895</v>
      </c>
      <c r="Y9">
        <f t="shared" si="3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22</v>
      </c>
      <c r="AV9">
        <v>0</v>
      </c>
      <c r="AW9">
        <v>2</v>
      </c>
      <c r="AX9">
        <v>312156528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 t="shared" si="4"/>
        <v>0</v>
      </c>
      <c r="CZ9">
        <f t="shared" si="5"/>
        <v>0</v>
      </c>
      <c r="DA9">
        <f t="shared" si="6"/>
        <v>1</v>
      </c>
      <c r="DB9">
        <f t="shared" si="7"/>
        <v>0</v>
      </c>
      <c r="DC9">
        <f t="shared" si="8"/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312155347</v>
      </c>
      <c r="C10">
        <v>312156501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1602794472</v>
      </c>
      <c r="Y10">
        <f t="shared" si="3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22</v>
      </c>
      <c r="AV10">
        <v>0</v>
      </c>
      <c r="AW10">
        <v>2</v>
      </c>
      <c r="AX10">
        <v>312156529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 t="shared" si="4"/>
        <v>0</v>
      </c>
      <c r="CZ10">
        <f t="shared" si="5"/>
        <v>0</v>
      </c>
      <c r="DA10">
        <f t="shared" si="6"/>
        <v>1</v>
      </c>
      <c r="DB10">
        <f t="shared" si="7"/>
        <v>0</v>
      </c>
      <c r="DC10">
        <f t="shared" si="8"/>
        <v>0</v>
      </c>
      <c r="DD10" t="s">
        <v>3</v>
      </c>
      <c r="DE10" t="s">
        <v>3</v>
      </c>
      <c r="DF10">
        <f>ROUND(ROUND(AE10,2)*CX10,2)</f>
        <v>0</v>
      </c>
      <c r="DG10">
        <f t="shared" si="0"/>
        <v>0</v>
      </c>
      <c r="DH10">
        <f t="shared" si="1"/>
        <v>0</v>
      </c>
      <c r="DI10">
        <f t="shared" si="2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ROW(Source!A28)</f>
        <v>28</v>
      </c>
      <c r="B11">
        <v>312155347</v>
      </c>
      <c r="C11">
        <v>312156501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W11">
        <v>0</v>
      </c>
      <c r="X11">
        <v>-1111733769</v>
      </c>
      <c r="Y11">
        <f t="shared" si="3"/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22</v>
      </c>
      <c r="AV11">
        <v>0</v>
      </c>
      <c r="AW11">
        <v>2</v>
      </c>
      <c r="AX11">
        <v>312156530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 t="shared" si="4"/>
        <v>0</v>
      </c>
      <c r="CZ11">
        <f t="shared" si="5"/>
        <v>0</v>
      </c>
      <c r="DA11">
        <f t="shared" si="6"/>
        <v>1</v>
      </c>
      <c r="DB11">
        <f t="shared" si="7"/>
        <v>0</v>
      </c>
      <c r="DC11">
        <f t="shared" si="8"/>
        <v>0</v>
      </c>
      <c r="DD11" t="s">
        <v>3</v>
      </c>
      <c r="DE11" t="s">
        <v>3</v>
      </c>
      <c r="DF11">
        <f>ROUND(ROUND(AE11,2)*CX11,2)</f>
        <v>0</v>
      </c>
      <c r="DG11">
        <f t="shared" si="0"/>
        <v>0</v>
      </c>
      <c r="DH11">
        <f t="shared" si="1"/>
        <v>0</v>
      </c>
      <c r="DI11">
        <f t="shared" si="2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312155347</v>
      </c>
      <c r="C12">
        <v>312156501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W12">
        <v>0</v>
      </c>
      <c r="X12">
        <v>1613753229</v>
      </c>
      <c r="Y12">
        <f t="shared" si="3"/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22</v>
      </c>
      <c r="AV12">
        <v>0</v>
      </c>
      <c r="AW12">
        <v>2</v>
      </c>
      <c r="AX12">
        <v>312156531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 t="shared" si="4"/>
        <v>0</v>
      </c>
      <c r="CZ12">
        <f t="shared" si="5"/>
        <v>0</v>
      </c>
      <c r="DA12">
        <f t="shared" si="6"/>
        <v>1</v>
      </c>
      <c r="DB12">
        <f t="shared" si="7"/>
        <v>0</v>
      </c>
      <c r="DC12">
        <f t="shared" si="8"/>
        <v>0</v>
      </c>
      <c r="DD12" t="s">
        <v>3</v>
      </c>
      <c r="DE12" t="s">
        <v>3</v>
      </c>
      <c r="DF12">
        <f>ROUND(ROUND(AE12,2)*CX12,2)</f>
        <v>0</v>
      </c>
      <c r="DG12">
        <f t="shared" si="0"/>
        <v>0</v>
      </c>
      <c r="DH12">
        <f t="shared" si="1"/>
        <v>0</v>
      </c>
      <c r="DI12">
        <f t="shared" si="2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312155347</v>
      </c>
      <c r="C13">
        <v>312156501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600</v>
      </c>
      <c r="J13" t="s">
        <v>601</v>
      </c>
      <c r="K13" t="s">
        <v>602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W13">
        <v>0</v>
      </c>
      <c r="X13">
        <v>-1997781875</v>
      </c>
      <c r="Y13">
        <f t="shared" si="3"/>
        <v>0</v>
      </c>
      <c r="AA13">
        <v>79645.009999999995</v>
      </c>
      <c r="AB13">
        <v>0</v>
      </c>
      <c r="AC13">
        <v>0</v>
      </c>
      <c r="AD13">
        <v>0</v>
      </c>
      <c r="AE13">
        <v>61265.39</v>
      </c>
      <c r="AF13">
        <v>0</v>
      </c>
      <c r="AG13">
        <v>0</v>
      </c>
      <c r="AH13">
        <v>0</v>
      </c>
      <c r="AI13">
        <v>1.3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4.0000000000000002E-4</v>
      </c>
      <c r="AU13" t="s">
        <v>22</v>
      </c>
      <c r="AV13">
        <v>0</v>
      </c>
      <c r="AW13">
        <v>2</v>
      </c>
      <c r="AX13">
        <v>312156532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24.506156000000001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 t="shared" si="4"/>
        <v>79645.009999999995</v>
      </c>
      <c r="CZ13">
        <f t="shared" si="5"/>
        <v>61265.39</v>
      </c>
      <c r="DA13">
        <f t="shared" si="6"/>
        <v>1.3</v>
      </c>
      <c r="DB13">
        <f t="shared" si="7"/>
        <v>0</v>
      </c>
      <c r="DC13">
        <f t="shared" si="8"/>
        <v>0</v>
      </c>
      <c r="DD13" t="s">
        <v>3</v>
      </c>
      <c r="DE13" t="s">
        <v>3</v>
      </c>
      <c r="DF13">
        <f>ROUND(ROUND(AE13*AI13,2)*CX13,2)</f>
        <v>0</v>
      </c>
      <c r="DG13">
        <f t="shared" si="0"/>
        <v>0</v>
      </c>
      <c r="DH13">
        <f t="shared" si="1"/>
        <v>0</v>
      </c>
      <c r="DI13">
        <f t="shared" si="2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ROW(Source!A28)</f>
        <v>28</v>
      </c>
      <c r="B14">
        <v>312155347</v>
      </c>
      <c r="C14">
        <v>312156501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603</v>
      </c>
      <c r="J14" t="s">
        <v>604</v>
      </c>
      <c r="K14" t="s">
        <v>605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W14">
        <v>0</v>
      </c>
      <c r="X14">
        <v>-1262208440</v>
      </c>
      <c r="Y14">
        <f t="shared" si="3"/>
        <v>0</v>
      </c>
      <c r="AA14">
        <v>81621.399999999994</v>
      </c>
      <c r="AB14">
        <v>0</v>
      </c>
      <c r="AC14">
        <v>0</v>
      </c>
      <c r="AD14">
        <v>0</v>
      </c>
      <c r="AE14">
        <v>80020.98</v>
      </c>
      <c r="AF14">
        <v>0</v>
      </c>
      <c r="AG14">
        <v>0</v>
      </c>
      <c r="AH14">
        <v>0</v>
      </c>
      <c r="AI14">
        <v>1.02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1E-4</v>
      </c>
      <c r="AU14" t="s">
        <v>22</v>
      </c>
      <c r="AV14">
        <v>0</v>
      </c>
      <c r="AW14">
        <v>2</v>
      </c>
      <c r="AX14">
        <v>312156533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8.0020980000000002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ROUND(Y14*Source!I28,7)</f>
        <v>0</v>
      </c>
      <c r="CY14">
        <f t="shared" si="4"/>
        <v>81621.399999999994</v>
      </c>
      <c r="CZ14">
        <f t="shared" si="5"/>
        <v>80020.98</v>
      </c>
      <c r="DA14">
        <f t="shared" si="6"/>
        <v>1.02</v>
      </c>
      <c r="DB14">
        <f t="shared" si="7"/>
        <v>0</v>
      </c>
      <c r="DC14">
        <f t="shared" si="8"/>
        <v>0</v>
      </c>
      <c r="DD14" t="s">
        <v>3</v>
      </c>
      <c r="DE14" t="s">
        <v>3</v>
      </c>
      <c r="DF14">
        <f>ROUND(ROUND(AE14*AI14,2)*CX14,2)</f>
        <v>0</v>
      </c>
      <c r="DG14">
        <f t="shared" si="0"/>
        <v>0</v>
      </c>
      <c r="DH14">
        <f t="shared" si="1"/>
        <v>0</v>
      </c>
      <c r="DI14">
        <f t="shared" si="2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ROW(Source!A28)</f>
        <v>28</v>
      </c>
      <c r="B15">
        <v>312155347</v>
      </c>
      <c r="C15">
        <v>312156501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606</v>
      </c>
      <c r="J15" t="s">
        <v>607</v>
      </c>
      <c r="K15" t="s">
        <v>608</v>
      </c>
      <c r="L15">
        <v>1425</v>
      </c>
      <c r="N15">
        <v>1013</v>
      </c>
      <c r="O15" t="s">
        <v>342</v>
      </c>
      <c r="P15" t="s">
        <v>342</v>
      </c>
      <c r="Q15">
        <v>1</v>
      </c>
      <c r="W15">
        <v>0</v>
      </c>
      <c r="X15">
        <v>-1639942774</v>
      </c>
      <c r="Y15">
        <f t="shared" si="3"/>
        <v>0</v>
      </c>
      <c r="AA15">
        <v>1310.3</v>
      </c>
      <c r="AB15">
        <v>0</v>
      </c>
      <c r="AC15">
        <v>0</v>
      </c>
      <c r="AD15">
        <v>0</v>
      </c>
      <c r="AE15">
        <v>1031.73</v>
      </c>
      <c r="AF15">
        <v>0</v>
      </c>
      <c r="AG15">
        <v>0</v>
      </c>
      <c r="AH15">
        <v>0</v>
      </c>
      <c r="AI15">
        <v>1.27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0.06</v>
      </c>
      <c r="AU15" t="s">
        <v>22</v>
      </c>
      <c r="AV15">
        <v>0</v>
      </c>
      <c r="AW15">
        <v>2</v>
      </c>
      <c r="AX15">
        <v>312156534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61.903799999999997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</v>
      </c>
      <c r="CY15">
        <f t="shared" si="4"/>
        <v>1310.3</v>
      </c>
      <c r="CZ15">
        <f t="shared" si="5"/>
        <v>1031.73</v>
      </c>
      <c r="DA15">
        <f t="shared" si="6"/>
        <v>1.27</v>
      </c>
      <c r="DB15">
        <f t="shared" si="7"/>
        <v>0</v>
      </c>
      <c r="DC15">
        <f t="shared" si="8"/>
        <v>0</v>
      </c>
      <c r="DD15" t="s">
        <v>3</v>
      </c>
      <c r="DE15" t="s">
        <v>3</v>
      </c>
      <c r="DF15">
        <f>ROUND(ROUND(AE15*AI15,2)*CX15,2)</f>
        <v>0</v>
      </c>
      <c r="DG15">
        <f t="shared" si="0"/>
        <v>0</v>
      </c>
      <c r="DH15">
        <f t="shared" si="1"/>
        <v>0</v>
      </c>
      <c r="DI15">
        <f t="shared" si="2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ROW(Source!A28)</f>
        <v>28</v>
      </c>
      <c r="B16">
        <v>312155347</v>
      </c>
      <c r="C16">
        <v>312156501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W16">
        <v>0</v>
      </c>
      <c r="X16">
        <v>-950997571</v>
      </c>
      <c r="Y16">
        <f t="shared" si="3"/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0</v>
      </c>
      <c r="AU16" t="s">
        <v>22</v>
      </c>
      <c r="AV16">
        <v>0</v>
      </c>
      <c r="AW16">
        <v>2</v>
      </c>
      <c r="AX16">
        <v>312156535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0</v>
      </c>
      <c r="CY16">
        <f t="shared" si="4"/>
        <v>0</v>
      </c>
      <c r="CZ16">
        <f t="shared" si="5"/>
        <v>0</v>
      </c>
      <c r="DA16">
        <f t="shared" si="6"/>
        <v>1</v>
      </c>
      <c r="DB16">
        <f t="shared" si="7"/>
        <v>0</v>
      </c>
      <c r="DC16">
        <f t="shared" si="8"/>
        <v>0</v>
      </c>
      <c r="DD16" t="s">
        <v>3</v>
      </c>
      <c r="DE16" t="s">
        <v>3</v>
      </c>
      <c r="DF16">
        <f t="shared" ref="DF16:DF28" si="10">ROUND(ROUND(AE16,2)*CX16,2)</f>
        <v>0</v>
      </c>
      <c r="DG16">
        <f t="shared" si="0"/>
        <v>0</v>
      </c>
      <c r="DH16">
        <f t="shared" si="1"/>
        <v>0</v>
      </c>
      <c r="DI16">
        <f t="shared" si="2"/>
        <v>0</v>
      </c>
      <c r="DJ16">
        <f t="shared" si="9"/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ROW(Source!A28)</f>
        <v>28</v>
      </c>
      <c r="B17">
        <v>312155347</v>
      </c>
      <c r="C17">
        <v>312156501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W17">
        <v>0</v>
      </c>
      <c r="X17">
        <v>-320198552</v>
      </c>
      <c r="Y17">
        <f t="shared" si="3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 t="s">
        <v>3</v>
      </c>
      <c r="AT17">
        <v>0</v>
      </c>
      <c r="AU17" t="s">
        <v>22</v>
      </c>
      <c r="AV17">
        <v>0</v>
      </c>
      <c r="AW17">
        <v>2</v>
      </c>
      <c r="AX17">
        <v>312156536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0</v>
      </c>
      <c r="CY17">
        <f t="shared" si="4"/>
        <v>0</v>
      </c>
      <c r="CZ17">
        <f t="shared" si="5"/>
        <v>0</v>
      </c>
      <c r="DA17">
        <f t="shared" si="6"/>
        <v>1</v>
      </c>
      <c r="DB17">
        <f t="shared" si="7"/>
        <v>0</v>
      </c>
      <c r="DC17">
        <f t="shared" si="8"/>
        <v>0</v>
      </c>
      <c r="DD17" t="s">
        <v>3</v>
      </c>
      <c r="DE17" t="s">
        <v>3</v>
      </c>
      <c r="DF17">
        <f t="shared" si="10"/>
        <v>0</v>
      </c>
      <c r="DG17">
        <f t="shared" si="0"/>
        <v>0</v>
      </c>
      <c r="DH17">
        <f t="shared" si="1"/>
        <v>0</v>
      </c>
      <c r="DI17">
        <f t="shared" si="2"/>
        <v>0</v>
      </c>
      <c r="DJ17">
        <f t="shared" si="9"/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ROW(Source!A28)</f>
        <v>28</v>
      </c>
      <c r="B18">
        <v>312155347</v>
      </c>
      <c r="C18">
        <v>312156501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W18">
        <v>0</v>
      </c>
      <c r="X18">
        <v>326010188</v>
      </c>
      <c r="Y18">
        <f t="shared" si="3"/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0.1</v>
      </c>
      <c r="AU18" t="s">
        <v>22</v>
      </c>
      <c r="AV18">
        <v>0</v>
      </c>
      <c r="AW18">
        <v>2</v>
      </c>
      <c r="AX18">
        <v>312156537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0</v>
      </c>
      <c r="CY18">
        <f t="shared" si="4"/>
        <v>0</v>
      </c>
      <c r="CZ18">
        <f t="shared" si="5"/>
        <v>0</v>
      </c>
      <c r="DA18">
        <f t="shared" si="6"/>
        <v>1</v>
      </c>
      <c r="DB18">
        <f t="shared" si="7"/>
        <v>0</v>
      </c>
      <c r="DC18">
        <f t="shared" si="8"/>
        <v>0</v>
      </c>
      <c r="DD18" t="s">
        <v>3</v>
      </c>
      <c r="DE18" t="s">
        <v>3</v>
      </c>
      <c r="DF18">
        <f t="shared" si="10"/>
        <v>0</v>
      </c>
      <c r="DG18">
        <f t="shared" si="0"/>
        <v>0</v>
      </c>
      <c r="DH18">
        <f t="shared" si="1"/>
        <v>0</v>
      </c>
      <c r="DI18">
        <f t="shared" si="2"/>
        <v>0</v>
      </c>
      <c r="DJ18">
        <f t="shared" si="9"/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312155347</v>
      </c>
      <c r="C19">
        <v>312156546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578</v>
      </c>
      <c r="J19" t="s">
        <v>3</v>
      </c>
      <c r="K19" t="s">
        <v>579</v>
      </c>
      <c r="L19">
        <v>1191</v>
      </c>
      <c r="N19">
        <v>1013</v>
      </c>
      <c r="O19" t="s">
        <v>580</v>
      </c>
      <c r="P19" t="s">
        <v>580</v>
      </c>
      <c r="Q19">
        <v>1</v>
      </c>
      <c r="W19">
        <v>0</v>
      </c>
      <c r="X19">
        <v>-1759674247</v>
      </c>
      <c r="Y19">
        <f>AT19</f>
        <v>0.22</v>
      </c>
      <c r="AA19">
        <v>0</v>
      </c>
      <c r="AB19">
        <v>0</v>
      </c>
      <c r="AC19">
        <v>0</v>
      </c>
      <c r="AD19">
        <v>440.52</v>
      </c>
      <c r="AE19">
        <v>0</v>
      </c>
      <c r="AF19">
        <v>0</v>
      </c>
      <c r="AG19">
        <v>0</v>
      </c>
      <c r="AH19">
        <v>440.52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0.22</v>
      </c>
      <c r="AU19" t="s">
        <v>3</v>
      </c>
      <c r="AV19">
        <v>1</v>
      </c>
      <c r="AW19">
        <v>2</v>
      </c>
      <c r="AX19">
        <v>312156550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96.914400000000001</v>
      </c>
      <c r="BN19">
        <v>0.22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96.914400000000001</v>
      </c>
      <c r="BU19">
        <v>0.22</v>
      </c>
      <c r="BV19">
        <v>0</v>
      </c>
      <c r="BW19">
        <v>1</v>
      </c>
      <c r="CU19">
        <f>ROUND(AT19*Source!I37*AH19*AL19,2)</f>
        <v>-1162.97</v>
      </c>
      <c r="CV19">
        <f>ROUND(Y19*Source!I37,7)</f>
        <v>-2.64</v>
      </c>
      <c r="CW19">
        <v>0</v>
      </c>
      <c r="CX19">
        <f>ROUND(Y19*Source!I37,7)</f>
        <v>-2.64</v>
      </c>
      <c r="CY19">
        <f>AD19</f>
        <v>440.52</v>
      </c>
      <c r="CZ19">
        <f>AH19</f>
        <v>440.52</v>
      </c>
      <c r="DA19">
        <f>AL19</f>
        <v>1</v>
      </c>
      <c r="DB19">
        <f>ROUND(ROUND(AT19*CZ19,2),6)</f>
        <v>96.91</v>
      </c>
      <c r="DC19">
        <f>ROUND(ROUND(AT19*AG19,2),6)</f>
        <v>0</v>
      </c>
      <c r="DD19" t="s">
        <v>3</v>
      </c>
      <c r="DE19" t="s">
        <v>3</v>
      </c>
      <c r="DF19">
        <f t="shared" si="10"/>
        <v>0</v>
      </c>
      <c r="DG19">
        <f t="shared" si="0"/>
        <v>0</v>
      </c>
      <c r="DH19">
        <f t="shared" si="1"/>
        <v>0</v>
      </c>
      <c r="DI19">
        <f t="shared" si="2"/>
        <v>-1162.97</v>
      </c>
      <c r="DJ19">
        <f>DI19</f>
        <v>-1162.97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312155347</v>
      </c>
      <c r="C20">
        <v>312156546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581</v>
      </c>
      <c r="J20" t="s">
        <v>3</v>
      </c>
      <c r="K20" t="s">
        <v>582</v>
      </c>
      <c r="L20">
        <v>1191</v>
      </c>
      <c r="N20">
        <v>1013</v>
      </c>
      <c r="O20" t="s">
        <v>580</v>
      </c>
      <c r="P20" t="s">
        <v>580</v>
      </c>
      <c r="Q20">
        <v>1</v>
      </c>
      <c r="W20">
        <v>0</v>
      </c>
      <c r="X20">
        <v>-1417349443</v>
      </c>
      <c r="Y20">
        <f>AT20</f>
        <v>0.23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0.23</v>
      </c>
      <c r="AU20" t="s">
        <v>3</v>
      </c>
      <c r="AV20">
        <v>2</v>
      </c>
      <c r="AW20">
        <v>2</v>
      </c>
      <c r="AX20">
        <v>312156551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ROUND(Y20*Source!I37,7)</f>
        <v>-2.76</v>
      </c>
      <c r="CY20">
        <f>AD20</f>
        <v>0</v>
      </c>
      <c r="CZ20">
        <f>AH20</f>
        <v>0</v>
      </c>
      <c r="DA20">
        <f>AL20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10"/>
        <v>0</v>
      </c>
      <c r="DG20">
        <f t="shared" si="0"/>
        <v>0</v>
      </c>
      <c r="DH20">
        <f t="shared" si="1"/>
        <v>0</v>
      </c>
      <c r="DI20">
        <f t="shared" si="2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312155347</v>
      </c>
      <c r="C21">
        <v>312156546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583</v>
      </c>
      <c r="J21" t="s">
        <v>584</v>
      </c>
      <c r="K21" t="s">
        <v>585</v>
      </c>
      <c r="L21">
        <v>1368</v>
      </c>
      <c r="N21">
        <v>1011</v>
      </c>
      <c r="O21" t="s">
        <v>366</v>
      </c>
      <c r="P21" t="s">
        <v>366</v>
      </c>
      <c r="Q21">
        <v>1</v>
      </c>
      <c r="W21">
        <v>0</v>
      </c>
      <c r="X21">
        <v>-1366301975</v>
      </c>
      <c r="Y21">
        <f>AT21</f>
        <v>0.23</v>
      </c>
      <c r="AA21">
        <v>0</v>
      </c>
      <c r="AB21">
        <v>1811.82</v>
      </c>
      <c r="AC21">
        <v>549.32000000000005</v>
      </c>
      <c r="AD21">
        <v>0</v>
      </c>
      <c r="AE21">
        <v>0</v>
      </c>
      <c r="AF21">
        <v>1811.82</v>
      </c>
      <c r="AG21">
        <v>549.32000000000005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0.23</v>
      </c>
      <c r="AU21" t="s">
        <v>3</v>
      </c>
      <c r="AV21">
        <v>1</v>
      </c>
      <c r="AW21">
        <v>2</v>
      </c>
      <c r="AX21">
        <v>312156552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416.71859999999998</v>
      </c>
      <c r="BL21">
        <v>126.34360000000002</v>
      </c>
      <c r="BM21">
        <v>0</v>
      </c>
      <c r="BN21">
        <v>0</v>
      </c>
      <c r="BO21">
        <v>0.23</v>
      </c>
      <c r="BP21">
        <v>1</v>
      </c>
      <c r="BQ21">
        <v>0</v>
      </c>
      <c r="BR21">
        <v>416.71859999999998</v>
      </c>
      <c r="BS21">
        <v>126.34360000000002</v>
      </c>
      <c r="BT21">
        <v>0</v>
      </c>
      <c r="BU21">
        <v>0</v>
      </c>
      <c r="BV21">
        <v>0.23</v>
      </c>
      <c r="BW21">
        <v>1</v>
      </c>
      <c r="CV21">
        <v>0</v>
      </c>
      <c r="CW21">
        <f>ROUND(Y21*Source!I37*DO21,7)</f>
        <v>-2.76</v>
      </c>
      <c r="CX21">
        <f>ROUND(Y21*Source!I37,7)</f>
        <v>-2.76</v>
      </c>
      <c r="CY21">
        <f>AB21</f>
        <v>1811.82</v>
      </c>
      <c r="CZ21">
        <f>AF21</f>
        <v>1811.82</v>
      </c>
      <c r="DA21">
        <f>AJ21</f>
        <v>1</v>
      </c>
      <c r="DB21">
        <f>ROUND(ROUND(AT21*CZ21,2),6)</f>
        <v>416.72</v>
      </c>
      <c r="DC21">
        <f>ROUND(ROUND(AT21*AG21,2),6)</f>
        <v>126.34</v>
      </c>
      <c r="DD21" t="s">
        <v>3</v>
      </c>
      <c r="DE21" t="s">
        <v>3</v>
      </c>
      <c r="DF21">
        <f t="shared" si="10"/>
        <v>0</v>
      </c>
      <c r="DG21">
        <f t="shared" si="0"/>
        <v>-5000.62</v>
      </c>
      <c r="DH21">
        <f t="shared" si="1"/>
        <v>-1516.12</v>
      </c>
      <c r="DI21">
        <f t="shared" si="2"/>
        <v>0</v>
      </c>
      <c r="DJ21">
        <f>DG21+DH21</f>
        <v>-6516.74</v>
      </c>
      <c r="DK21">
        <v>1</v>
      </c>
      <c r="DL21" t="s">
        <v>586</v>
      </c>
      <c r="DM21">
        <v>5</v>
      </c>
      <c r="DN21" t="s">
        <v>580</v>
      </c>
      <c r="DO21">
        <v>1</v>
      </c>
    </row>
    <row r="22" spans="1:119" x14ac:dyDescent="0.2">
      <c r="A22">
        <f>ROW(Source!A38)</f>
        <v>38</v>
      </c>
      <c r="B22">
        <v>312155347</v>
      </c>
      <c r="C22">
        <v>312156553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578</v>
      </c>
      <c r="J22" t="s">
        <v>3</v>
      </c>
      <c r="K22" t="s">
        <v>579</v>
      </c>
      <c r="L22">
        <v>1191</v>
      </c>
      <c r="N22">
        <v>1013</v>
      </c>
      <c r="O22" t="s">
        <v>580</v>
      </c>
      <c r="P22" t="s">
        <v>580</v>
      </c>
      <c r="Q22">
        <v>1</v>
      </c>
      <c r="W22">
        <v>0</v>
      </c>
      <c r="X22">
        <v>-1759674247</v>
      </c>
      <c r="Y22">
        <f>(AT22*ROUND(1.25,7))</f>
        <v>0.27500000000000002</v>
      </c>
      <c r="AA22">
        <v>0</v>
      </c>
      <c r="AB22">
        <v>0</v>
      </c>
      <c r="AC22">
        <v>0</v>
      </c>
      <c r="AD22">
        <v>440.52</v>
      </c>
      <c r="AE22">
        <v>0</v>
      </c>
      <c r="AF22">
        <v>0</v>
      </c>
      <c r="AG22">
        <v>0</v>
      </c>
      <c r="AH22">
        <v>440.52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0.22</v>
      </c>
      <c r="AU22" t="s">
        <v>61</v>
      </c>
      <c r="AV22">
        <v>1</v>
      </c>
      <c r="AW22">
        <v>2</v>
      </c>
      <c r="AX22">
        <v>312156557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96.914400000000001</v>
      </c>
      <c r="BN22">
        <v>0.22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121.143</v>
      </c>
      <c r="BU22">
        <v>0.27500000000000002</v>
      </c>
      <c r="BV22">
        <v>0</v>
      </c>
      <c r="BW22">
        <v>1</v>
      </c>
      <c r="CU22">
        <f>ROUND(AT22*Source!I38*AH22*AL22,2)</f>
        <v>1162.97</v>
      </c>
      <c r="CV22">
        <f>ROUND(Y22*Source!I38,7)</f>
        <v>3.3</v>
      </c>
      <c r="CW22">
        <v>0</v>
      </c>
      <c r="CX22">
        <f>ROUND(Y22*Source!I38,7)</f>
        <v>3.3</v>
      </c>
      <c r="CY22">
        <f>AD22</f>
        <v>440.52</v>
      </c>
      <c r="CZ22">
        <f>AH22</f>
        <v>440.52</v>
      </c>
      <c r="DA22">
        <f>AL22</f>
        <v>1</v>
      </c>
      <c r="DB22">
        <f>ROUND((ROUND(AT22*CZ22,2)*ROUND(1.25,7)),6)</f>
        <v>121.1375</v>
      </c>
      <c r="DC22">
        <f>ROUND((ROUND(AT22*AG22,2)*ROUND(1.25,7)),6)</f>
        <v>0</v>
      </c>
      <c r="DD22" t="s">
        <v>3</v>
      </c>
      <c r="DE22" t="s">
        <v>3</v>
      </c>
      <c r="DF22">
        <f t="shared" si="10"/>
        <v>0</v>
      </c>
      <c r="DG22">
        <f t="shared" si="0"/>
        <v>0</v>
      </c>
      <c r="DH22">
        <f t="shared" si="1"/>
        <v>0</v>
      </c>
      <c r="DI22">
        <f t="shared" si="2"/>
        <v>1453.72</v>
      </c>
      <c r="DJ22">
        <f>DI22</f>
        <v>1453.72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312155347</v>
      </c>
      <c r="C23">
        <v>312156553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581</v>
      </c>
      <c r="J23" t="s">
        <v>3</v>
      </c>
      <c r="K23" t="s">
        <v>582</v>
      </c>
      <c r="L23">
        <v>1191</v>
      </c>
      <c r="N23">
        <v>1013</v>
      </c>
      <c r="O23" t="s">
        <v>580</v>
      </c>
      <c r="P23" t="s">
        <v>580</v>
      </c>
      <c r="Q23">
        <v>1</v>
      </c>
      <c r="W23">
        <v>0</v>
      </c>
      <c r="X23">
        <v>-1417349443</v>
      </c>
      <c r="Y23">
        <f>(AT23*ROUND(1.25,7))</f>
        <v>0.28750000000000003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0.23</v>
      </c>
      <c r="AU23" t="s">
        <v>61</v>
      </c>
      <c r="AV23">
        <v>2</v>
      </c>
      <c r="AW23">
        <v>2</v>
      </c>
      <c r="AX23">
        <v>312156558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ROUND(Y23*Source!I38,7)</f>
        <v>3.45</v>
      </c>
      <c r="CY23">
        <f>AD23</f>
        <v>0</v>
      </c>
      <c r="CZ23">
        <f>AH23</f>
        <v>0</v>
      </c>
      <c r="DA23">
        <f>AL23</f>
        <v>1</v>
      </c>
      <c r="DB23">
        <f>ROUND((ROUND(AT23*CZ23,2)*ROUND(1.25,7)),6)</f>
        <v>0</v>
      </c>
      <c r="DC23">
        <f>ROUND((ROUND(AT23*AG23,2)*ROUND(1.25,7)),6)</f>
        <v>0</v>
      </c>
      <c r="DD23" t="s">
        <v>3</v>
      </c>
      <c r="DE23" t="s">
        <v>3</v>
      </c>
      <c r="DF23">
        <f t="shared" si="10"/>
        <v>0</v>
      </c>
      <c r="DG23">
        <f t="shared" si="0"/>
        <v>0</v>
      </c>
      <c r="DH23">
        <f t="shared" si="1"/>
        <v>0</v>
      </c>
      <c r="DI23">
        <f t="shared" si="2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ROW(Source!A38)</f>
        <v>38</v>
      </c>
      <c r="B24">
        <v>312155347</v>
      </c>
      <c r="C24">
        <v>312156553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583</v>
      </c>
      <c r="J24" t="s">
        <v>584</v>
      </c>
      <c r="K24" t="s">
        <v>585</v>
      </c>
      <c r="L24">
        <v>1368</v>
      </c>
      <c r="N24">
        <v>1011</v>
      </c>
      <c r="O24" t="s">
        <v>366</v>
      </c>
      <c r="P24" t="s">
        <v>366</v>
      </c>
      <c r="Q24">
        <v>1</v>
      </c>
      <c r="W24">
        <v>0</v>
      </c>
      <c r="X24">
        <v>-1366301975</v>
      </c>
      <c r="Y24">
        <f>(AT24*ROUND(1.25,7))</f>
        <v>0.28750000000000003</v>
      </c>
      <c r="AA24">
        <v>0</v>
      </c>
      <c r="AB24">
        <v>1811.82</v>
      </c>
      <c r="AC24">
        <v>549.32000000000005</v>
      </c>
      <c r="AD24">
        <v>0</v>
      </c>
      <c r="AE24">
        <v>0</v>
      </c>
      <c r="AF24">
        <v>1811.82</v>
      </c>
      <c r="AG24">
        <v>549.32000000000005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0.23</v>
      </c>
      <c r="AU24" t="s">
        <v>61</v>
      </c>
      <c r="AV24">
        <v>1</v>
      </c>
      <c r="AW24">
        <v>2</v>
      </c>
      <c r="AX24">
        <v>312156559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416.71859999999998</v>
      </c>
      <c r="BL24">
        <v>126.34360000000002</v>
      </c>
      <c r="BM24">
        <v>0</v>
      </c>
      <c r="BN24">
        <v>0</v>
      </c>
      <c r="BO24">
        <v>0.23</v>
      </c>
      <c r="BP24">
        <v>1</v>
      </c>
      <c r="BQ24">
        <v>0</v>
      </c>
      <c r="BR24">
        <v>520.89825000000008</v>
      </c>
      <c r="BS24">
        <v>157.92950000000002</v>
      </c>
      <c r="BT24">
        <v>0</v>
      </c>
      <c r="BU24">
        <v>0</v>
      </c>
      <c r="BV24">
        <v>0.28750000000000003</v>
      </c>
      <c r="BW24">
        <v>1</v>
      </c>
      <c r="CV24">
        <v>0</v>
      </c>
      <c r="CW24">
        <f>ROUND(Y24*Source!I38*DO24,7)</f>
        <v>3.45</v>
      </c>
      <c r="CX24">
        <f>ROUND(Y24*Source!I38,7)</f>
        <v>3.45</v>
      </c>
      <c r="CY24">
        <f>AB24</f>
        <v>1811.82</v>
      </c>
      <c r="CZ24">
        <f>AF24</f>
        <v>1811.82</v>
      </c>
      <c r="DA24">
        <f>AJ24</f>
        <v>1</v>
      </c>
      <c r="DB24">
        <f>ROUND((ROUND(AT24*CZ24,2)*ROUND(1.25,7)),6)</f>
        <v>520.9</v>
      </c>
      <c r="DC24">
        <f>ROUND((ROUND(AT24*AG24,2)*ROUND(1.25,7)),6)</f>
        <v>157.92500000000001</v>
      </c>
      <c r="DD24" t="s">
        <v>3</v>
      </c>
      <c r="DE24" t="s">
        <v>3</v>
      </c>
      <c r="DF24">
        <f t="shared" si="10"/>
        <v>0</v>
      </c>
      <c r="DG24">
        <f t="shared" si="0"/>
        <v>6250.78</v>
      </c>
      <c r="DH24">
        <f t="shared" si="1"/>
        <v>1895.15</v>
      </c>
      <c r="DI24">
        <f t="shared" si="2"/>
        <v>0</v>
      </c>
      <c r="DJ24">
        <f>DG24+DH24</f>
        <v>8145.93</v>
      </c>
      <c r="DK24">
        <v>1</v>
      </c>
      <c r="DL24" t="s">
        <v>586</v>
      </c>
      <c r="DM24">
        <v>5</v>
      </c>
      <c r="DN24" t="s">
        <v>580</v>
      </c>
      <c r="DO24">
        <v>1</v>
      </c>
    </row>
    <row r="25" spans="1:119" x14ac:dyDescent="0.2">
      <c r="A25">
        <f>ROW(Source!A39)</f>
        <v>39</v>
      </c>
      <c r="B25">
        <v>312155347</v>
      </c>
      <c r="C25">
        <v>312156619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578</v>
      </c>
      <c r="J25" t="s">
        <v>3</v>
      </c>
      <c r="K25" t="s">
        <v>579</v>
      </c>
      <c r="L25">
        <v>1191</v>
      </c>
      <c r="N25">
        <v>1013</v>
      </c>
      <c r="O25" t="s">
        <v>580</v>
      </c>
      <c r="P25" t="s">
        <v>580</v>
      </c>
      <c r="Q25">
        <v>1</v>
      </c>
      <c r="W25">
        <v>0</v>
      </c>
      <c r="X25">
        <v>-1759674247</v>
      </c>
      <c r="Y25">
        <f>AT25</f>
        <v>5.98</v>
      </c>
      <c r="AA25">
        <v>0</v>
      </c>
      <c r="AB25">
        <v>0</v>
      </c>
      <c r="AC25">
        <v>0</v>
      </c>
      <c r="AD25">
        <v>440.52</v>
      </c>
      <c r="AE25">
        <v>0</v>
      </c>
      <c r="AF25">
        <v>0</v>
      </c>
      <c r="AG25">
        <v>0</v>
      </c>
      <c r="AH25">
        <v>440.52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5.98</v>
      </c>
      <c r="AU25" t="s">
        <v>3</v>
      </c>
      <c r="AV25">
        <v>1</v>
      </c>
      <c r="AW25">
        <v>2</v>
      </c>
      <c r="AX25">
        <v>312156640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2634.3096</v>
      </c>
      <c r="BN25">
        <v>5.98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2634.3096</v>
      </c>
      <c r="BU25">
        <v>5.98</v>
      </c>
      <c r="BV25">
        <v>0</v>
      </c>
      <c r="BW25">
        <v>1</v>
      </c>
      <c r="CU25">
        <f>ROUND(AT25*Source!I39*AH25*AL25,2)</f>
        <v>28977.41</v>
      </c>
      <c r="CV25">
        <f>ROUND(Y25*Source!I39,7)</f>
        <v>65.78</v>
      </c>
      <c r="CW25">
        <v>0</v>
      </c>
      <c r="CX25">
        <f>ROUND(Y25*Source!I39,7)</f>
        <v>65.78</v>
      </c>
      <c r="CY25">
        <f>AD25</f>
        <v>440.52</v>
      </c>
      <c r="CZ25">
        <f>AH25</f>
        <v>440.52</v>
      </c>
      <c r="DA25">
        <f>AL25</f>
        <v>1</v>
      </c>
      <c r="DB25">
        <f>ROUND(ROUND(AT25*CZ25,2),6)</f>
        <v>2634.31</v>
      </c>
      <c r="DC25">
        <f>ROUND(ROUND(AT25*AG25,2),6)</f>
        <v>0</v>
      </c>
      <c r="DD25" t="s">
        <v>3</v>
      </c>
      <c r="DE25" t="s">
        <v>3</v>
      </c>
      <c r="DF25">
        <f t="shared" si="10"/>
        <v>0</v>
      </c>
      <c r="DG25">
        <f t="shared" si="0"/>
        <v>0</v>
      </c>
      <c r="DH25">
        <f t="shared" si="1"/>
        <v>0</v>
      </c>
      <c r="DI25">
        <f t="shared" si="2"/>
        <v>28977.41</v>
      </c>
      <c r="DJ25">
        <f>DI25</f>
        <v>28977.41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312155347</v>
      </c>
      <c r="C26">
        <v>312156619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581</v>
      </c>
      <c r="J26" t="s">
        <v>3</v>
      </c>
      <c r="K26" t="s">
        <v>582</v>
      </c>
      <c r="L26">
        <v>1191</v>
      </c>
      <c r="N26">
        <v>1013</v>
      </c>
      <c r="O26" t="s">
        <v>580</v>
      </c>
      <c r="P26" t="s">
        <v>580</v>
      </c>
      <c r="Q26">
        <v>1</v>
      </c>
      <c r="W26">
        <v>0</v>
      </c>
      <c r="X26">
        <v>-1417349443</v>
      </c>
      <c r="Y26">
        <f>AT26</f>
        <v>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2</v>
      </c>
      <c r="AU26" t="s">
        <v>3</v>
      </c>
      <c r="AV26">
        <v>2</v>
      </c>
      <c r="AW26">
        <v>2</v>
      </c>
      <c r="AX26">
        <v>312156641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ROUND(Y26*Source!I39,7)</f>
        <v>22</v>
      </c>
      <c r="CY26">
        <f>AD26</f>
        <v>0</v>
      </c>
      <c r="CZ26">
        <f>AH26</f>
        <v>0</v>
      </c>
      <c r="DA26">
        <f>AL26</f>
        <v>1</v>
      </c>
      <c r="DB26">
        <f>ROUND(ROUND(AT26*CZ26,2),6)</f>
        <v>0</v>
      </c>
      <c r="DC26">
        <f>ROUND(ROUND(AT26*AG26,2),6)</f>
        <v>0</v>
      </c>
      <c r="DD26" t="s">
        <v>3</v>
      </c>
      <c r="DE26" t="s">
        <v>3</v>
      </c>
      <c r="DF26">
        <f t="shared" si="10"/>
        <v>0</v>
      </c>
      <c r="DG26">
        <f t="shared" si="0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312155347</v>
      </c>
      <c r="C27">
        <v>312156619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583</v>
      </c>
      <c r="J27" t="s">
        <v>584</v>
      </c>
      <c r="K27" t="s">
        <v>585</v>
      </c>
      <c r="L27">
        <v>1368</v>
      </c>
      <c r="N27">
        <v>1011</v>
      </c>
      <c r="O27" t="s">
        <v>366</v>
      </c>
      <c r="P27" t="s">
        <v>366</v>
      </c>
      <c r="Q27">
        <v>1</v>
      </c>
      <c r="W27">
        <v>0</v>
      </c>
      <c r="X27">
        <v>-1366301975</v>
      </c>
      <c r="Y27">
        <f>AT27</f>
        <v>1.6</v>
      </c>
      <c r="AA27">
        <v>0</v>
      </c>
      <c r="AB27">
        <v>1811.82</v>
      </c>
      <c r="AC27">
        <v>549.32000000000005</v>
      </c>
      <c r="AD27">
        <v>0</v>
      </c>
      <c r="AE27">
        <v>0</v>
      </c>
      <c r="AF27">
        <v>1811.82</v>
      </c>
      <c r="AG27">
        <v>549.32000000000005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1.6</v>
      </c>
      <c r="AU27" t="s">
        <v>3</v>
      </c>
      <c r="AV27">
        <v>1</v>
      </c>
      <c r="AW27">
        <v>2</v>
      </c>
      <c r="AX27">
        <v>312156642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2898.9120000000003</v>
      </c>
      <c r="BL27">
        <v>878.91200000000015</v>
      </c>
      <c r="BM27">
        <v>0</v>
      </c>
      <c r="BN27">
        <v>0</v>
      </c>
      <c r="BO27">
        <v>1.6</v>
      </c>
      <c r="BP27">
        <v>1</v>
      </c>
      <c r="BQ27">
        <v>0</v>
      </c>
      <c r="BR27">
        <v>2898.9120000000003</v>
      </c>
      <c r="BS27">
        <v>878.91200000000015</v>
      </c>
      <c r="BT27">
        <v>0</v>
      </c>
      <c r="BU27">
        <v>0</v>
      </c>
      <c r="BV27">
        <v>1.6</v>
      </c>
      <c r="BW27">
        <v>1</v>
      </c>
      <c r="CV27">
        <v>0</v>
      </c>
      <c r="CW27">
        <f>ROUND(Y27*Source!I39*DO27,7)</f>
        <v>17.600000000000001</v>
      </c>
      <c r="CX27">
        <f>ROUND(Y27*Source!I39,7)</f>
        <v>17.600000000000001</v>
      </c>
      <c r="CY27">
        <f>AB27</f>
        <v>1811.82</v>
      </c>
      <c r="CZ27">
        <f>AF27</f>
        <v>1811.82</v>
      </c>
      <c r="DA27">
        <f>AJ27</f>
        <v>1</v>
      </c>
      <c r="DB27">
        <f>ROUND(ROUND(AT27*CZ27,2),6)</f>
        <v>2898.91</v>
      </c>
      <c r="DC27">
        <f>ROUND(ROUND(AT27*AG27,2),6)</f>
        <v>878.91</v>
      </c>
      <c r="DD27" t="s">
        <v>3</v>
      </c>
      <c r="DE27" t="s">
        <v>3</v>
      </c>
      <c r="DF27">
        <f t="shared" si="10"/>
        <v>0</v>
      </c>
      <c r="DG27">
        <f t="shared" si="0"/>
        <v>31888.03</v>
      </c>
      <c r="DH27">
        <f t="shared" si="1"/>
        <v>9668.0300000000007</v>
      </c>
      <c r="DI27">
        <f t="shared" si="2"/>
        <v>0</v>
      </c>
      <c r="DJ27">
        <f>DG27+DH27</f>
        <v>41556.06</v>
      </c>
      <c r="DK27">
        <v>1</v>
      </c>
      <c r="DL27" t="s">
        <v>586</v>
      </c>
      <c r="DM27">
        <v>5</v>
      </c>
      <c r="DN27" t="s">
        <v>580</v>
      </c>
      <c r="DO27">
        <v>1</v>
      </c>
    </row>
    <row r="28" spans="1:119" x14ac:dyDescent="0.2">
      <c r="A28">
        <f>ROW(Source!A39)</f>
        <v>39</v>
      </c>
      <c r="B28">
        <v>312155347</v>
      </c>
      <c r="C28">
        <v>312156619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587</v>
      </c>
      <c r="J28" t="s">
        <v>588</v>
      </c>
      <c r="K28" t="s">
        <v>589</v>
      </c>
      <c r="L28">
        <v>1368</v>
      </c>
      <c r="N28">
        <v>1011</v>
      </c>
      <c r="O28" t="s">
        <v>366</v>
      </c>
      <c r="P28" t="s">
        <v>366</v>
      </c>
      <c r="Q28">
        <v>1</v>
      </c>
      <c r="W28">
        <v>0</v>
      </c>
      <c r="X28">
        <v>721652621</v>
      </c>
      <c r="Y28">
        <f>AT28</f>
        <v>0.4</v>
      </c>
      <c r="AA28">
        <v>0</v>
      </c>
      <c r="AB28">
        <v>544.70000000000005</v>
      </c>
      <c r="AC28">
        <v>477.98</v>
      </c>
      <c r="AD28">
        <v>0</v>
      </c>
      <c r="AE28">
        <v>0</v>
      </c>
      <c r="AF28">
        <v>544.70000000000005</v>
      </c>
      <c r="AG28">
        <v>477.98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0.4</v>
      </c>
      <c r="AU28" t="s">
        <v>3</v>
      </c>
      <c r="AV28">
        <v>1</v>
      </c>
      <c r="AW28">
        <v>2</v>
      </c>
      <c r="AX28">
        <v>312156643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217.88000000000002</v>
      </c>
      <c r="BL28">
        <v>191.19200000000001</v>
      </c>
      <c r="BM28">
        <v>0</v>
      </c>
      <c r="BN28">
        <v>0</v>
      </c>
      <c r="BO28">
        <v>0.4</v>
      </c>
      <c r="BP28">
        <v>1</v>
      </c>
      <c r="BQ28">
        <v>0</v>
      </c>
      <c r="BR28">
        <v>217.88000000000002</v>
      </c>
      <c r="BS28">
        <v>191.19200000000001</v>
      </c>
      <c r="BT28">
        <v>0</v>
      </c>
      <c r="BU28">
        <v>0</v>
      </c>
      <c r="BV28">
        <v>0.4</v>
      </c>
      <c r="BW28">
        <v>1</v>
      </c>
      <c r="CV28">
        <v>0</v>
      </c>
      <c r="CW28">
        <f>ROUND(Y28*Source!I39*DO28,7)</f>
        <v>4.4000000000000004</v>
      </c>
      <c r="CX28">
        <f>ROUND(Y28*Source!I39,7)</f>
        <v>4.4000000000000004</v>
      </c>
      <c r="CY28">
        <f>AB28</f>
        <v>544.70000000000005</v>
      </c>
      <c r="CZ28">
        <f>AF28</f>
        <v>544.70000000000005</v>
      </c>
      <c r="DA28">
        <f>AJ28</f>
        <v>1</v>
      </c>
      <c r="DB28">
        <f>ROUND(ROUND(AT28*CZ28,2),6)</f>
        <v>217.88</v>
      </c>
      <c r="DC28">
        <f>ROUND(ROUND(AT28*AG28,2),6)</f>
        <v>191.19</v>
      </c>
      <c r="DD28" t="s">
        <v>3</v>
      </c>
      <c r="DE28" t="s">
        <v>3</v>
      </c>
      <c r="DF28">
        <f t="shared" si="10"/>
        <v>0</v>
      </c>
      <c r="DG28">
        <f t="shared" si="0"/>
        <v>2396.6799999999998</v>
      </c>
      <c r="DH28">
        <f t="shared" si="1"/>
        <v>2103.11</v>
      </c>
      <c r="DI28">
        <f t="shared" si="2"/>
        <v>0</v>
      </c>
      <c r="DJ28">
        <f>DG28+DH28</f>
        <v>4499.79</v>
      </c>
      <c r="DK28">
        <v>1</v>
      </c>
      <c r="DL28" t="s">
        <v>590</v>
      </c>
      <c r="DM28">
        <v>4</v>
      </c>
      <c r="DN28" t="s">
        <v>580</v>
      </c>
      <c r="DO28">
        <v>1</v>
      </c>
    </row>
    <row r="29" spans="1:119" x14ac:dyDescent="0.2">
      <c r="A29">
        <f>ROW(Source!A39)</f>
        <v>39</v>
      </c>
      <c r="B29">
        <v>312155347</v>
      </c>
      <c r="C29">
        <v>312156619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591</v>
      </c>
      <c r="J29" t="s">
        <v>592</v>
      </c>
      <c r="K29" t="s">
        <v>593</v>
      </c>
      <c r="L29">
        <v>1346</v>
      </c>
      <c r="N29">
        <v>1009</v>
      </c>
      <c r="O29" t="s">
        <v>31</v>
      </c>
      <c r="P29" t="s">
        <v>31</v>
      </c>
      <c r="Q29">
        <v>1</v>
      </c>
      <c r="W29">
        <v>0</v>
      </c>
      <c r="X29">
        <v>1685208048</v>
      </c>
      <c r="Y29">
        <f t="shared" ref="Y29:Y44" si="11">(AT29*ROUND(0,7))</f>
        <v>0</v>
      </c>
      <c r="AA29">
        <v>493.26</v>
      </c>
      <c r="AB29">
        <v>0</v>
      </c>
      <c r="AC29">
        <v>0</v>
      </c>
      <c r="AD29">
        <v>0</v>
      </c>
      <c r="AE29">
        <v>238.29</v>
      </c>
      <c r="AF29">
        <v>0</v>
      </c>
      <c r="AG29">
        <v>0</v>
      </c>
      <c r="AH29">
        <v>0</v>
      </c>
      <c r="AI29">
        <v>2.0699999999999998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</v>
      </c>
      <c r="AU29" t="s">
        <v>22</v>
      </c>
      <c r="AV29">
        <v>0</v>
      </c>
      <c r="AW29">
        <v>2</v>
      </c>
      <c r="AX29">
        <v>312156644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23.829000000000001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ROUND(Y29*Source!I39,7)</f>
        <v>0</v>
      </c>
      <c r="CY29">
        <f t="shared" ref="CY29:CY44" si="12">AA29</f>
        <v>493.26</v>
      </c>
      <c r="CZ29">
        <f t="shared" ref="CZ29:CZ44" si="13">AE29</f>
        <v>238.29</v>
      </c>
      <c r="DA29">
        <f t="shared" ref="DA29:DA44" si="14">AI29</f>
        <v>2.0699999999999998</v>
      </c>
      <c r="DB29">
        <f t="shared" ref="DB29:DB44" si="15">ROUND((ROUND(AT29*CZ29,2)*ROUND(0,7)),6)</f>
        <v>0</v>
      </c>
      <c r="DC29">
        <f t="shared" ref="DC29:DC44" si="16">ROUND((ROUND(AT29*AG29,2)*ROUND(0,7)),6)</f>
        <v>0</v>
      </c>
      <c r="DD29" t="s">
        <v>3</v>
      </c>
      <c r="DE29" t="s">
        <v>3</v>
      </c>
      <c r="DF29">
        <f>ROUND(ROUND(AE29*AI29,2)*CX29,2)</f>
        <v>0</v>
      </c>
      <c r="DG29">
        <f t="shared" si="0"/>
        <v>0</v>
      </c>
      <c r="DH29">
        <f t="shared" si="1"/>
        <v>0</v>
      </c>
      <c r="DI29">
        <f t="shared" si="2"/>
        <v>0</v>
      </c>
      <c r="DJ29">
        <f t="shared" ref="DJ29:DJ44" si="17"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ROW(Source!A39)</f>
        <v>39</v>
      </c>
      <c r="B30">
        <v>312155347</v>
      </c>
      <c r="C30">
        <v>312156619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594</v>
      </c>
      <c r="J30" t="s">
        <v>595</v>
      </c>
      <c r="K30" t="s">
        <v>596</v>
      </c>
      <c r="L30">
        <v>1346</v>
      </c>
      <c r="N30">
        <v>1009</v>
      </c>
      <c r="O30" t="s">
        <v>31</v>
      </c>
      <c r="P30" t="s">
        <v>31</v>
      </c>
      <c r="Q30">
        <v>1</v>
      </c>
      <c r="W30">
        <v>0</v>
      </c>
      <c r="X30">
        <v>454593446</v>
      </c>
      <c r="Y30">
        <f t="shared" si="11"/>
        <v>0</v>
      </c>
      <c r="AA30">
        <v>165.64</v>
      </c>
      <c r="AB30">
        <v>0</v>
      </c>
      <c r="AC30">
        <v>0</v>
      </c>
      <c r="AD30">
        <v>0</v>
      </c>
      <c r="AE30">
        <v>80.02</v>
      </c>
      <c r="AF30">
        <v>0</v>
      </c>
      <c r="AG30">
        <v>0</v>
      </c>
      <c r="AH30">
        <v>0</v>
      </c>
      <c r="AI30">
        <v>2.0699999999999998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0.03</v>
      </c>
      <c r="AU30" t="s">
        <v>22</v>
      </c>
      <c r="AV30">
        <v>0</v>
      </c>
      <c r="AW30">
        <v>2</v>
      </c>
      <c r="AX30">
        <v>312156645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2.4005999999999998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ROUND(Y30*Source!I39,7)</f>
        <v>0</v>
      </c>
      <c r="CY30">
        <f t="shared" si="12"/>
        <v>165.64</v>
      </c>
      <c r="CZ30">
        <f t="shared" si="13"/>
        <v>80.02</v>
      </c>
      <c r="DA30">
        <f t="shared" si="14"/>
        <v>2.0699999999999998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>ROUND(ROUND(AE30*AI30,2)*CX30,2)</f>
        <v>0</v>
      </c>
      <c r="DG30">
        <f t="shared" si="0"/>
        <v>0</v>
      </c>
      <c r="DH30">
        <f t="shared" si="1"/>
        <v>0</v>
      </c>
      <c r="DI30">
        <f t="shared" si="2"/>
        <v>0</v>
      </c>
      <c r="DJ30">
        <f t="shared" si="17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312155347</v>
      </c>
      <c r="C31">
        <v>312156619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W31">
        <v>0</v>
      </c>
      <c r="X31">
        <v>391631581</v>
      </c>
      <c r="Y31">
        <f t="shared" si="11"/>
        <v>0</v>
      </c>
      <c r="AA31">
        <v>195.92</v>
      </c>
      <c r="AB31">
        <v>0</v>
      </c>
      <c r="AC31">
        <v>0</v>
      </c>
      <c r="AD31">
        <v>0</v>
      </c>
      <c r="AE31">
        <v>174.93</v>
      </c>
      <c r="AF31">
        <v>0</v>
      </c>
      <c r="AG31">
        <v>0</v>
      </c>
      <c r="AH31">
        <v>0</v>
      </c>
      <c r="AI31">
        <v>1.1200000000000001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22</v>
      </c>
      <c r="AV31">
        <v>0</v>
      </c>
      <c r="AW31">
        <v>2</v>
      </c>
      <c r="AX31">
        <v>312156646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ROUND(Y31*Source!I39,7)</f>
        <v>0</v>
      </c>
      <c r="CY31">
        <f t="shared" si="12"/>
        <v>195.92</v>
      </c>
      <c r="CZ31">
        <f t="shared" si="13"/>
        <v>174.93</v>
      </c>
      <c r="DA31">
        <f t="shared" si="14"/>
        <v>1.1200000000000001</v>
      </c>
      <c r="DB31">
        <f t="shared" si="15"/>
        <v>0</v>
      </c>
      <c r="DC31">
        <f t="shared" si="16"/>
        <v>0</v>
      </c>
      <c r="DD31" t="s">
        <v>3</v>
      </c>
      <c r="DE31" t="s">
        <v>3</v>
      </c>
      <c r="DF31">
        <f>ROUND(ROUND(AE31*AI31,2)*CX31,2)</f>
        <v>0</v>
      </c>
      <c r="DG31">
        <f t="shared" si="0"/>
        <v>0</v>
      </c>
      <c r="DH31">
        <f t="shared" si="1"/>
        <v>0</v>
      </c>
      <c r="DI31">
        <f t="shared" si="2"/>
        <v>0</v>
      </c>
      <c r="DJ31">
        <f t="shared" si="17"/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ROW(Source!A39)</f>
        <v>39</v>
      </c>
      <c r="B32">
        <v>312155347</v>
      </c>
      <c r="C32">
        <v>312156619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597</v>
      </c>
      <c r="J32" t="s">
        <v>598</v>
      </c>
      <c r="K32" t="s">
        <v>599</v>
      </c>
      <c r="L32">
        <v>1346</v>
      </c>
      <c r="N32">
        <v>1009</v>
      </c>
      <c r="O32" t="s">
        <v>31</v>
      </c>
      <c r="P32" t="s">
        <v>31</v>
      </c>
      <c r="Q32">
        <v>1</v>
      </c>
      <c r="W32">
        <v>0</v>
      </c>
      <c r="X32">
        <v>1111106736</v>
      </c>
      <c r="Y32">
        <f t="shared" si="11"/>
        <v>0</v>
      </c>
      <c r="AA32">
        <v>88.65</v>
      </c>
      <c r="AB32">
        <v>0</v>
      </c>
      <c r="AC32">
        <v>0</v>
      </c>
      <c r="AD32">
        <v>0</v>
      </c>
      <c r="AE32">
        <v>56.11</v>
      </c>
      <c r="AF32">
        <v>0</v>
      </c>
      <c r="AG32">
        <v>0</v>
      </c>
      <c r="AH32">
        <v>0</v>
      </c>
      <c r="AI32">
        <v>1.58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0.02</v>
      </c>
      <c r="AU32" t="s">
        <v>22</v>
      </c>
      <c r="AV32">
        <v>0</v>
      </c>
      <c r="AW32">
        <v>2</v>
      </c>
      <c r="AX32">
        <v>312156647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1.1222000000000001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ROUND(Y32*Source!I39,7)</f>
        <v>0</v>
      </c>
      <c r="CY32">
        <f t="shared" si="12"/>
        <v>88.65</v>
      </c>
      <c r="CZ32">
        <f t="shared" si="13"/>
        <v>56.11</v>
      </c>
      <c r="DA32">
        <f t="shared" si="14"/>
        <v>1.58</v>
      </c>
      <c r="DB32">
        <f t="shared" si="15"/>
        <v>0</v>
      </c>
      <c r="DC32">
        <f t="shared" si="16"/>
        <v>0</v>
      </c>
      <c r="DD32" t="s">
        <v>3</v>
      </c>
      <c r="DE32" t="s">
        <v>3</v>
      </c>
      <c r="DF32">
        <f>ROUND(ROUND(AE32*AI32,2)*CX32,2)</f>
        <v>0</v>
      </c>
      <c r="DG32">
        <f t="shared" si="0"/>
        <v>0</v>
      </c>
      <c r="DH32">
        <f t="shared" si="1"/>
        <v>0</v>
      </c>
      <c r="DI32">
        <f t="shared" si="2"/>
        <v>0</v>
      </c>
      <c r="DJ32">
        <f t="shared" si="17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ROW(Source!A39)</f>
        <v>39</v>
      </c>
      <c r="B33">
        <v>312155347</v>
      </c>
      <c r="C33">
        <v>312156619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W33">
        <v>0</v>
      </c>
      <c r="X33">
        <v>457934895</v>
      </c>
      <c r="Y33">
        <f t="shared" si="11"/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22</v>
      </c>
      <c r="AV33">
        <v>0</v>
      </c>
      <c r="AW33">
        <v>2</v>
      </c>
      <c r="AX33">
        <v>312156648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ROUND(Y33*Source!I39,7)</f>
        <v>0</v>
      </c>
      <c r="CY33">
        <f t="shared" si="12"/>
        <v>0</v>
      </c>
      <c r="CZ33">
        <f t="shared" si="13"/>
        <v>0</v>
      </c>
      <c r="DA33">
        <f t="shared" si="14"/>
        <v>1</v>
      </c>
      <c r="DB33">
        <f t="shared" si="15"/>
        <v>0</v>
      </c>
      <c r="DC33">
        <f t="shared" si="16"/>
        <v>0</v>
      </c>
      <c r="DD33" t="s">
        <v>3</v>
      </c>
      <c r="DE33" t="s">
        <v>3</v>
      </c>
      <c r="DF33">
        <f>ROUND(ROUND(AE33,2)*CX33,2)</f>
        <v>0</v>
      </c>
      <c r="DG33">
        <f t="shared" si="0"/>
        <v>0</v>
      </c>
      <c r="DH33">
        <f t="shared" si="1"/>
        <v>0</v>
      </c>
      <c r="DI33">
        <f t="shared" si="2"/>
        <v>0</v>
      </c>
      <c r="DJ33">
        <f t="shared" si="17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312155347</v>
      </c>
      <c r="C34">
        <v>312156619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W34">
        <v>0</v>
      </c>
      <c r="X34">
        <v>1602794472</v>
      </c>
      <c r="Y34">
        <f t="shared" si="11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1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0</v>
      </c>
      <c r="AU34" t="s">
        <v>22</v>
      </c>
      <c r="AV34">
        <v>0</v>
      </c>
      <c r="AW34">
        <v>2</v>
      </c>
      <c r="AX34">
        <v>312156649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ROUND(Y34*Source!I39,7)</f>
        <v>0</v>
      </c>
      <c r="CY34">
        <f t="shared" si="12"/>
        <v>0</v>
      </c>
      <c r="CZ34">
        <f t="shared" si="13"/>
        <v>0</v>
      </c>
      <c r="DA34">
        <f t="shared" si="14"/>
        <v>1</v>
      </c>
      <c r="DB34">
        <f t="shared" si="15"/>
        <v>0</v>
      </c>
      <c r="DC34">
        <f t="shared" si="16"/>
        <v>0</v>
      </c>
      <c r="DD34" t="s">
        <v>3</v>
      </c>
      <c r="DE34" t="s">
        <v>3</v>
      </c>
      <c r="DF34">
        <f>ROUND(ROUND(AE34,2)*CX34,2)</f>
        <v>0</v>
      </c>
      <c r="DG34">
        <f t="shared" si="0"/>
        <v>0</v>
      </c>
      <c r="DH34">
        <f t="shared" si="1"/>
        <v>0</v>
      </c>
      <c r="DI34">
        <f t="shared" si="2"/>
        <v>0</v>
      </c>
      <c r="DJ34">
        <f t="shared" si="17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312155347</v>
      </c>
      <c r="C35">
        <v>312156619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W35">
        <v>0</v>
      </c>
      <c r="X35">
        <v>-1111733769</v>
      </c>
      <c r="Y35">
        <f t="shared" si="11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22</v>
      </c>
      <c r="AV35">
        <v>0</v>
      </c>
      <c r="AW35">
        <v>2</v>
      </c>
      <c r="AX35">
        <v>312156650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ROUND(Y35*Source!I39,7)</f>
        <v>0</v>
      </c>
      <c r="CY35">
        <f t="shared" si="12"/>
        <v>0</v>
      </c>
      <c r="CZ35">
        <f t="shared" si="13"/>
        <v>0</v>
      </c>
      <c r="DA35">
        <f t="shared" si="14"/>
        <v>1</v>
      </c>
      <c r="DB35">
        <f t="shared" si="15"/>
        <v>0</v>
      </c>
      <c r="DC35">
        <f t="shared" si="16"/>
        <v>0</v>
      </c>
      <c r="DD35" t="s">
        <v>3</v>
      </c>
      <c r="DE35" t="s">
        <v>3</v>
      </c>
      <c r="DF35">
        <f>ROUND(ROUND(AE35,2)*CX35,2)</f>
        <v>0</v>
      </c>
      <c r="DG35">
        <f t="shared" si="0"/>
        <v>0</v>
      </c>
      <c r="DH35">
        <f t="shared" si="1"/>
        <v>0</v>
      </c>
      <c r="DI35">
        <f t="shared" si="2"/>
        <v>0</v>
      </c>
      <c r="DJ35">
        <f t="shared" si="17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312155347</v>
      </c>
      <c r="C36">
        <v>312156619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W36">
        <v>0</v>
      </c>
      <c r="X36">
        <v>1613753229</v>
      </c>
      <c r="Y36">
        <f t="shared" si="11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22</v>
      </c>
      <c r="AV36">
        <v>0</v>
      </c>
      <c r="AW36">
        <v>2</v>
      </c>
      <c r="AX36">
        <v>312156651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ROUND(Y36*Source!I39,7)</f>
        <v>0</v>
      </c>
      <c r="CY36">
        <f t="shared" si="12"/>
        <v>0</v>
      </c>
      <c r="CZ36">
        <f t="shared" si="13"/>
        <v>0</v>
      </c>
      <c r="DA36">
        <f t="shared" si="14"/>
        <v>1</v>
      </c>
      <c r="DB36">
        <f t="shared" si="15"/>
        <v>0</v>
      </c>
      <c r="DC36">
        <f t="shared" si="16"/>
        <v>0</v>
      </c>
      <c r="DD36" t="s">
        <v>3</v>
      </c>
      <c r="DE36" t="s">
        <v>3</v>
      </c>
      <c r="DF36">
        <f>ROUND(ROUND(AE36,2)*CX36,2)</f>
        <v>0</v>
      </c>
      <c r="DG36">
        <f t="shared" si="0"/>
        <v>0</v>
      </c>
      <c r="DH36">
        <f t="shared" si="1"/>
        <v>0</v>
      </c>
      <c r="DI36">
        <f t="shared" si="2"/>
        <v>0</v>
      </c>
      <c r="DJ36">
        <f t="shared" si="17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312155347</v>
      </c>
      <c r="C37">
        <v>312156619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600</v>
      </c>
      <c r="J37" t="s">
        <v>601</v>
      </c>
      <c r="K37" t="s">
        <v>602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W37">
        <v>0</v>
      </c>
      <c r="X37">
        <v>-1997781875</v>
      </c>
      <c r="Y37">
        <f t="shared" si="11"/>
        <v>0</v>
      </c>
      <c r="AA37">
        <v>79645.009999999995</v>
      </c>
      <c r="AB37">
        <v>0</v>
      </c>
      <c r="AC37">
        <v>0</v>
      </c>
      <c r="AD37">
        <v>0</v>
      </c>
      <c r="AE37">
        <v>61265.39</v>
      </c>
      <c r="AF37">
        <v>0</v>
      </c>
      <c r="AG37">
        <v>0</v>
      </c>
      <c r="AH37">
        <v>0</v>
      </c>
      <c r="AI37">
        <v>1.3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4.0000000000000002E-4</v>
      </c>
      <c r="AU37" t="s">
        <v>22</v>
      </c>
      <c r="AV37">
        <v>0</v>
      </c>
      <c r="AW37">
        <v>2</v>
      </c>
      <c r="AX37">
        <v>312156652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24.506156000000001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ROUND(Y37*Source!I39,7)</f>
        <v>0</v>
      </c>
      <c r="CY37">
        <f t="shared" si="12"/>
        <v>79645.009999999995</v>
      </c>
      <c r="CZ37">
        <f t="shared" si="13"/>
        <v>61265.39</v>
      </c>
      <c r="DA37">
        <f t="shared" si="14"/>
        <v>1.3</v>
      </c>
      <c r="DB37">
        <f t="shared" si="15"/>
        <v>0</v>
      </c>
      <c r="DC37">
        <f t="shared" si="16"/>
        <v>0</v>
      </c>
      <c r="DD37" t="s">
        <v>3</v>
      </c>
      <c r="DE37" t="s">
        <v>3</v>
      </c>
      <c r="DF37">
        <f>ROUND(ROUND(AE37*AI37,2)*CX37,2)</f>
        <v>0</v>
      </c>
      <c r="DG37">
        <f t="shared" si="0"/>
        <v>0</v>
      </c>
      <c r="DH37">
        <f t="shared" si="1"/>
        <v>0</v>
      </c>
      <c r="DI37">
        <f t="shared" si="2"/>
        <v>0</v>
      </c>
      <c r="DJ37">
        <f t="shared" si="17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312155347</v>
      </c>
      <c r="C38">
        <v>312156619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603</v>
      </c>
      <c r="J38" t="s">
        <v>604</v>
      </c>
      <c r="K38" t="s">
        <v>605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W38">
        <v>0</v>
      </c>
      <c r="X38">
        <v>-1262208440</v>
      </c>
      <c r="Y38">
        <f t="shared" si="11"/>
        <v>0</v>
      </c>
      <c r="AA38">
        <v>81621.399999999994</v>
      </c>
      <c r="AB38">
        <v>0</v>
      </c>
      <c r="AC38">
        <v>0</v>
      </c>
      <c r="AD38">
        <v>0</v>
      </c>
      <c r="AE38">
        <v>80020.98</v>
      </c>
      <c r="AF38">
        <v>0</v>
      </c>
      <c r="AG38">
        <v>0</v>
      </c>
      <c r="AH38">
        <v>0</v>
      </c>
      <c r="AI38">
        <v>1.02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1E-4</v>
      </c>
      <c r="AU38" t="s">
        <v>22</v>
      </c>
      <c r="AV38">
        <v>0</v>
      </c>
      <c r="AW38">
        <v>2</v>
      </c>
      <c r="AX38">
        <v>312156653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8.0020980000000002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ROUND(Y38*Source!I39,7)</f>
        <v>0</v>
      </c>
      <c r="CY38">
        <f t="shared" si="12"/>
        <v>81621.399999999994</v>
      </c>
      <c r="CZ38">
        <f t="shared" si="13"/>
        <v>80020.98</v>
      </c>
      <c r="DA38">
        <f t="shared" si="14"/>
        <v>1.02</v>
      </c>
      <c r="DB38">
        <f t="shared" si="15"/>
        <v>0</v>
      </c>
      <c r="DC38">
        <f t="shared" si="16"/>
        <v>0</v>
      </c>
      <c r="DD38" t="s">
        <v>3</v>
      </c>
      <c r="DE38" t="s">
        <v>3</v>
      </c>
      <c r="DF38">
        <f>ROUND(ROUND(AE38*AI38,2)*CX38,2)</f>
        <v>0</v>
      </c>
      <c r="DG38">
        <f t="shared" si="0"/>
        <v>0</v>
      </c>
      <c r="DH38">
        <f t="shared" si="1"/>
        <v>0</v>
      </c>
      <c r="DI38">
        <f t="shared" si="2"/>
        <v>0</v>
      </c>
      <c r="DJ38">
        <f t="shared" si="17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312155347</v>
      </c>
      <c r="C39">
        <v>312156619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606</v>
      </c>
      <c r="J39" t="s">
        <v>607</v>
      </c>
      <c r="K39" t="s">
        <v>608</v>
      </c>
      <c r="L39">
        <v>1425</v>
      </c>
      <c r="N39">
        <v>1013</v>
      </c>
      <c r="O39" t="s">
        <v>342</v>
      </c>
      <c r="P39" t="s">
        <v>342</v>
      </c>
      <c r="Q39">
        <v>1</v>
      </c>
      <c r="W39">
        <v>0</v>
      </c>
      <c r="X39">
        <v>-1639942774</v>
      </c>
      <c r="Y39">
        <f t="shared" si="11"/>
        <v>0</v>
      </c>
      <c r="AA39">
        <v>1310.3</v>
      </c>
      <c r="AB39">
        <v>0</v>
      </c>
      <c r="AC39">
        <v>0</v>
      </c>
      <c r="AD39">
        <v>0</v>
      </c>
      <c r="AE39">
        <v>1031.73</v>
      </c>
      <c r="AF39">
        <v>0</v>
      </c>
      <c r="AG39">
        <v>0</v>
      </c>
      <c r="AH39">
        <v>0</v>
      </c>
      <c r="AI39">
        <v>1.27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0.06</v>
      </c>
      <c r="AU39" t="s">
        <v>22</v>
      </c>
      <c r="AV39">
        <v>0</v>
      </c>
      <c r="AW39">
        <v>2</v>
      </c>
      <c r="AX39">
        <v>312156654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61.903799999999997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ROUND(Y39*Source!I39,7)</f>
        <v>0</v>
      </c>
      <c r="CY39">
        <f t="shared" si="12"/>
        <v>1310.3</v>
      </c>
      <c r="CZ39">
        <f t="shared" si="13"/>
        <v>1031.73</v>
      </c>
      <c r="DA39">
        <f t="shared" si="14"/>
        <v>1.27</v>
      </c>
      <c r="DB39">
        <f t="shared" si="15"/>
        <v>0</v>
      </c>
      <c r="DC39">
        <f t="shared" si="16"/>
        <v>0</v>
      </c>
      <c r="DD39" t="s">
        <v>3</v>
      </c>
      <c r="DE39" t="s">
        <v>3</v>
      </c>
      <c r="DF39">
        <f>ROUND(ROUND(AE39*AI39,2)*CX39,2)</f>
        <v>0</v>
      </c>
      <c r="DG39">
        <f t="shared" si="0"/>
        <v>0</v>
      </c>
      <c r="DH39">
        <f t="shared" si="1"/>
        <v>0</v>
      </c>
      <c r="DI39">
        <f t="shared" si="2"/>
        <v>0</v>
      </c>
      <c r="DJ39">
        <f t="shared" si="17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312155347</v>
      </c>
      <c r="C40">
        <v>312156619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W40">
        <v>0</v>
      </c>
      <c r="X40">
        <v>-950997571</v>
      </c>
      <c r="Y40">
        <f t="shared" si="11"/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0</v>
      </c>
      <c r="AN40">
        <v>1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0</v>
      </c>
      <c r="AU40" t="s">
        <v>22</v>
      </c>
      <c r="AV40">
        <v>0</v>
      </c>
      <c r="AW40">
        <v>2</v>
      </c>
      <c r="AX40">
        <v>312156655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ROUND(Y40*Source!I39,7)</f>
        <v>0</v>
      </c>
      <c r="CY40">
        <f t="shared" si="12"/>
        <v>0</v>
      </c>
      <c r="CZ40">
        <f t="shared" si="13"/>
        <v>0</v>
      </c>
      <c r="DA40">
        <f t="shared" si="14"/>
        <v>1</v>
      </c>
      <c r="DB40">
        <f t="shared" si="15"/>
        <v>0</v>
      </c>
      <c r="DC40">
        <f t="shared" si="16"/>
        <v>0</v>
      </c>
      <c r="DD40" t="s">
        <v>3</v>
      </c>
      <c r="DE40" t="s">
        <v>3</v>
      </c>
      <c r="DF40">
        <f t="shared" ref="DF40:DF54" si="18">ROUND(ROUND(AE40,2)*CX40,2)</f>
        <v>0</v>
      </c>
      <c r="DG40">
        <f t="shared" si="0"/>
        <v>0</v>
      </c>
      <c r="DH40">
        <f t="shared" si="1"/>
        <v>0</v>
      </c>
      <c r="DI40">
        <f t="shared" si="2"/>
        <v>0</v>
      </c>
      <c r="DJ40">
        <f t="shared" si="17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312155347</v>
      </c>
      <c r="C41">
        <v>312156619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74</v>
      </c>
      <c r="J41" t="s">
        <v>3</v>
      </c>
      <c r="K41" t="s">
        <v>75</v>
      </c>
      <c r="L41">
        <v>1346</v>
      </c>
      <c r="N41">
        <v>1009</v>
      </c>
      <c r="O41" t="s">
        <v>31</v>
      </c>
      <c r="P41" t="s">
        <v>31</v>
      </c>
      <c r="Q41">
        <v>1</v>
      </c>
      <c r="W41">
        <v>0</v>
      </c>
      <c r="X41">
        <v>-1307724210</v>
      </c>
      <c r="Y41">
        <f t="shared" si="11"/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0</v>
      </c>
      <c r="AN41">
        <v>1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</v>
      </c>
      <c r="AU41" t="s">
        <v>22</v>
      </c>
      <c r="AV41">
        <v>0</v>
      </c>
      <c r="AW41">
        <v>2</v>
      </c>
      <c r="AX41">
        <v>312156656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ROUND(Y41*Source!I39,7)</f>
        <v>0</v>
      </c>
      <c r="CY41">
        <f t="shared" si="12"/>
        <v>0</v>
      </c>
      <c r="CZ41">
        <f t="shared" si="13"/>
        <v>0</v>
      </c>
      <c r="DA41">
        <f t="shared" si="14"/>
        <v>1</v>
      </c>
      <c r="DB41">
        <f t="shared" si="15"/>
        <v>0</v>
      </c>
      <c r="DC41">
        <f t="shared" si="16"/>
        <v>0</v>
      </c>
      <c r="DD41" t="s">
        <v>3</v>
      </c>
      <c r="DE41" t="s">
        <v>3</v>
      </c>
      <c r="DF41">
        <f t="shared" si="18"/>
        <v>0</v>
      </c>
      <c r="DG41">
        <f t="shared" si="0"/>
        <v>0</v>
      </c>
      <c r="DH41">
        <f t="shared" si="1"/>
        <v>0</v>
      </c>
      <c r="DI41">
        <f t="shared" si="2"/>
        <v>0</v>
      </c>
      <c r="DJ41">
        <f t="shared" si="17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312155347</v>
      </c>
      <c r="C42">
        <v>312156619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77</v>
      </c>
      <c r="J42" t="s">
        <v>3</v>
      </c>
      <c r="K42" t="s">
        <v>75</v>
      </c>
      <c r="L42">
        <v>1346</v>
      </c>
      <c r="N42">
        <v>1009</v>
      </c>
      <c r="O42" t="s">
        <v>31</v>
      </c>
      <c r="P42" t="s">
        <v>31</v>
      </c>
      <c r="Q42">
        <v>1</v>
      </c>
      <c r="W42">
        <v>0</v>
      </c>
      <c r="X42">
        <v>644915416</v>
      </c>
      <c r="Y42">
        <f t="shared" si="11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22</v>
      </c>
      <c r="AV42">
        <v>0</v>
      </c>
      <c r="AW42">
        <v>2</v>
      </c>
      <c r="AX42">
        <v>312156657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ROUND(Y42*Source!I39,7)</f>
        <v>0</v>
      </c>
      <c r="CY42">
        <f t="shared" si="12"/>
        <v>0</v>
      </c>
      <c r="CZ42">
        <f t="shared" si="13"/>
        <v>0</v>
      </c>
      <c r="DA42">
        <f t="shared" si="14"/>
        <v>1</v>
      </c>
      <c r="DB42">
        <f t="shared" si="15"/>
        <v>0</v>
      </c>
      <c r="DC42">
        <f t="shared" si="16"/>
        <v>0</v>
      </c>
      <c r="DD42" t="s">
        <v>3</v>
      </c>
      <c r="DE42" t="s">
        <v>3</v>
      </c>
      <c r="DF42">
        <f t="shared" si="18"/>
        <v>0</v>
      </c>
      <c r="DG42">
        <f t="shared" si="0"/>
        <v>0</v>
      </c>
      <c r="DH42">
        <f t="shared" si="1"/>
        <v>0</v>
      </c>
      <c r="DI42">
        <f t="shared" si="2"/>
        <v>0</v>
      </c>
      <c r="DJ42">
        <f t="shared" si="17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312155347</v>
      </c>
      <c r="C43">
        <v>312156619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1371</v>
      </c>
      <c r="N43">
        <v>1013</v>
      </c>
      <c r="O43" t="s">
        <v>20</v>
      </c>
      <c r="P43" t="s">
        <v>20</v>
      </c>
      <c r="Q43">
        <v>1</v>
      </c>
      <c r="W43">
        <v>0</v>
      </c>
      <c r="X43">
        <v>-320198552</v>
      </c>
      <c r="Y43">
        <f t="shared" si="11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22</v>
      </c>
      <c r="AV43">
        <v>0</v>
      </c>
      <c r="AW43">
        <v>2</v>
      </c>
      <c r="AX43">
        <v>312156658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ROUND(Y43*Source!I39,7)</f>
        <v>0</v>
      </c>
      <c r="CY43">
        <f t="shared" si="12"/>
        <v>0</v>
      </c>
      <c r="CZ43">
        <f t="shared" si="13"/>
        <v>0</v>
      </c>
      <c r="DA43">
        <f t="shared" si="14"/>
        <v>1</v>
      </c>
      <c r="DB43">
        <f t="shared" si="15"/>
        <v>0</v>
      </c>
      <c r="DC43">
        <f t="shared" si="16"/>
        <v>0</v>
      </c>
      <c r="DD43" t="s">
        <v>3</v>
      </c>
      <c r="DE43" t="s">
        <v>3</v>
      </c>
      <c r="DF43">
        <f t="shared" si="18"/>
        <v>0</v>
      </c>
      <c r="DG43">
        <f t="shared" si="0"/>
        <v>0</v>
      </c>
      <c r="DH43">
        <f t="shared" si="1"/>
        <v>0</v>
      </c>
      <c r="DI43">
        <f t="shared" si="2"/>
        <v>0</v>
      </c>
      <c r="DJ43">
        <f t="shared" si="17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312155347</v>
      </c>
      <c r="C44">
        <v>312156619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53</v>
      </c>
      <c r="J44" t="s">
        <v>3</v>
      </c>
      <c r="K44" t="s">
        <v>54</v>
      </c>
      <c r="L44">
        <v>1371</v>
      </c>
      <c r="N44">
        <v>1013</v>
      </c>
      <c r="O44" t="s">
        <v>20</v>
      </c>
      <c r="P44" t="s">
        <v>20</v>
      </c>
      <c r="Q44">
        <v>1</v>
      </c>
      <c r="W44">
        <v>0</v>
      </c>
      <c r="X44">
        <v>326010188</v>
      </c>
      <c r="Y44">
        <f t="shared" si="11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0.1</v>
      </c>
      <c r="AU44" t="s">
        <v>22</v>
      </c>
      <c r="AV44">
        <v>0</v>
      </c>
      <c r="AW44">
        <v>2</v>
      </c>
      <c r="AX44">
        <v>312156659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ROUND(Y44*Source!I39,7)</f>
        <v>0</v>
      </c>
      <c r="CY44">
        <f t="shared" si="12"/>
        <v>0</v>
      </c>
      <c r="CZ44">
        <f t="shared" si="13"/>
        <v>0</v>
      </c>
      <c r="DA44">
        <f t="shared" si="14"/>
        <v>1</v>
      </c>
      <c r="DB44">
        <f t="shared" si="15"/>
        <v>0</v>
      </c>
      <c r="DC44">
        <f t="shared" si="16"/>
        <v>0</v>
      </c>
      <c r="DD44" t="s">
        <v>3</v>
      </c>
      <c r="DE44" t="s">
        <v>3</v>
      </c>
      <c r="DF44">
        <f t="shared" si="18"/>
        <v>0</v>
      </c>
      <c r="DG44">
        <f t="shared" si="0"/>
        <v>0</v>
      </c>
      <c r="DH44">
        <f t="shared" si="1"/>
        <v>0</v>
      </c>
      <c r="DI44">
        <f t="shared" si="2"/>
        <v>0</v>
      </c>
      <c r="DJ44">
        <f t="shared" si="17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ROW(Source!A50)</f>
        <v>50</v>
      </c>
      <c r="B45">
        <v>312155347</v>
      </c>
      <c r="C45">
        <v>312156670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578</v>
      </c>
      <c r="J45" t="s">
        <v>3</v>
      </c>
      <c r="K45" t="s">
        <v>579</v>
      </c>
      <c r="L45">
        <v>1191</v>
      </c>
      <c r="N45">
        <v>1013</v>
      </c>
      <c r="O45" t="s">
        <v>580</v>
      </c>
      <c r="P45" t="s">
        <v>580</v>
      </c>
      <c r="Q45">
        <v>1</v>
      </c>
      <c r="W45">
        <v>0</v>
      </c>
      <c r="X45">
        <v>-1759674247</v>
      </c>
      <c r="Y45">
        <f>AT45</f>
        <v>0.83</v>
      </c>
      <c r="AA45">
        <v>0</v>
      </c>
      <c r="AB45">
        <v>0</v>
      </c>
      <c r="AC45">
        <v>0</v>
      </c>
      <c r="AD45">
        <v>440.52</v>
      </c>
      <c r="AE45">
        <v>0</v>
      </c>
      <c r="AF45">
        <v>0</v>
      </c>
      <c r="AG45">
        <v>0</v>
      </c>
      <c r="AH45">
        <v>440.52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0.83</v>
      </c>
      <c r="AU45" t="s">
        <v>3</v>
      </c>
      <c r="AV45">
        <v>1</v>
      </c>
      <c r="AW45">
        <v>2</v>
      </c>
      <c r="AX45">
        <v>312156674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365.63159999999999</v>
      </c>
      <c r="BN45">
        <v>0.83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365.63159999999999</v>
      </c>
      <c r="BU45">
        <v>0.83</v>
      </c>
      <c r="BV45">
        <v>0</v>
      </c>
      <c r="BW45">
        <v>1</v>
      </c>
      <c r="CU45">
        <f>ROUND(AT45*Source!I50*AH45*AL45,2)</f>
        <v>-4021.95</v>
      </c>
      <c r="CV45">
        <f>ROUND(Y45*Source!I50,7)</f>
        <v>-9.1300000000000008</v>
      </c>
      <c r="CW45">
        <v>0</v>
      </c>
      <c r="CX45">
        <f>ROUND(Y45*Source!I50,7)</f>
        <v>-9.1300000000000008</v>
      </c>
      <c r="CY45">
        <f>AD45</f>
        <v>440.52</v>
      </c>
      <c r="CZ45">
        <f>AH45</f>
        <v>440.52</v>
      </c>
      <c r="DA45">
        <f>AL45</f>
        <v>1</v>
      </c>
      <c r="DB45">
        <f>ROUND(ROUND(AT45*CZ45,2),6)</f>
        <v>365.63</v>
      </c>
      <c r="DC45">
        <f>ROUND(ROUND(AT45*AG45,2),6)</f>
        <v>0</v>
      </c>
      <c r="DD45" t="s">
        <v>3</v>
      </c>
      <c r="DE45" t="s">
        <v>3</v>
      </c>
      <c r="DF45">
        <f t="shared" si="18"/>
        <v>0</v>
      </c>
      <c r="DG45">
        <f t="shared" si="0"/>
        <v>0</v>
      </c>
      <c r="DH45">
        <f t="shared" si="1"/>
        <v>0</v>
      </c>
      <c r="DI45">
        <f t="shared" si="2"/>
        <v>-4021.95</v>
      </c>
      <c r="DJ45">
        <f>DI45</f>
        <v>-4021.95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ROW(Source!A50)</f>
        <v>50</v>
      </c>
      <c r="B46">
        <v>312155347</v>
      </c>
      <c r="C46">
        <v>312156670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581</v>
      </c>
      <c r="J46" t="s">
        <v>3</v>
      </c>
      <c r="K46" t="s">
        <v>582</v>
      </c>
      <c r="L46">
        <v>1191</v>
      </c>
      <c r="N46">
        <v>1013</v>
      </c>
      <c r="O46" t="s">
        <v>580</v>
      </c>
      <c r="P46" t="s">
        <v>580</v>
      </c>
      <c r="Q46">
        <v>1</v>
      </c>
      <c r="W46">
        <v>0</v>
      </c>
      <c r="X46">
        <v>-1417349443</v>
      </c>
      <c r="Y46">
        <f>AT46</f>
        <v>0.71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0.71</v>
      </c>
      <c r="AU46" t="s">
        <v>3</v>
      </c>
      <c r="AV46">
        <v>2</v>
      </c>
      <c r="AW46">
        <v>2</v>
      </c>
      <c r="AX46">
        <v>312156675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ROUND(Y46*Source!I50,7)</f>
        <v>-7.81</v>
      </c>
      <c r="CY46">
        <f>AD46</f>
        <v>0</v>
      </c>
      <c r="CZ46">
        <f>AH46</f>
        <v>0</v>
      </c>
      <c r="DA46">
        <f>AL46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18"/>
        <v>0</v>
      </c>
      <c r="DG46">
        <f t="shared" si="0"/>
        <v>0</v>
      </c>
      <c r="DH46">
        <f t="shared" si="1"/>
        <v>0</v>
      </c>
      <c r="DI46">
        <f t="shared" si="2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ROW(Source!A50)</f>
        <v>50</v>
      </c>
      <c r="B47">
        <v>312155347</v>
      </c>
      <c r="C47">
        <v>312156670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609</v>
      </c>
      <c r="J47" t="s">
        <v>610</v>
      </c>
      <c r="K47" t="s">
        <v>611</v>
      </c>
      <c r="L47">
        <v>1368</v>
      </c>
      <c r="N47">
        <v>1011</v>
      </c>
      <c r="O47" t="s">
        <v>366</v>
      </c>
      <c r="P47" t="s">
        <v>366</v>
      </c>
      <c r="Q47">
        <v>1</v>
      </c>
      <c r="W47">
        <v>0</v>
      </c>
      <c r="X47">
        <v>17451513</v>
      </c>
      <c r="Y47">
        <f>AT47</f>
        <v>0.71</v>
      </c>
      <c r="AA47">
        <v>0</v>
      </c>
      <c r="AB47">
        <v>1178.0899999999999</v>
      </c>
      <c r="AC47">
        <v>549.32000000000005</v>
      </c>
      <c r="AD47">
        <v>0</v>
      </c>
      <c r="AE47">
        <v>0</v>
      </c>
      <c r="AF47">
        <v>998.38</v>
      </c>
      <c r="AG47">
        <v>549.32000000000005</v>
      </c>
      <c r="AH47">
        <v>0</v>
      </c>
      <c r="AI47">
        <v>1</v>
      </c>
      <c r="AJ47">
        <v>1.18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0.71</v>
      </c>
      <c r="AU47" t="s">
        <v>3</v>
      </c>
      <c r="AV47">
        <v>1</v>
      </c>
      <c r="AW47">
        <v>2</v>
      </c>
      <c r="AX47">
        <v>312156676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708.84979999999996</v>
      </c>
      <c r="BL47">
        <v>390.0172</v>
      </c>
      <c r="BM47">
        <v>0</v>
      </c>
      <c r="BN47">
        <v>0</v>
      </c>
      <c r="BO47">
        <v>0.71</v>
      </c>
      <c r="BP47">
        <v>1</v>
      </c>
      <c r="BQ47">
        <v>0</v>
      </c>
      <c r="BR47">
        <v>708.84979999999996</v>
      </c>
      <c r="BS47">
        <v>390.0172</v>
      </c>
      <c r="BT47">
        <v>0</v>
      </c>
      <c r="BU47">
        <v>0</v>
      </c>
      <c r="BV47">
        <v>0.71</v>
      </c>
      <c r="BW47">
        <v>1</v>
      </c>
      <c r="CV47">
        <v>0</v>
      </c>
      <c r="CW47">
        <f>ROUND(Y47*Source!I50*DO47,7)</f>
        <v>-7.81</v>
      </c>
      <c r="CX47">
        <f>ROUND(Y47*Source!I50,7)</f>
        <v>-7.81</v>
      </c>
      <c r="CY47">
        <f>AB47</f>
        <v>1178.0899999999999</v>
      </c>
      <c r="CZ47">
        <f>AF47</f>
        <v>998.38</v>
      </c>
      <c r="DA47">
        <f>AJ47</f>
        <v>1.18</v>
      </c>
      <c r="DB47">
        <f>ROUND(ROUND(AT47*CZ47,2),6)</f>
        <v>708.85</v>
      </c>
      <c r="DC47">
        <f>ROUND(ROUND(AT47*AG47,2),6)</f>
        <v>390.02</v>
      </c>
      <c r="DD47" t="s">
        <v>3</v>
      </c>
      <c r="DE47" t="s">
        <v>3</v>
      </c>
      <c r="DF47">
        <f t="shared" si="18"/>
        <v>0</v>
      </c>
      <c r="DG47">
        <f>ROUND(ROUND(AF47*AJ47,2)*CX47,2)</f>
        <v>-9200.8799999999992</v>
      </c>
      <c r="DH47">
        <f t="shared" si="1"/>
        <v>-4290.1899999999996</v>
      </c>
      <c r="DI47">
        <f t="shared" si="2"/>
        <v>0</v>
      </c>
      <c r="DJ47">
        <f>DG47+DH47</f>
        <v>-13491.07</v>
      </c>
      <c r="DK47">
        <v>1</v>
      </c>
      <c r="DL47" t="s">
        <v>586</v>
      </c>
      <c r="DM47">
        <v>5</v>
      </c>
      <c r="DN47" t="s">
        <v>580</v>
      </c>
      <c r="DO47">
        <v>1</v>
      </c>
    </row>
    <row r="48" spans="1:119" x14ac:dyDescent="0.2">
      <c r="A48">
        <f>ROW(Source!A51)</f>
        <v>51</v>
      </c>
      <c r="B48">
        <v>312155347</v>
      </c>
      <c r="C48">
        <v>312156677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578</v>
      </c>
      <c r="J48" t="s">
        <v>3</v>
      </c>
      <c r="K48" t="s">
        <v>579</v>
      </c>
      <c r="L48">
        <v>1191</v>
      </c>
      <c r="N48">
        <v>1013</v>
      </c>
      <c r="O48" t="s">
        <v>580</v>
      </c>
      <c r="P48" t="s">
        <v>580</v>
      </c>
      <c r="Q48">
        <v>1</v>
      </c>
      <c r="W48">
        <v>0</v>
      </c>
      <c r="X48">
        <v>-1759674247</v>
      </c>
      <c r="Y48">
        <f>(AT48*ROUND(1.25,7))</f>
        <v>1.0374999999999999</v>
      </c>
      <c r="AA48">
        <v>0</v>
      </c>
      <c r="AB48">
        <v>0</v>
      </c>
      <c r="AC48">
        <v>0</v>
      </c>
      <c r="AD48">
        <v>440.52</v>
      </c>
      <c r="AE48">
        <v>0</v>
      </c>
      <c r="AF48">
        <v>0</v>
      </c>
      <c r="AG48">
        <v>0</v>
      </c>
      <c r="AH48">
        <v>440.52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0.83</v>
      </c>
      <c r="AU48" t="s">
        <v>61</v>
      </c>
      <c r="AV48">
        <v>1</v>
      </c>
      <c r="AW48">
        <v>2</v>
      </c>
      <c r="AX48">
        <v>312156681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365.63159999999999</v>
      </c>
      <c r="BN48">
        <v>0.83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457.03949999999992</v>
      </c>
      <c r="BU48">
        <v>1.0374999999999999</v>
      </c>
      <c r="BV48">
        <v>0</v>
      </c>
      <c r="BW48">
        <v>1</v>
      </c>
      <c r="CU48">
        <f>ROUND(AT48*Source!I51*AH48*AL48,2)</f>
        <v>4021.95</v>
      </c>
      <c r="CV48">
        <f>ROUND(Y48*Source!I51,7)</f>
        <v>11.4125</v>
      </c>
      <c r="CW48">
        <v>0</v>
      </c>
      <c r="CX48">
        <f>ROUND(Y48*Source!I51,7)</f>
        <v>11.4125</v>
      </c>
      <c r="CY48">
        <f>AD48</f>
        <v>440.52</v>
      </c>
      <c r="CZ48">
        <f>AH48</f>
        <v>440.52</v>
      </c>
      <c r="DA48">
        <f>AL48</f>
        <v>1</v>
      </c>
      <c r="DB48">
        <f>ROUND((ROUND(AT48*CZ48,2)*ROUND(1.25,7)),6)</f>
        <v>457.03750000000002</v>
      </c>
      <c r="DC48">
        <f>ROUND((ROUND(AT48*AG48,2)*ROUND(1.25,7)),6)</f>
        <v>0</v>
      </c>
      <c r="DD48" t="s">
        <v>3</v>
      </c>
      <c r="DE48" t="s">
        <v>3</v>
      </c>
      <c r="DF48">
        <f t="shared" si="18"/>
        <v>0</v>
      </c>
      <c r="DG48">
        <f>ROUND(ROUND(AF48,2)*CX48,2)</f>
        <v>0</v>
      </c>
      <c r="DH48">
        <f t="shared" si="1"/>
        <v>0</v>
      </c>
      <c r="DI48">
        <f t="shared" si="2"/>
        <v>5027.43</v>
      </c>
      <c r="DJ48">
        <f>DI48</f>
        <v>5027.43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ROW(Source!A51)</f>
        <v>51</v>
      </c>
      <c r="B49">
        <v>312155347</v>
      </c>
      <c r="C49">
        <v>312156677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581</v>
      </c>
      <c r="J49" t="s">
        <v>3</v>
      </c>
      <c r="K49" t="s">
        <v>582</v>
      </c>
      <c r="L49">
        <v>1191</v>
      </c>
      <c r="N49">
        <v>1013</v>
      </c>
      <c r="O49" t="s">
        <v>580</v>
      </c>
      <c r="P49" t="s">
        <v>580</v>
      </c>
      <c r="Q49">
        <v>1</v>
      </c>
      <c r="W49">
        <v>0</v>
      </c>
      <c r="X49">
        <v>-1417349443</v>
      </c>
      <c r="Y49">
        <f>(AT49*ROUND(1.25,7))</f>
        <v>0.88749999999999996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0.71</v>
      </c>
      <c r="AU49" t="s">
        <v>61</v>
      </c>
      <c r="AV49">
        <v>2</v>
      </c>
      <c r="AW49">
        <v>2</v>
      </c>
      <c r="AX49">
        <v>312156682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ROUND(Y49*Source!I51,7)</f>
        <v>9.7624999999999993</v>
      </c>
      <c r="CY49">
        <f>AD49</f>
        <v>0</v>
      </c>
      <c r="CZ49">
        <f>AH49</f>
        <v>0</v>
      </c>
      <c r="DA49">
        <f>AL49</f>
        <v>1</v>
      </c>
      <c r="DB49">
        <f>ROUND((ROUND(AT49*CZ49,2)*ROUND(1.25,7)),6)</f>
        <v>0</v>
      </c>
      <c r="DC49">
        <f>ROUND((ROUND(AT49*AG49,2)*ROUND(1.25,7)),6)</f>
        <v>0</v>
      </c>
      <c r="DD49" t="s">
        <v>3</v>
      </c>
      <c r="DE49" t="s">
        <v>3</v>
      </c>
      <c r="DF49">
        <f t="shared" si="18"/>
        <v>0</v>
      </c>
      <c r="DG49">
        <f>ROUND(ROUND(AF49,2)*CX49,2)</f>
        <v>0</v>
      </c>
      <c r="DH49">
        <f t="shared" si="1"/>
        <v>0</v>
      </c>
      <c r="DI49">
        <f t="shared" si="2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ROW(Source!A51)</f>
        <v>51</v>
      </c>
      <c r="B50">
        <v>312155347</v>
      </c>
      <c r="C50">
        <v>312156677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366</v>
      </c>
      <c r="P50" t="s">
        <v>366</v>
      </c>
      <c r="Q50">
        <v>1</v>
      </c>
      <c r="W50">
        <v>0</v>
      </c>
      <c r="X50">
        <v>17451513</v>
      </c>
      <c r="Y50">
        <f>(AT50*ROUND(1.25,7))</f>
        <v>0.88749999999999996</v>
      </c>
      <c r="AA50">
        <v>0</v>
      </c>
      <c r="AB50">
        <v>1178.0899999999999</v>
      </c>
      <c r="AC50">
        <v>549.32000000000005</v>
      </c>
      <c r="AD50">
        <v>0</v>
      </c>
      <c r="AE50">
        <v>0</v>
      </c>
      <c r="AF50">
        <v>998.38</v>
      </c>
      <c r="AG50">
        <v>549.32000000000005</v>
      </c>
      <c r="AH50">
        <v>0</v>
      </c>
      <c r="AI50">
        <v>1</v>
      </c>
      <c r="AJ50">
        <v>1.18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0.71</v>
      </c>
      <c r="AU50" t="s">
        <v>61</v>
      </c>
      <c r="AV50">
        <v>1</v>
      </c>
      <c r="AW50">
        <v>2</v>
      </c>
      <c r="AX50">
        <v>312156683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708.84979999999996</v>
      </c>
      <c r="BL50">
        <v>390.0172</v>
      </c>
      <c r="BM50">
        <v>0</v>
      </c>
      <c r="BN50">
        <v>0</v>
      </c>
      <c r="BO50">
        <v>0.71</v>
      </c>
      <c r="BP50">
        <v>1</v>
      </c>
      <c r="BQ50">
        <v>0</v>
      </c>
      <c r="BR50">
        <v>886.06224999999995</v>
      </c>
      <c r="BS50">
        <v>487.5215</v>
      </c>
      <c r="BT50">
        <v>0</v>
      </c>
      <c r="BU50">
        <v>0</v>
      </c>
      <c r="BV50">
        <v>0.88749999999999996</v>
      </c>
      <c r="BW50">
        <v>1</v>
      </c>
      <c r="CV50">
        <v>0</v>
      </c>
      <c r="CW50">
        <f>ROUND(Y50*Source!I51*DO50,7)</f>
        <v>9.7624999999999993</v>
      </c>
      <c r="CX50">
        <f>ROUND(Y50*Source!I51,7)</f>
        <v>9.7624999999999993</v>
      </c>
      <c r="CY50">
        <f>AB50</f>
        <v>1178.0899999999999</v>
      </c>
      <c r="CZ50">
        <f>AF50</f>
        <v>998.38</v>
      </c>
      <c r="DA50">
        <f>AJ50</f>
        <v>1.18</v>
      </c>
      <c r="DB50">
        <f>ROUND((ROUND(AT50*CZ50,2)*ROUND(1.25,7)),6)</f>
        <v>886.0625</v>
      </c>
      <c r="DC50">
        <f>ROUND((ROUND(AT50*AG50,2)*ROUND(1.25,7)),6)</f>
        <v>487.52499999999998</v>
      </c>
      <c r="DD50" t="s">
        <v>3</v>
      </c>
      <c r="DE50" t="s">
        <v>3</v>
      </c>
      <c r="DF50">
        <f t="shared" si="18"/>
        <v>0</v>
      </c>
      <c r="DG50">
        <f>ROUND(ROUND(AF50*AJ50,2)*CX50,2)</f>
        <v>11501.1</v>
      </c>
      <c r="DH50">
        <f t="shared" si="1"/>
        <v>5362.74</v>
      </c>
      <c r="DI50">
        <f t="shared" si="2"/>
        <v>0</v>
      </c>
      <c r="DJ50">
        <f>DG50+DH50</f>
        <v>16863.84</v>
      </c>
      <c r="DK50">
        <v>1</v>
      </c>
      <c r="DL50" t="s">
        <v>586</v>
      </c>
      <c r="DM50">
        <v>5</v>
      </c>
      <c r="DN50" t="s">
        <v>580</v>
      </c>
      <c r="DO50">
        <v>1</v>
      </c>
    </row>
    <row r="51" spans="1:119" x14ac:dyDescent="0.2">
      <c r="A51">
        <f>ROW(Source!A52)</f>
        <v>52</v>
      </c>
      <c r="B51">
        <v>312155347</v>
      </c>
      <c r="C51">
        <v>312156749</v>
      </c>
      <c r="D51">
        <v>277560284</v>
      </c>
      <c r="E51">
        <v>109</v>
      </c>
      <c r="F51">
        <v>1</v>
      </c>
      <c r="G51">
        <v>1</v>
      </c>
      <c r="H51">
        <v>1</v>
      </c>
      <c r="I51" t="s">
        <v>578</v>
      </c>
      <c r="J51" t="s">
        <v>3</v>
      </c>
      <c r="K51" t="s">
        <v>579</v>
      </c>
      <c r="L51">
        <v>1191</v>
      </c>
      <c r="N51">
        <v>1013</v>
      </c>
      <c r="O51" t="s">
        <v>580</v>
      </c>
      <c r="P51" t="s">
        <v>580</v>
      </c>
      <c r="Q51">
        <v>1</v>
      </c>
      <c r="W51">
        <v>0</v>
      </c>
      <c r="X51">
        <v>-1759674247</v>
      </c>
      <c r="Y51">
        <f>AT51</f>
        <v>9</v>
      </c>
      <c r="AA51">
        <v>0</v>
      </c>
      <c r="AB51">
        <v>0</v>
      </c>
      <c r="AC51">
        <v>0</v>
      </c>
      <c r="AD51">
        <v>440.52</v>
      </c>
      <c r="AE51">
        <v>0</v>
      </c>
      <c r="AF51">
        <v>0</v>
      </c>
      <c r="AG51">
        <v>0</v>
      </c>
      <c r="AH51">
        <v>440.52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9</v>
      </c>
      <c r="AU51" t="s">
        <v>3</v>
      </c>
      <c r="AV51">
        <v>1</v>
      </c>
      <c r="AW51">
        <v>2</v>
      </c>
      <c r="AX51">
        <v>312156770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3964.68</v>
      </c>
      <c r="BN51">
        <v>9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3964.68</v>
      </c>
      <c r="BU51">
        <v>9</v>
      </c>
      <c r="BV51">
        <v>0</v>
      </c>
      <c r="BW51">
        <v>1</v>
      </c>
      <c r="CU51">
        <f>ROUND(AT51*Source!I52*AH51*AL51,2)</f>
        <v>3964.68</v>
      </c>
      <c r="CV51">
        <f>ROUND(Y51*Source!I52,7)</f>
        <v>9</v>
      </c>
      <c r="CW51">
        <v>0</v>
      </c>
      <c r="CX51">
        <f>ROUND(Y51*Source!I52,7)</f>
        <v>9</v>
      </c>
      <c r="CY51">
        <f>AD51</f>
        <v>440.52</v>
      </c>
      <c r="CZ51">
        <f>AH51</f>
        <v>440.52</v>
      </c>
      <c r="DA51">
        <f>AL51</f>
        <v>1</v>
      </c>
      <c r="DB51">
        <f>ROUND(ROUND(AT51*CZ51,2),6)</f>
        <v>3964.68</v>
      </c>
      <c r="DC51">
        <f>ROUND(ROUND(AT51*AG51,2),6)</f>
        <v>0</v>
      </c>
      <c r="DD51" t="s">
        <v>3</v>
      </c>
      <c r="DE51" t="s">
        <v>3</v>
      </c>
      <c r="DF51">
        <f t="shared" si="18"/>
        <v>0</v>
      </c>
      <c r="DG51">
        <f t="shared" ref="DG51:DG72" si="19">ROUND(ROUND(AF51,2)*CX51,2)</f>
        <v>0</v>
      </c>
      <c r="DH51">
        <f t="shared" si="1"/>
        <v>0</v>
      </c>
      <c r="DI51">
        <f t="shared" si="2"/>
        <v>3964.68</v>
      </c>
      <c r="DJ51">
        <f>DI51</f>
        <v>3964.68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ROW(Source!A52)</f>
        <v>52</v>
      </c>
      <c r="B52">
        <v>312155347</v>
      </c>
      <c r="C52">
        <v>312156749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581</v>
      </c>
      <c r="J52" t="s">
        <v>3</v>
      </c>
      <c r="K52" t="s">
        <v>582</v>
      </c>
      <c r="L52">
        <v>1191</v>
      </c>
      <c r="N52">
        <v>1013</v>
      </c>
      <c r="O52" t="s">
        <v>580</v>
      </c>
      <c r="P52" t="s">
        <v>580</v>
      </c>
      <c r="Q52">
        <v>1</v>
      </c>
      <c r="W52">
        <v>0</v>
      </c>
      <c r="X52">
        <v>-1417349443</v>
      </c>
      <c r="Y52">
        <f>AT52</f>
        <v>3.21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3.21</v>
      </c>
      <c r="AU52" t="s">
        <v>3</v>
      </c>
      <c r="AV52">
        <v>2</v>
      </c>
      <c r="AW52">
        <v>2</v>
      </c>
      <c r="AX52">
        <v>312156771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ROUND(Y52*Source!I52,7)</f>
        <v>3.21</v>
      </c>
      <c r="CY52">
        <f>AD52</f>
        <v>0</v>
      </c>
      <c r="CZ52">
        <f>AH52</f>
        <v>0</v>
      </c>
      <c r="DA52">
        <f>AL52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18"/>
        <v>0</v>
      </c>
      <c r="DG52">
        <f t="shared" si="19"/>
        <v>0</v>
      </c>
      <c r="DH52">
        <f t="shared" si="1"/>
        <v>0</v>
      </c>
      <c r="DI52">
        <f t="shared" si="2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ROW(Source!A52)</f>
        <v>52</v>
      </c>
      <c r="B53">
        <v>312155347</v>
      </c>
      <c r="C53">
        <v>312156749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366</v>
      </c>
      <c r="P53" t="s">
        <v>366</v>
      </c>
      <c r="Q53">
        <v>1</v>
      </c>
      <c r="W53">
        <v>0</v>
      </c>
      <c r="X53">
        <v>-1366301975</v>
      </c>
      <c r="Y53">
        <f>AT53</f>
        <v>2.6</v>
      </c>
      <c r="AA53">
        <v>0</v>
      </c>
      <c r="AB53">
        <v>1811.82</v>
      </c>
      <c r="AC53">
        <v>549.32000000000005</v>
      </c>
      <c r="AD53">
        <v>0</v>
      </c>
      <c r="AE53">
        <v>0</v>
      </c>
      <c r="AF53">
        <v>1811.82</v>
      </c>
      <c r="AG53">
        <v>549.32000000000005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2.6</v>
      </c>
      <c r="AU53" t="s">
        <v>3</v>
      </c>
      <c r="AV53">
        <v>1</v>
      </c>
      <c r="AW53">
        <v>2</v>
      </c>
      <c r="AX53">
        <v>312156772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4710.732</v>
      </c>
      <c r="BL53">
        <v>1428.2320000000002</v>
      </c>
      <c r="BM53">
        <v>0</v>
      </c>
      <c r="BN53">
        <v>0</v>
      </c>
      <c r="BO53">
        <v>2.6</v>
      </c>
      <c r="BP53">
        <v>1</v>
      </c>
      <c r="BQ53">
        <v>0</v>
      </c>
      <c r="BR53">
        <v>4710.732</v>
      </c>
      <c r="BS53">
        <v>1428.2320000000002</v>
      </c>
      <c r="BT53">
        <v>0</v>
      </c>
      <c r="BU53">
        <v>0</v>
      </c>
      <c r="BV53">
        <v>2.6</v>
      </c>
      <c r="BW53">
        <v>1</v>
      </c>
      <c r="CV53">
        <v>0</v>
      </c>
      <c r="CW53">
        <f>ROUND(Y53*Source!I52*DO53,7)</f>
        <v>2.6</v>
      </c>
      <c r="CX53">
        <f>ROUND(Y53*Source!I52,7)</f>
        <v>2.6</v>
      </c>
      <c r="CY53">
        <f>AB53</f>
        <v>1811.82</v>
      </c>
      <c r="CZ53">
        <f>AF53</f>
        <v>1811.82</v>
      </c>
      <c r="DA53">
        <f>AJ53</f>
        <v>1</v>
      </c>
      <c r="DB53">
        <f>ROUND(ROUND(AT53*CZ53,2),6)</f>
        <v>4710.7299999999996</v>
      </c>
      <c r="DC53">
        <f>ROUND(ROUND(AT53*AG53,2),6)</f>
        <v>1428.23</v>
      </c>
      <c r="DD53" t="s">
        <v>3</v>
      </c>
      <c r="DE53" t="s">
        <v>3</v>
      </c>
      <c r="DF53">
        <f t="shared" si="18"/>
        <v>0</v>
      </c>
      <c r="DG53">
        <f t="shared" si="19"/>
        <v>4710.7299999999996</v>
      </c>
      <c r="DH53">
        <f t="shared" si="1"/>
        <v>1428.23</v>
      </c>
      <c r="DI53">
        <f t="shared" si="2"/>
        <v>0</v>
      </c>
      <c r="DJ53">
        <f>DG53+DH53</f>
        <v>6138.9599999999991</v>
      </c>
      <c r="DK53">
        <v>1</v>
      </c>
      <c r="DL53" t="s">
        <v>586</v>
      </c>
      <c r="DM53">
        <v>5</v>
      </c>
      <c r="DN53" t="s">
        <v>580</v>
      </c>
      <c r="DO53">
        <v>1</v>
      </c>
    </row>
    <row r="54" spans="1:119" x14ac:dyDescent="0.2">
      <c r="A54">
        <f>ROW(Source!A52)</f>
        <v>52</v>
      </c>
      <c r="B54">
        <v>312155347</v>
      </c>
      <c r="C54">
        <v>312156749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587</v>
      </c>
      <c r="J54" t="s">
        <v>588</v>
      </c>
      <c r="K54" t="s">
        <v>589</v>
      </c>
      <c r="L54">
        <v>1368</v>
      </c>
      <c r="N54">
        <v>1011</v>
      </c>
      <c r="O54" t="s">
        <v>366</v>
      </c>
      <c r="P54" t="s">
        <v>366</v>
      </c>
      <c r="Q54">
        <v>1</v>
      </c>
      <c r="W54">
        <v>0</v>
      </c>
      <c r="X54">
        <v>721652621</v>
      </c>
      <c r="Y54">
        <f>AT54</f>
        <v>0.61</v>
      </c>
      <c r="AA54">
        <v>0</v>
      </c>
      <c r="AB54">
        <v>544.70000000000005</v>
      </c>
      <c r="AC54">
        <v>477.98</v>
      </c>
      <c r="AD54">
        <v>0</v>
      </c>
      <c r="AE54">
        <v>0</v>
      </c>
      <c r="AF54">
        <v>544.70000000000005</v>
      </c>
      <c r="AG54">
        <v>477.98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0.61</v>
      </c>
      <c r="AU54" t="s">
        <v>3</v>
      </c>
      <c r="AV54">
        <v>1</v>
      </c>
      <c r="AW54">
        <v>2</v>
      </c>
      <c r="AX54">
        <v>312156773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332.267</v>
      </c>
      <c r="BL54">
        <v>291.56779999999998</v>
      </c>
      <c r="BM54">
        <v>0</v>
      </c>
      <c r="BN54">
        <v>0</v>
      </c>
      <c r="BO54">
        <v>0.61</v>
      </c>
      <c r="BP54">
        <v>1</v>
      </c>
      <c r="BQ54">
        <v>0</v>
      </c>
      <c r="BR54">
        <v>332.267</v>
      </c>
      <c r="BS54">
        <v>291.56779999999998</v>
      </c>
      <c r="BT54">
        <v>0</v>
      </c>
      <c r="BU54">
        <v>0</v>
      </c>
      <c r="BV54">
        <v>0.61</v>
      </c>
      <c r="BW54">
        <v>1</v>
      </c>
      <c r="CV54">
        <v>0</v>
      </c>
      <c r="CW54">
        <f>ROUND(Y54*Source!I52*DO54,7)</f>
        <v>0.61</v>
      </c>
      <c r="CX54">
        <f>ROUND(Y54*Source!I52,7)</f>
        <v>0.61</v>
      </c>
      <c r="CY54">
        <f>AB54</f>
        <v>544.70000000000005</v>
      </c>
      <c r="CZ54">
        <f>AF54</f>
        <v>544.70000000000005</v>
      </c>
      <c r="DA54">
        <f>AJ54</f>
        <v>1</v>
      </c>
      <c r="DB54">
        <f>ROUND(ROUND(AT54*CZ54,2),6)</f>
        <v>332.27</v>
      </c>
      <c r="DC54">
        <f>ROUND(ROUND(AT54*AG54,2),6)</f>
        <v>291.57</v>
      </c>
      <c r="DD54" t="s">
        <v>3</v>
      </c>
      <c r="DE54" t="s">
        <v>3</v>
      </c>
      <c r="DF54">
        <f t="shared" si="18"/>
        <v>0</v>
      </c>
      <c r="DG54">
        <f t="shared" si="19"/>
        <v>332.27</v>
      </c>
      <c r="DH54">
        <f t="shared" si="1"/>
        <v>291.57</v>
      </c>
      <c r="DI54">
        <f t="shared" si="2"/>
        <v>0</v>
      </c>
      <c r="DJ54">
        <f>DG54+DH54</f>
        <v>623.83999999999992</v>
      </c>
      <c r="DK54">
        <v>1</v>
      </c>
      <c r="DL54" t="s">
        <v>590</v>
      </c>
      <c r="DM54">
        <v>4</v>
      </c>
      <c r="DN54" t="s">
        <v>580</v>
      </c>
      <c r="DO54">
        <v>1</v>
      </c>
    </row>
    <row r="55" spans="1:119" x14ac:dyDescent="0.2">
      <c r="A55">
        <f>ROW(Source!A52)</f>
        <v>52</v>
      </c>
      <c r="B55">
        <v>312155347</v>
      </c>
      <c r="C55">
        <v>312156749</v>
      </c>
      <c r="D55">
        <v>277862533</v>
      </c>
      <c r="E55">
        <v>1</v>
      </c>
      <c r="F55">
        <v>1</v>
      </c>
      <c r="G55">
        <v>1</v>
      </c>
      <c r="H55">
        <v>3</v>
      </c>
      <c r="I55" t="s">
        <v>591</v>
      </c>
      <c r="J55" t="s">
        <v>592</v>
      </c>
      <c r="K55" t="s">
        <v>593</v>
      </c>
      <c r="L55">
        <v>1346</v>
      </c>
      <c r="N55">
        <v>1009</v>
      </c>
      <c r="O55" t="s">
        <v>31</v>
      </c>
      <c r="P55" t="s">
        <v>31</v>
      </c>
      <c r="Q55">
        <v>1</v>
      </c>
      <c r="W55">
        <v>0</v>
      </c>
      <c r="X55">
        <v>1685208048</v>
      </c>
      <c r="Y55">
        <f t="shared" ref="Y55:Y70" si="20">(AT55*ROUND(0,7))</f>
        <v>0</v>
      </c>
      <c r="AA55">
        <v>493.26</v>
      </c>
      <c r="AB55">
        <v>0</v>
      </c>
      <c r="AC55">
        <v>0</v>
      </c>
      <c r="AD55">
        <v>0</v>
      </c>
      <c r="AE55">
        <v>238.29</v>
      </c>
      <c r="AF55">
        <v>0</v>
      </c>
      <c r="AG55">
        <v>0</v>
      </c>
      <c r="AH55">
        <v>0</v>
      </c>
      <c r="AI55">
        <v>2.0699999999999998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</v>
      </c>
      <c r="AU55" t="s">
        <v>22</v>
      </c>
      <c r="AV55">
        <v>0</v>
      </c>
      <c r="AW55">
        <v>2</v>
      </c>
      <c r="AX55">
        <v>312156774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23.829000000000001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ROUND(Y55*Source!I52,7)</f>
        <v>0</v>
      </c>
      <c r="CY55">
        <f t="shared" ref="CY55:CY70" si="21">AA55</f>
        <v>493.26</v>
      </c>
      <c r="CZ55">
        <f t="shared" ref="CZ55:CZ70" si="22">AE55</f>
        <v>238.29</v>
      </c>
      <c r="DA55">
        <f t="shared" ref="DA55:DA70" si="23">AI55</f>
        <v>2.0699999999999998</v>
      </c>
      <c r="DB55">
        <f t="shared" ref="DB55:DB70" si="24">ROUND((ROUND(AT55*CZ55,2)*ROUND(0,7)),6)</f>
        <v>0</v>
      </c>
      <c r="DC55">
        <f t="shared" ref="DC55:DC70" si="25">ROUND((ROUND(AT55*AG55,2)*ROUND(0,7)),6)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9"/>
        <v>0</v>
      </c>
      <c r="DH55">
        <f t="shared" si="1"/>
        <v>0</v>
      </c>
      <c r="DI55">
        <f t="shared" si="2"/>
        <v>0</v>
      </c>
      <c r="DJ55">
        <f t="shared" ref="DJ55:DJ70" si="26"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ROW(Source!A52)</f>
        <v>52</v>
      </c>
      <c r="B56">
        <v>312155347</v>
      </c>
      <c r="C56">
        <v>312156749</v>
      </c>
      <c r="D56">
        <v>277862540</v>
      </c>
      <c r="E56">
        <v>1</v>
      </c>
      <c r="F56">
        <v>1</v>
      </c>
      <c r="G56">
        <v>1</v>
      </c>
      <c r="H56">
        <v>3</v>
      </c>
      <c r="I56" t="s">
        <v>594</v>
      </c>
      <c r="J56" t="s">
        <v>595</v>
      </c>
      <c r="K56" t="s">
        <v>596</v>
      </c>
      <c r="L56">
        <v>1346</v>
      </c>
      <c r="N56">
        <v>1009</v>
      </c>
      <c r="O56" t="s">
        <v>31</v>
      </c>
      <c r="P56" t="s">
        <v>31</v>
      </c>
      <c r="Q56">
        <v>1</v>
      </c>
      <c r="W56">
        <v>0</v>
      </c>
      <c r="X56">
        <v>454593446</v>
      </c>
      <c r="Y56">
        <f t="shared" si="20"/>
        <v>0</v>
      </c>
      <c r="AA56">
        <v>165.64</v>
      </c>
      <c r="AB56">
        <v>0</v>
      </c>
      <c r="AC56">
        <v>0</v>
      </c>
      <c r="AD56">
        <v>0</v>
      </c>
      <c r="AE56">
        <v>80.02</v>
      </c>
      <c r="AF56">
        <v>0</v>
      </c>
      <c r="AG56">
        <v>0</v>
      </c>
      <c r="AH56">
        <v>0</v>
      </c>
      <c r="AI56">
        <v>2.0699999999999998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0.03</v>
      </c>
      <c r="AU56" t="s">
        <v>22</v>
      </c>
      <c r="AV56">
        <v>0</v>
      </c>
      <c r="AW56">
        <v>2</v>
      </c>
      <c r="AX56">
        <v>312156775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2.4005999999999998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ROUND(Y56*Source!I52,7)</f>
        <v>0</v>
      </c>
      <c r="CY56">
        <f t="shared" si="21"/>
        <v>165.64</v>
      </c>
      <c r="CZ56">
        <f t="shared" si="22"/>
        <v>80.02</v>
      </c>
      <c r="DA56">
        <f t="shared" si="23"/>
        <v>2.0699999999999998</v>
      </c>
      <c r="DB56">
        <f t="shared" si="24"/>
        <v>0</v>
      </c>
      <c r="DC56">
        <f t="shared" si="25"/>
        <v>0</v>
      </c>
      <c r="DD56" t="s">
        <v>3</v>
      </c>
      <c r="DE56" t="s">
        <v>3</v>
      </c>
      <c r="DF56">
        <f>ROUND(ROUND(AE56*AI56,2)*CX56,2)</f>
        <v>0</v>
      </c>
      <c r="DG56">
        <f t="shared" si="19"/>
        <v>0</v>
      </c>
      <c r="DH56">
        <f t="shared" si="1"/>
        <v>0</v>
      </c>
      <c r="DI56">
        <f t="shared" si="2"/>
        <v>0</v>
      </c>
      <c r="DJ56">
        <f t="shared" si="2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ROW(Source!A52)</f>
        <v>52</v>
      </c>
      <c r="B57">
        <v>312155347</v>
      </c>
      <c r="C57">
        <v>312156749</v>
      </c>
      <c r="D57">
        <v>277867733</v>
      </c>
      <c r="E57">
        <v>1</v>
      </c>
      <c r="F57">
        <v>1</v>
      </c>
      <c r="G57">
        <v>1</v>
      </c>
      <c r="H57">
        <v>3</v>
      </c>
      <c r="I57" t="s">
        <v>29</v>
      </c>
      <c r="J57" t="s">
        <v>32</v>
      </c>
      <c r="K57" t="s">
        <v>30</v>
      </c>
      <c r="L57">
        <v>1346</v>
      </c>
      <c r="N57">
        <v>1009</v>
      </c>
      <c r="O57" t="s">
        <v>31</v>
      </c>
      <c r="P57" t="s">
        <v>31</v>
      </c>
      <c r="Q57">
        <v>1</v>
      </c>
      <c r="W57">
        <v>0</v>
      </c>
      <c r="X57">
        <v>391631581</v>
      </c>
      <c r="Y57">
        <f t="shared" si="20"/>
        <v>0</v>
      </c>
      <c r="AA57">
        <v>195.92</v>
      </c>
      <c r="AB57">
        <v>0</v>
      </c>
      <c r="AC57">
        <v>0</v>
      </c>
      <c r="AD57">
        <v>0</v>
      </c>
      <c r="AE57">
        <v>174.93</v>
      </c>
      <c r="AF57">
        <v>0</v>
      </c>
      <c r="AG57">
        <v>0</v>
      </c>
      <c r="AH57">
        <v>0</v>
      </c>
      <c r="AI57">
        <v>1.1200000000000001</v>
      </c>
      <c r="AJ57">
        <v>1</v>
      </c>
      <c r="AK57">
        <v>1</v>
      </c>
      <c r="AL57">
        <v>1</v>
      </c>
      <c r="AM57">
        <v>0</v>
      </c>
      <c r="AN57">
        <v>1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0</v>
      </c>
      <c r="AU57" t="s">
        <v>22</v>
      </c>
      <c r="AV57">
        <v>0</v>
      </c>
      <c r="AW57">
        <v>2</v>
      </c>
      <c r="AX57">
        <v>312156776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ROUND(Y57*Source!I52,7)</f>
        <v>0</v>
      </c>
      <c r="CY57">
        <f t="shared" si="21"/>
        <v>195.92</v>
      </c>
      <c r="CZ57">
        <f t="shared" si="22"/>
        <v>174.93</v>
      </c>
      <c r="DA57">
        <f t="shared" si="23"/>
        <v>1.1200000000000001</v>
      </c>
      <c r="DB57">
        <f t="shared" si="24"/>
        <v>0</v>
      </c>
      <c r="DC57">
        <f t="shared" si="25"/>
        <v>0</v>
      </c>
      <c r="DD57" t="s">
        <v>3</v>
      </c>
      <c r="DE57" t="s">
        <v>3</v>
      </c>
      <c r="DF57">
        <f>ROUND(ROUND(AE57*AI57,2)*CX57,2)</f>
        <v>0</v>
      </c>
      <c r="DG57">
        <f t="shared" si="19"/>
        <v>0</v>
      </c>
      <c r="DH57">
        <f t="shared" si="1"/>
        <v>0</v>
      </c>
      <c r="DI57">
        <f t="shared" si="2"/>
        <v>0</v>
      </c>
      <c r="DJ57">
        <f t="shared" si="2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ROW(Source!A52)</f>
        <v>52</v>
      </c>
      <c r="B58">
        <v>312155347</v>
      </c>
      <c r="C58">
        <v>312156749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597</v>
      </c>
      <c r="J58" t="s">
        <v>598</v>
      </c>
      <c r="K58" t="s">
        <v>599</v>
      </c>
      <c r="L58">
        <v>1346</v>
      </c>
      <c r="N58">
        <v>1009</v>
      </c>
      <c r="O58" t="s">
        <v>31</v>
      </c>
      <c r="P58" t="s">
        <v>31</v>
      </c>
      <c r="Q58">
        <v>1</v>
      </c>
      <c r="W58">
        <v>0</v>
      </c>
      <c r="X58">
        <v>1111106736</v>
      </c>
      <c r="Y58">
        <f t="shared" si="20"/>
        <v>0</v>
      </c>
      <c r="AA58">
        <v>88.65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1.58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0.02</v>
      </c>
      <c r="AU58" t="s">
        <v>22</v>
      </c>
      <c r="AV58">
        <v>0</v>
      </c>
      <c r="AW58">
        <v>2</v>
      </c>
      <c r="AX58">
        <v>312156777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1.1222000000000001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ROUND(Y58*Source!I52,7)</f>
        <v>0</v>
      </c>
      <c r="CY58">
        <f t="shared" si="21"/>
        <v>88.65</v>
      </c>
      <c r="CZ58">
        <f t="shared" si="22"/>
        <v>56.11</v>
      </c>
      <c r="DA58">
        <f t="shared" si="23"/>
        <v>1.58</v>
      </c>
      <c r="DB58">
        <f t="shared" si="24"/>
        <v>0</v>
      </c>
      <c r="DC58">
        <f t="shared" si="25"/>
        <v>0</v>
      </c>
      <c r="DD58" t="s">
        <v>3</v>
      </c>
      <c r="DE58" t="s">
        <v>3</v>
      </c>
      <c r="DF58">
        <f>ROUND(ROUND(AE58*AI58,2)*CX58,2)</f>
        <v>0</v>
      </c>
      <c r="DG58">
        <f t="shared" si="19"/>
        <v>0</v>
      </c>
      <c r="DH58">
        <f t="shared" si="1"/>
        <v>0</v>
      </c>
      <c r="DI58">
        <f t="shared" si="2"/>
        <v>0</v>
      </c>
      <c r="DJ58">
        <f t="shared" si="2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ROW(Source!A52)</f>
        <v>52</v>
      </c>
      <c r="B59">
        <v>312155347</v>
      </c>
      <c r="C59">
        <v>312156749</v>
      </c>
      <c r="D59">
        <v>277561951</v>
      </c>
      <c r="E59">
        <v>109</v>
      </c>
      <c r="F59">
        <v>1</v>
      </c>
      <c r="G59">
        <v>1</v>
      </c>
      <c r="H59">
        <v>3</v>
      </c>
      <c r="I59" t="s">
        <v>34</v>
      </c>
      <c r="J59" t="s">
        <v>3</v>
      </c>
      <c r="K59" t="s">
        <v>35</v>
      </c>
      <c r="L59">
        <v>1371</v>
      </c>
      <c r="N59">
        <v>1013</v>
      </c>
      <c r="O59" t="s">
        <v>20</v>
      </c>
      <c r="P59" t="s">
        <v>20</v>
      </c>
      <c r="Q59">
        <v>1</v>
      </c>
      <c r="W59">
        <v>0</v>
      </c>
      <c r="X59">
        <v>457934895</v>
      </c>
      <c r="Y59">
        <f t="shared" si="20"/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 t="s">
        <v>3</v>
      </c>
      <c r="AT59">
        <v>0</v>
      </c>
      <c r="AU59" t="s">
        <v>22</v>
      </c>
      <c r="AV59">
        <v>0</v>
      </c>
      <c r="AW59">
        <v>2</v>
      </c>
      <c r="AX59">
        <v>312156778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ROUND(Y59*Source!I52,7)</f>
        <v>0</v>
      </c>
      <c r="CY59">
        <f t="shared" si="21"/>
        <v>0</v>
      </c>
      <c r="CZ59">
        <f t="shared" si="22"/>
        <v>0</v>
      </c>
      <c r="DA59">
        <f t="shared" si="23"/>
        <v>1</v>
      </c>
      <c r="DB59">
        <f t="shared" si="24"/>
        <v>0</v>
      </c>
      <c r="DC59">
        <f t="shared" si="25"/>
        <v>0</v>
      </c>
      <c r="DD59" t="s">
        <v>3</v>
      </c>
      <c r="DE59" t="s">
        <v>3</v>
      </c>
      <c r="DF59">
        <f>ROUND(ROUND(AE59,2)*CX59,2)</f>
        <v>0</v>
      </c>
      <c r="DG59">
        <f t="shared" si="19"/>
        <v>0</v>
      </c>
      <c r="DH59">
        <f t="shared" si="1"/>
        <v>0</v>
      </c>
      <c r="DI59">
        <f t="shared" si="2"/>
        <v>0</v>
      </c>
      <c r="DJ59">
        <f t="shared" si="2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ROW(Source!A52)</f>
        <v>52</v>
      </c>
      <c r="B60">
        <v>312155347</v>
      </c>
      <c r="C60">
        <v>312156749</v>
      </c>
      <c r="D60">
        <v>277562634</v>
      </c>
      <c r="E60">
        <v>109</v>
      </c>
      <c r="F60">
        <v>1</v>
      </c>
      <c r="G60">
        <v>1</v>
      </c>
      <c r="H60">
        <v>3</v>
      </c>
      <c r="I60" t="s">
        <v>37</v>
      </c>
      <c r="J60" t="s">
        <v>3</v>
      </c>
      <c r="K60" t="s">
        <v>38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W60">
        <v>0</v>
      </c>
      <c r="X60">
        <v>1602794472</v>
      </c>
      <c r="Y60">
        <f t="shared" si="2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22</v>
      </c>
      <c r="AV60">
        <v>0</v>
      </c>
      <c r="AW60">
        <v>2</v>
      </c>
      <c r="AX60">
        <v>312156779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ROUND(Y60*Source!I52,7)</f>
        <v>0</v>
      </c>
      <c r="CY60">
        <f t="shared" si="21"/>
        <v>0</v>
      </c>
      <c r="CZ60">
        <f t="shared" si="22"/>
        <v>0</v>
      </c>
      <c r="DA60">
        <f t="shared" si="23"/>
        <v>1</v>
      </c>
      <c r="DB60">
        <f t="shared" si="24"/>
        <v>0</v>
      </c>
      <c r="DC60">
        <f t="shared" si="25"/>
        <v>0</v>
      </c>
      <c r="DD60" t="s">
        <v>3</v>
      </c>
      <c r="DE60" t="s">
        <v>3</v>
      </c>
      <c r="DF60">
        <f>ROUND(ROUND(AE60,2)*CX60,2)</f>
        <v>0</v>
      </c>
      <c r="DG60">
        <f t="shared" si="19"/>
        <v>0</v>
      </c>
      <c r="DH60">
        <f t="shared" si="1"/>
        <v>0</v>
      </c>
      <c r="DI60">
        <f t="shared" si="2"/>
        <v>0</v>
      </c>
      <c r="DJ60">
        <f t="shared" si="2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ROW(Source!A52)</f>
        <v>52</v>
      </c>
      <c r="B61">
        <v>312155347</v>
      </c>
      <c r="C61">
        <v>312156749</v>
      </c>
      <c r="D61">
        <v>277562780</v>
      </c>
      <c r="E61">
        <v>109</v>
      </c>
      <c r="F61">
        <v>1</v>
      </c>
      <c r="G61">
        <v>1</v>
      </c>
      <c r="H61">
        <v>3</v>
      </c>
      <c r="I61" t="s">
        <v>41</v>
      </c>
      <c r="J61" t="s">
        <v>3</v>
      </c>
      <c r="K61" t="s">
        <v>42</v>
      </c>
      <c r="L61">
        <v>1346</v>
      </c>
      <c r="N61">
        <v>1009</v>
      </c>
      <c r="O61" t="s">
        <v>31</v>
      </c>
      <c r="P61" t="s">
        <v>31</v>
      </c>
      <c r="Q61">
        <v>1</v>
      </c>
      <c r="W61">
        <v>0</v>
      </c>
      <c r="X61">
        <v>-1111733769</v>
      </c>
      <c r="Y61">
        <f t="shared" si="20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22</v>
      </c>
      <c r="AV61">
        <v>0</v>
      </c>
      <c r="AW61">
        <v>2</v>
      </c>
      <c r="AX61">
        <v>312156780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ROUND(Y61*Source!I52,7)</f>
        <v>0</v>
      </c>
      <c r="CY61">
        <f t="shared" si="21"/>
        <v>0</v>
      </c>
      <c r="CZ61">
        <f t="shared" si="22"/>
        <v>0</v>
      </c>
      <c r="DA61">
        <f t="shared" si="23"/>
        <v>1</v>
      </c>
      <c r="DB61">
        <f t="shared" si="24"/>
        <v>0</v>
      </c>
      <c r="DC61">
        <f t="shared" si="25"/>
        <v>0</v>
      </c>
      <c r="DD61" t="s">
        <v>3</v>
      </c>
      <c r="DE61" t="s">
        <v>3</v>
      </c>
      <c r="DF61">
        <f>ROUND(ROUND(AE61,2)*CX61,2)</f>
        <v>0</v>
      </c>
      <c r="DG61">
        <f t="shared" si="19"/>
        <v>0</v>
      </c>
      <c r="DH61">
        <f t="shared" si="1"/>
        <v>0</v>
      </c>
      <c r="DI61">
        <f t="shared" si="2"/>
        <v>0</v>
      </c>
      <c r="DJ61">
        <f t="shared" si="2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ROW(Source!A52)</f>
        <v>52</v>
      </c>
      <c r="B62">
        <v>312155347</v>
      </c>
      <c r="C62">
        <v>312156749</v>
      </c>
      <c r="D62">
        <v>277563139</v>
      </c>
      <c r="E62">
        <v>109</v>
      </c>
      <c r="F62">
        <v>1</v>
      </c>
      <c r="G62">
        <v>1</v>
      </c>
      <c r="H62">
        <v>3</v>
      </c>
      <c r="I62" t="s">
        <v>44</v>
      </c>
      <c r="J62" t="s">
        <v>3</v>
      </c>
      <c r="K62" t="s">
        <v>45</v>
      </c>
      <c r="L62">
        <v>1348</v>
      </c>
      <c r="N62">
        <v>1009</v>
      </c>
      <c r="O62" t="s">
        <v>39</v>
      </c>
      <c r="P62" t="s">
        <v>39</v>
      </c>
      <c r="Q62">
        <v>1000</v>
      </c>
      <c r="W62">
        <v>0</v>
      </c>
      <c r="X62">
        <v>1613753229</v>
      </c>
      <c r="Y62">
        <f t="shared" si="2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22</v>
      </c>
      <c r="AV62">
        <v>0</v>
      </c>
      <c r="AW62">
        <v>2</v>
      </c>
      <c r="AX62">
        <v>312156781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ROUND(Y62*Source!I52,7)</f>
        <v>0</v>
      </c>
      <c r="CY62">
        <f t="shared" si="21"/>
        <v>0</v>
      </c>
      <c r="CZ62">
        <f t="shared" si="22"/>
        <v>0</v>
      </c>
      <c r="DA62">
        <f t="shared" si="23"/>
        <v>1</v>
      </c>
      <c r="DB62">
        <f t="shared" si="24"/>
        <v>0</v>
      </c>
      <c r="DC62">
        <f t="shared" si="25"/>
        <v>0</v>
      </c>
      <c r="DD62" t="s">
        <v>3</v>
      </c>
      <c r="DE62" t="s">
        <v>3</v>
      </c>
      <c r="DF62">
        <f>ROUND(ROUND(AE62,2)*CX62,2)</f>
        <v>0</v>
      </c>
      <c r="DG62">
        <f t="shared" si="19"/>
        <v>0</v>
      </c>
      <c r="DH62">
        <f t="shared" si="1"/>
        <v>0</v>
      </c>
      <c r="DI62">
        <f t="shared" si="2"/>
        <v>0</v>
      </c>
      <c r="DJ62">
        <f t="shared" si="2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ROW(Source!A52)</f>
        <v>52</v>
      </c>
      <c r="B63">
        <v>312155347</v>
      </c>
      <c r="C63">
        <v>312156749</v>
      </c>
      <c r="D63">
        <v>277896283</v>
      </c>
      <c r="E63">
        <v>1</v>
      </c>
      <c r="F63">
        <v>1</v>
      </c>
      <c r="G63">
        <v>1</v>
      </c>
      <c r="H63">
        <v>3</v>
      </c>
      <c r="I63" t="s">
        <v>600</v>
      </c>
      <c r="J63" t="s">
        <v>601</v>
      </c>
      <c r="K63" t="s">
        <v>602</v>
      </c>
      <c r="L63">
        <v>1348</v>
      </c>
      <c r="N63">
        <v>1009</v>
      </c>
      <c r="O63" t="s">
        <v>39</v>
      </c>
      <c r="P63" t="s">
        <v>39</v>
      </c>
      <c r="Q63">
        <v>1000</v>
      </c>
      <c r="W63">
        <v>0</v>
      </c>
      <c r="X63">
        <v>-1997781875</v>
      </c>
      <c r="Y63">
        <f t="shared" si="20"/>
        <v>0</v>
      </c>
      <c r="AA63">
        <v>79645.009999999995</v>
      </c>
      <c r="AB63">
        <v>0</v>
      </c>
      <c r="AC63">
        <v>0</v>
      </c>
      <c r="AD63">
        <v>0</v>
      </c>
      <c r="AE63">
        <v>61265.39</v>
      </c>
      <c r="AF63">
        <v>0</v>
      </c>
      <c r="AG63">
        <v>0</v>
      </c>
      <c r="AH63">
        <v>0</v>
      </c>
      <c r="AI63">
        <v>1.3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4.0000000000000002E-4</v>
      </c>
      <c r="AU63" t="s">
        <v>22</v>
      </c>
      <c r="AV63">
        <v>0</v>
      </c>
      <c r="AW63">
        <v>2</v>
      </c>
      <c r="AX63">
        <v>312156782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24.506156000000001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ROUND(Y63*Source!I52,7)</f>
        <v>0</v>
      </c>
      <c r="CY63">
        <f t="shared" si="21"/>
        <v>79645.009999999995</v>
      </c>
      <c r="CZ63">
        <f t="shared" si="22"/>
        <v>61265.39</v>
      </c>
      <c r="DA63">
        <f t="shared" si="23"/>
        <v>1.3</v>
      </c>
      <c r="DB63">
        <f t="shared" si="24"/>
        <v>0</v>
      </c>
      <c r="DC63">
        <f t="shared" si="25"/>
        <v>0</v>
      </c>
      <c r="DD63" t="s">
        <v>3</v>
      </c>
      <c r="DE63" t="s">
        <v>3</v>
      </c>
      <c r="DF63">
        <f>ROUND(ROUND(AE63*AI63,2)*CX63,2)</f>
        <v>0</v>
      </c>
      <c r="DG63">
        <f t="shared" si="19"/>
        <v>0</v>
      </c>
      <c r="DH63">
        <f t="shared" si="1"/>
        <v>0</v>
      </c>
      <c r="DI63">
        <f t="shared" si="2"/>
        <v>0</v>
      </c>
      <c r="DJ63">
        <f t="shared" si="26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ROW(Source!A52)</f>
        <v>52</v>
      </c>
      <c r="B64">
        <v>312155347</v>
      </c>
      <c r="C64">
        <v>312156749</v>
      </c>
      <c r="D64">
        <v>277896315</v>
      </c>
      <c r="E64">
        <v>1</v>
      </c>
      <c r="F64">
        <v>1</v>
      </c>
      <c r="G64">
        <v>1</v>
      </c>
      <c r="H64">
        <v>3</v>
      </c>
      <c r="I64" t="s">
        <v>603</v>
      </c>
      <c r="J64" t="s">
        <v>604</v>
      </c>
      <c r="K64" t="s">
        <v>605</v>
      </c>
      <c r="L64">
        <v>1348</v>
      </c>
      <c r="N64">
        <v>1009</v>
      </c>
      <c r="O64" t="s">
        <v>39</v>
      </c>
      <c r="P64" t="s">
        <v>39</v>
      </c>
      <c r="Q64">
        <v>1000</v>
      </c>
      <c r="W64">
        <v>0</v>
      </c>
      <c r="X64">
        <v>-1262208440</v>
      </c>
      <c r="Y64">
        <f t="shared" si="20"/>
        <v>0</v>
      </c>
      <c r="AA64">
        <v>81621.399999999994</v>
      </c>
      <c r="AB64">
        <v>0</v>
      </c>
      <c r="AC64">
        <v>0</v>
      </c>
      <c r="AD64">
        <v>0</v>
      </c>
      <c r="AE64">
        <v>80020.98</v>
      </c>
      <c r="AF64">
        <v>0</v>
      </c>
      <c r="AG64">
        <v>0</v>
      </c>
      <c r="AH64">
        <v>0</v>
      </c>
      <c r="AI64">
        <v>1.02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1E-4</v>
      </c>
      <c r="AU64" t="s">
        <v>22</v>
      </c>
      <c r="AV64">
        <v>0</v>
      </c>
      <c r="AW64">
        <v>2</v>
      </c>
      <c r="AX64">
        <v>312156783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8.0020980000000002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ROUND(Y64*Source!I52,7)</f>
        <v>0</v>
      </c>
      <c r="CY64">
        <f t="shared" si="21"/>
        <v>81621.399999999994</v>
      </c>
      <c r="CZ64">
        <f t="shared" si="22"/>
        <v>80020.98</v>
      </c>
      <c r="DA64">
        <f t="shared" si="23"/>
        <v>1.02</v>
      </c>
      <c r="DB64">
        <f t="shared" si="24"/>
        <v>0</v>
      </c>
      <c r="DC64">
        <f t="shared" si="25"/>
        <v>0</v>
      </c>
      <c r="DD64" t="s">
        <v>3</v>
      </c>
      <c r="DE64" t="s">
        <v>3</v>
      </c>
      <c r="DF64">
        <f>ROUND(ROUND(AE64*AI64,2)*CX64,2)</f>
        <v>0</v>
      </c>
      <c r="DG64">
        <f t="shared" si="19"/>
        <v>0</v>
      </c>
      <c r="DH64">
        <f t="shared" si="1"/>
        <v>0</v>
      </c>
      <c r="DI64">
        <f t="shared" si="2"/>
        <v>0</v>
      </c>
      <c r="DJ64">
        <f t="shared" si="26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ROW(Source!A52)</f>
        <v>52</v>
      </c>
      <c r="B65">
        <v>312155347</v>
      </c>
      <c r="C65">
        <v>312156749</v>
      </c>
      <c r="D65">
        <v>277908257</v>
      </c>
      <c r="E65">
        <v>1</v>
      </c>
      <c r="F65">
        <v>1</v>
      </c>
      <c r="G65">
        <v>1</v>
      </c>
      <c r="H65">
        <v>3</v>
      </c>
      <c r="I65" t="s">
        <v>606</v>
      </c>
      <c r="J65" t="s">
        <v>607</v>
      </c>
      <c r="K65" t="s">
        <v>608</v>
      </c>
      <c r="L65">
        <v>1425</v>
      </c>
      <c r="N65">
        <v>1013</v>
      </c>
      <c r="O65" t="s">
        <v>342</v>
      </c>
      <c r="P65" t="s">
        <v>342</v>
      </c>
      <c r="Q65">
        <v>1</v>
      </c>
      <c r="W65">
        <v>0</v>
      </c>
      <c r="X65">
        <v>-1639942774</v>
      </c>
      <c r="Y65">
        <f t="shared" si="20"/>
        <v>0</v>
      </c>
      <c r="AA65">
        <v>1310.3</v>
      </c>
      <c r="AB65">
        <v>0</v>
      </c>
      <c r="AC65">
        <v>0</v>
      </c>
      <c r="AD65">
        <v>0</v>
      </c>
      <c r="AE65">
        <v>1031.73</v>
      </c>
      <c r="AF65">
        <v>0</v>
      </c>
      <c r="AG65">
        <v>0</v>
      </c>
      <c r="AH65">
        <v>0</v>
      </c>
      <c r="AI65">
        <v>1.27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0.06</v>
      </c>
      <c r="AU65" t="s">
        <v>22</v>
      </c>
      <c r="AV65">
        <v>0</v>
      </c>
      <c r="AW65">
        <v>2</v>
      </c>
      <c r="AX65">
        <v>312156784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61.903799999999997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ROUND(Y65*Source!I52,7)</f>
        <v>0</v>
      </c>
      <c r="CY65">
        <f t="shared" si="21"/>
        <v>1310.3</v>
      </c>
      <c r="CZ65">
        <f t="shared" si="22"/>
        <v>1031.73</v>
      </c>
      <c r="DA65">
        <f t="shared" si="23"/>
        <v>1.27</v>
      </c>
      <c r="DB65">
        <f t="shared" si="24"/>
        <v>0</v>
      </c>
      <c r="DC65">
        <f t="shared" si="25"/>
        <v>0</v>
      </c>
      <c r="DD65" t="s">
        <v>3</v>
      </c>
      <c r="DE65" t="s">
        <v>3</v>
      </c>
      <c r="DF65">
        <f>ROUND(ROUND(AE65*AI65,2)*CX65,2)</f>
        <v>0</v>
      </c>
      <c r="DG65">
        <f t="shared" si="19"/>
        <v>0</v>
      </c>
      <c r="DH65">
        <f t="shared" ref="DH65:DH128" si="27">ROUND(ROUND(AG65,2)*CX65,2)</f>
        <v>0</v>
      </c>
      <c r="DI65">
        <f t="shared" ref="DI65:DI128" si="28">ROUND(ROUND(AH65,2)*CX65,2)</f>
        <v>0</v>
      </c>
      <c r="DJ65">
        <f t="shared" si="26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ROW(Source!A52)</f>
        <v>52</v>
      </c>
      <c r="B66">
        <v>312155347</v>
      </c>
      <c r="C66">
        <v>312156749</v>
      </c>
      <c r="D66">
        <v>277565451</v>
      </c>
      <c r="E66">
        <v>109</v>
      </c>
      <c r="F66">
        <v>1</v>
      </c>
      <c r="G66">
        <v>1</v>
      </c>
      <c r="H66">
        <v>3</v>
      </c>
      <c r="I66" t="s">
        <v>47</v>
      </c>
      <c r="J66" t="s">
        <v>3</v>
      </c>
      <c r="K66" t="s">
        <v>48</v>
      </c>
      <c r="L66">
        <v>1371</v>
      </c>
      <c r="N66">
        <v>1013</v>
      </c>
      <c r="O66" t="s">
        <v>20</v>
      </c>
      <c r="P66" t="s">
        <v>20</v>
      </c>
      <c r="Q66">
        <v>1</v>
      </c>
      <c r="W66">
        <v>0</v>
      </c>
      <c r="X66">
        <v>-950997571</v>
      </c>
      <c r="Y66">
        <f t="shared" si="20"/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0</v>
      </c>
      <c r="AU66" t="s">
        <v>22</v>
      </c>
      <c r="AV66">
        <v>0</v>
      </c>
      <c r="AW66">
        <v>2</v>
      </c>
      <c r="AX66">
        <v>312156785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ROUND(Y66*Source!I52,7)</f>
        <v>0</v>
      </c>
      <c r="CY66">
        <f t="shared" si="21"/>
        <v>0</v>
      </c>
      <c r="CZ66">
        <f t="shared" si="22"/>
        <v>0</v>
      </c>
      <c r="DA66">
        <f t="shared" si="23"/>
        <v>1</v>
      </c>
      <c r="DB66">
        <f t="shared" si="24"/>
        <v>0</v>
      </c>
      <c r="DC66">
        <f t="shared" si="25"/>
        <v>0</v>
      </c>
      <c r="DD66" t="s">
        <v>3</v>
      </c>
      <c r="DE66" t="s">
        <v>3</v>
      </c>
      <c r="DF66">
        <f t="shared" ref="DF66:DF80" si="29">ROUND(ROUND(AE66,2)*CX66,2)</f>
        <v>0</v>
      </c>
      <c r="DG66">
        <f t="shared" si="19"/>
        <v>0</v>
      </c>
      <c r="DH66">
        <f t="shared" si="27"/>
        <v>0</v>
      </c>
      <c r="DI66">
        <f t="shared" si="28"/>
        <v>0</v>
      </c>
      <c r="DJ66">
        <f t="shared" si="26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ROW(Source!A52)</f>
        <v>52</v>
      </c>
      <c r="B67">
        <v>312155347</v>
      </c>
      <c r="C67">
        <v>312156749</v>
      </c>
      <c r="D67">
        <v>277565464</v>
      </c>
      <c r="E67">
        <v>109</v>
      </c>
      <c r="F67">
        <v>1</v>
      </c>
      <c r="G67">
        <v>1</v>
      </c>
      <c r="H67">
        <v>3</v>
      </c>
      <c r="I67" t="s">
        <v>74</v>
      </c>
      <c r="J67" t="s">
        <v>3</v>
      </c>
      <c r="K67" t="s">
        <v>75</v>
      </c>
      <c r="L67">
        <v>1346</v>
      </c>
      <c r="N67">
        <v>1009</v>
      </c>
      <c r="O67" t="s">
        <v>31</v>
      </c>
      <c r="P67" t="s">
        <v>31</v>
      </c>
      <c r="Q67">
        <v>1</v>
      </c>
      <c r="W67">
        <v>0</v>
      </c>
      <c r="X67">
        <v>-1307724210</v>
      </c>
      <c r="Y67">
        <f t="shared" si="20"/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0</v>
      </c>
      <c r="AN67">
        <v>1</v>
      </c>
      <c r="AO67">
        <v>0</v>
      </c>
      <c r="AP67">
        <v>1</v>
      </c>
      <c r="AQ67">
        <v>0</v>
      </c>
      <c r="AR67">
        <v>0</v>
      </c>
      <c r="AS67" t="s">
        <v>3</v>
      </c>
      <c r="AT67">
        <v>0</v>
      </c>
      <c r="AU67" t="s">
        <v>22</v>
      </c>
      <c r="AV67">
        <v>0</v>
      </c>
      <c r="AW67">
        <v>2</v>
      </c>
      <c r="AX67">
        <v>312156786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ROUND(Y67*Source!I52,7)</f>
        <v>0</v>
      </c>
      <c r="CY67">
        <f t="shared" si="21"/>
        <v>0</v>
      </c>
      <c r="CZ67">
        <f t="shared" si="22"/>
        <v>0</v>
      </c>
      <c r="DA67">
        <f t="shared" si="23"/>
        <v>1</v>
      </c>
      <c r="DB67">
        <f t="shared" si="24"/>
        <v>0</v>
      </c>
      <c r="DC67">
        <f t="shared" si="25"/>
        <v>0</v>
      </c>
      <c r="DD67" t="s">
        <v>3</v>
      </c>
      <c r="DE67" t="s">
        <v>3</v>
      </c>
      <c r="DF67">
        <f t="shared" si="29"/>
        <v>0</v>
      </c>
      <c r="DG67">
        <f t="shared" si="19"/>
        <v>0</v>
      </c>
      <c r="DH67">
        <f t="shared" si="27"/>
        <v>0</v>
      </c>
      <c r="DI67">
        <f t="shared" si="28"/>
        <v>0</v>
      </c>
      <c r="DJ67">
        <f t="shared" si="26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ROW(Source!A52)</f>
        <v>52</v>
      </c>
      <c r="B68">
        <v>312155347</v>
      </c>
      <c r="C68">
        <v>312156749</v>
      </c>
      <c r="D68">
        <v>277565474</v>
      </c>
      <c r="E68">
        <v>109</v>
      </c>
      <c r="F68">
        <v>1</v>
      </c>
      <c r="G68">
        <v>1</v>
      </c>
      <c r="H68">
        <v>3</v>
      </c>
      <c r="I68" t="s">
        <v>77</v>
      </c>
      <c r="J68" t="s">
        <v>3</v>
      </c>
      <c r="K68" t="s">
        <v>75</v>
      </c>
      <c r="L68">
        <v>1346</v>
      </c>
      <c r="N68">
        <v>1009</v>
      </c>
      <c r="O68" t="s">
        <v>31</v>
      </c>
      <c r="P68" t="s">
        <v>31</v>
      </c>
      <c r="Q68">
        <v>1</v>
      </c>
      <c r="W68">
        <v>0</v>
      </c>
      <c r="X68">
        <v>644915416</v>
      </c>
      <c r="Y68">
        <f t="shared" si="20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 t="s">
        <v>3</v>
      </c>
      <c r="AT68">
        <v>0</v>
      </c>
      <c r="AU68" t="s">
        <v>22</v>
      </c>
      <c r="AV68">
        <v>0</v>
      </c>
      <c r="AW68">
        <v>2</v>
      </c>
      <c r="AX68">
        <v>312156787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ROUND(Y68*Source!I52,7)</f>
        <v>0</v>
      </c>
      <c r="CY68">
        <f t="shared" si="21"/>
        <v>0</v>
      </c>
      <c r="CZ68">
        <f t="shared" si="22"/>
        <v>0</v>
      </c>
      <c r="DA68">
        <f t="shared" si="23"/>
        <v>1</v>
      </c>
      <c r="DB68">
        <f t="shared" si="24"/>
        <v>0</v>
      </c>
      <c r="DC68">
        <f t="shared" si="25"/>
        <v>0</v>
      </c>
      <c r="DD68" t="s">
        <v>3</v>
      </c>
      <c r="DE68" t="s">
        <v>3</v>
      </c>
      <c r="DF68">
        <f t="shared" si="29"/>
        <v>0</v>
      </c>
      <c r="DG68">
        <f t="shared" si="19"/>
        <v>0</v>
      </c>
      <c r="DH68">
        <f t="shared" si="27"/>
        <v>0</v>
      </c>
      <c r="DI68">
        <f t="shared" si="28"/>
        <v>0</v>
      </c>
      <c r="DJ68">
        <f t="shared" si="26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ROW(Source!A52)</f>
        <v>52</v>
      </c>
      <c r="B69">
        <v>312155347</v>
      </c>
      <c r="C69">
        <v>312156749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50</v>
      </c>
      <c r="J69" t="s">
        <v>3</v>
      </c>
      <c r="K69" t="s">
        <v>51</v>
      </c>
      <c r="L69">
        <v>1371</v>
      </c>
      <c r="N69">
        <v>1013</v>
      </c>
      <c r="O69" t="s">
        <v>20</v>
      </c>
      <c r="P69" t="s">
        <v>20</v>
      </c>
      <c r="Q69">
        <v>1</v>
      </c>
      <c r="W69">
        <v>0</v>
      </c>
      <c r="X69">
        <v>-320198552</v>
      </c>
      <c r="Y69">
        <f t="shared" si="20"/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22</v>
      </c>
      <c r="AV69">
        <v>0</v>
      </c>
      <c r="AW69">
        <v>2</v>
      </c>
      <c r="AX69">
        <v>312156788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ROUND(Y69*Source!I52,7)</f>
        <v>0</v>
      </c>
      <c r="CY69">
        <f t="shared" si="21"/>
        <v>0</v>
      </c>
      <c r="CZ69">
        <f t="shared" si="22"/>
        <v>0</v>
      </c>
      <c r="DA69">
        <f t="shared" si="23"/>
        <v>1</v>
      </c>
      <c r="DB69">
        <f t="shared" si="24"/>
        <v>0</v>
      </c>
      <c r="DC69">
        <f t="shared" si="25"/>
        <v>0</v>
      </c>
      <c r="DD69" t="s">
        <v>3</v>
      </c>
      <c r="DE69" t="s">
        <v>3</v>
      </c>
      <c r="DF69">
        <f t="shared" si="29"/>
        <v>0</v>
      </c>
      <c r="DG69">
        <f t="shared" si="19"/>
        <v>0</v>
      </c>
      <c r="DH69">
        <f t="shared" si="27"/>
        <v>0</v>
      </c>
      <c r="DI69">
        <f t="shared" si="28"/>
        <v>0</v>
      </c>
      <c r="DJ69">
        <f t="shared" si="26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ROW(Source!A52)</f>
        <v>52</v>
      </c>
      <c r="B70">
        <v>312155347</v>
      </c>
      <c r="C70">
        <v>312156749</v>
      </c>
      <c r="D70">
        <v>277565502</v>
      </c>
      <c r="E70">
        <v>109</v>
      </c>
      <c r="F70">
        <v>1</v>
      </c>
      <c r="G70">
        <v>1</v>
      </c>
      <c r="H70">
        <v>3</v>
      </c>
      <c r="I70" t="s">
        <v>53</v>
      </c>
      <c r="J70" t="s">
        <v>3</v>
      </c>
      <c r="K70" t="s">
        <v>54</v>
      </c>
      <c r="L70">
        <v>1371</v>
      </c>
      <c r="N70">
        <v>1013</v>
      </c>
      <c r="O70" t="s">
        <v>20</v>
      </c>
      <c r="P70" t="s">
        <v>20</v>
      </c>
      <c r="Q70">
        <v>1</v>
      </c>
      <c r="W70">
        <v>0</v>
      </c>
      <c r="X70">
        <v>326010188</v>
      </c>
      <c r="Y70">
        <f t="shared" si="20"/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0.1</v>
      </c>
      <c r="AU70" t="s">
        <v>22</v>
      </c>
      <c r="AV70">
        <v>0</v>
      </c>
      <c r="AW70">
        <v>2</v>
      </c>
      <c r="AX70">
        <v>312156789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ROUND(Y70*Source!I52,7)</f>
        <v>0</v>
      </c>
      <c r="CY70">
        <f t="shared" si="21"/>
        <v>0</v>
      </c>
      <c r="CZ70">
        <f t="shared" si="22"/>
        <v>0</v>
      </c>
      <c r="DA70">
        <f t="shared" si="23"/>
        <v>1</v>
      </c>
      <c r="DB70">
        <f t="shared" si="24"/>
        <v>0</v>
      </c>
      <c r="DC70">
        <f t="shared" si="25"/>
        <v>0</v>
      </c>
      <c r="DD70" t="s">
        <v>3</v>
      </c>
      <c r="DE70" t="s">
        <v>3</v>
      </c>
      <c r="DF70">
        <f t="shared" si="29"/>
        <v>0</v>
      </c>
      <c r="DG70">
        <f t="shared" si="19"/>
        <v>0</v>
      </c>
      <c r="DH70">
        <f t="shared" si="27"/>
        <v>0</v>
      </c>
      <c r="DI70">
        <f t="shared" si="28"/>
        <v>0</v>
      </c>
      <c r="DJ70">
        <f t="shared" si="26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ROW(Source!A63)</f>
        <v>63</v>
      </c>
      <c r="B71">
        <v>312155347</v>
      </c>
      <c r="C71">
        <v>312156800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578</v>
      </c>
      <c r="J71" t="s">
        <v>3</v>
      </c>
      <c r="K71" t="s">
        <v>579</v>
      </c>
      <c r="L71">
        <v>1191</v>
      </c>
      <c r="N71">
        <v>1013</v>
      </c>
      <c r="O71" t="s">
        <v>580</v>
      </c>
      <c r="P71" t="s">
        <v>580</v>
      </c>
      <c r="Q71">
        <v>1</v>
      </c>
      <c r="W71">
        <v>0</v>
      </c>
      <c r="X71">
        <v>-1759674247</v>
      </c>
      <c r="Y71">
        <f>AT71</f>
        <v>1.44</v>
      </c>
      <c r="AA71">
        <v>0</v>
      </c>
      <c r="AB71">
        <v>0</v>
      </c>
      <c r="AC71">
        <v>0</v>
      </c>
      <c r="AD71">
        <v>440.52</v>
      </c>
      <c r="AE71">
        <v>0</v>
      </c>
      <c r="AF71">
        <v>0</v>
      </c>
      <c r="AG71">
        <v>0</v>
      </c>
      <c r="AH71">
        <v>440.52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1.44</v>
      </c>
      <c r="AU71" t="s">
        <v>3</v>
      </c>
      <c r="AV71">
        <v>1</v>
      </c>
      <c r="AW71">
        <v>2</v>
      </c>
      <c r="AX71">
        <v>312156804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634.34879999999998</v>
      </c>
      <c r="BN71">
        <v>1.44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634.34879999999998</v>
      </c>
      <c r="BU71">
        <v>1.44</v>
      </c>
      <c r="BV71">
        <v>0</v>
      </c>
      <c r="BW71">
        <v>1</v>
      </c>
      <c r="CU71">
        <f>ROUND(AT71*Source!I63*AH71*AL71,2)</f>
        <v>-634.35</v>
      </c>
      <c r="CV71">
        <f>ROUND(Y71*Source!I63,7)</f>
        <v>-1.44</v>
      </c>
      <c r="CW71">
        <v>0</v>
      </c>
      <c r="CX71">
        <f>ROUND(Y71*Source!I63,7)</f>
        <v>-1.44</v>
      </c>
      <c r="CY71">
        <f>AD71</f>
        <v>440.52</v>
      </c>
      <c r="CZ71">
        <f>AH71</f>
        <v>440.52</v>
      </c>
      <c r="DA71">
        <f>AL71</f>
        <v>1</v>
      </c>
      <c r="DB71">
        <f>ROUND(ROUND(AT71*CZ71,2),6)</f>
        <v>634.35</v>
      </c>
      <c r="DC71">
        <f>ROUND(ROUND(AT71*AG71,2),6)</f>
        <v>0</v>
      </c>
      <c r="DD71" t="s">
        <v>3</v>
      </c>
      <c r="DE71" t="s">
        <v>3</v>
      </c>
      <c r="DF71">
        <f t="shared" si="29"/>
        <v>0</v>
      </c>
      <c r="DG71">
        <f t="shared" si="19"/>
        <v>0</v>
      </c>
      <c r="DH71">
        <f t="shared" si="27"/>
        <v>0</v>
      </c>
      <c r="DI71">
        <f t="shared" si="28"/>
        <v>-634.35</v>
      </c>
      <c r="DJ71">
        <f>DI71</f>
        <v>-634.35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ROW(Source!A63)</f>
        <v>63</v>
      </c>
      <c r="B72">
        <v>312155347</v>
      </c>
      <c r="C72">
        <v>312156800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581</v>
      </c>
      <c r="J72" t="s">
        <v>3</v>
      </c>
      <c r="K72" t="s">
        <v>582</v>
      </c>
      <c r="L72">
        <v>1191</v>
      </c>
      <c r="N72">
        <v>1013</v>
      </c>
      <c r="O72" t="s">
        <v>580</v>
      </c>
      <c r="P72" t="s">
        <v>580</v>
      </c>
      <c r="Q72">
        <v>1</v>
      </c>
      <c r="W72">
        <v>0</v>
      </c>
      <c r="X72">
        <v>-1417349443</v>
      </c>
      <c r="Y72">
        <f>AT72</f>
        <v>1.18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1.18</v>
      </c>
      <c r="AU72" t="s">
        <v>3</v>
      </c>
      <c r="AV72">
        <v>2</v>
      </c>
      <c r="AW72">
        <v>2</v>
      </c>
      <c r="AX72">
        <v>312156805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ROUND(Y72*Source!I63,7)</f>
        <v>-1.18</v>
      </c>
      <c r="CY72">
        <f>AD72</f>
        <v>0</v>
      </c>
      <c r="CZ72">
        <f>AH72</f>
        <v>0</v>
      </c>
      <c r="DA72">
        <f>AL72</f>
        <v>1</v>
      </c>
      <c r="DB72">
        <f>ROUND(ROUND(AT72*CZ72,2),6)</f>
        <v>0</v>
      </c>
      <c r="DC72">
        <f>ROUND(ROUND(AT72*AG72,2),6)</f>
        <v>0</v>
      </c>
      <c r="DD72" t="s">
        <v>3</v>
      </c>
      <c r="DE72" t="s">
        <v>3</v>
      </c>
      <c r="DF72">
        <f t="shared" si="29"/>
        <v>0</v>
      </c>
      <c r="DG72">
        <f t="shared" si="19"/>
        <v>0</v>
      </c>
      <c r="DH72">
        <f t="shared" si="27"/>
        <v>0</v>
      </c>
      <c r="DI72">
        <f t="shared" si="2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ROW(Source!A63)</f>
        <v>63</v>
      </c>
      <c r="B73">
        <v>312155347</v>
      </c>
      <c r="C73">
        <v>312156800</v>
      </c>
      <c r="D73">
        <v>277944477</v>
      </c>
      <c r="E73">
        <v>1</v>
      </c>
      <c r="F73">
        <v>1</v>
      </c>
      <c r="G73">
        <v>1</v>
      </c>
      <c r="H73">
        <v>2</v>
      </c>
      <c r="I73" t="s">
        <v>609</v>
      </c>
      <c r="J73" t="s">
        <v>610</v>
      </c>
      <c r="K73" t="s">
        <v>611</v>
      </c>
      <c r="L73">
        <v>1368</v>
      </c>
      <c r="N73">
        <v>1011</v>
      </c>
      <c r="O73" t="s">
        <v>366</v>
      </c>
      <c r="P73" t="s">
        <v>366</v>
      </c>
      <c r="Q73">
        <v>1</v>
      </c>
      <c r="W73">
        <v>0</v>
      </c>
      <c r="X73">
        <v>17451513</v>
      </c>
      <c r="Y73">
        <f>AT73</f>
        <v>1.18</v>
      </c>
      <c r="AA73">
        <v>0</v>
      </c>
      <c r="AB73">
        <v>1178.0899999999999</v>
      </c>
      <c r="AC73">
        <v>549.32000000000005</v>
      </c>
      <c r="AD73">
        <v>0</v>
      </c>
      <c r="AE73">
        <v>0</v>
      </c>
      <c r="AF73">
        <v>998.38</v>
      </c>
      <c r="AG73">
        <v>549.32000000000005</v>
      </c>
      <c r="AH73">
        <v>0</v>
      </c>
      <c r="AI73">
        <v>1</v>
      </c>
      <c r="AJ73">
        <v>1.18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1.18</v>
      </c>
      <c r="AU73" t="s">
        <v>3</v>
      </c>
      <c r="AV73">
        <v>1</v>
      </c>
      <c r="AW73">
        <v>2</v>
      </c>
      <c r="AX73">
        <v>312156806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1178.0883999999999</v>
      </c>
      <c r="BL73">
        <v>648.19760000000008</v>
      </c>
      <c r="BM73">
        <v>0</v>
      </c>
      <c r="BN73">
        <v>0</v>
      </c>
      <c r="BO73">
        <v>1.18</v>
      </c>
      <c r="BP73">
        <v>1</v>
      </c>
      <c r="BQ73">
        <v>0</v>
      </c>
      <c r="BR73">
        <v>1178.0883999999999</v>
      </c>
      <c r="BS73">
        <v>648.19760000000008</v>
      </c>
      <c r="BT73">
        <v>0</v>
      </c>
      <c r="BU73">
        <v>0</v>
      </c>
      <c r="BV73">
        <v>1.18</v>
      </c>
      <c r="BW73">
        <v>1</v>
      </c>
      <c r="CV73">
        <v>0</v>
      </c>
      <c r="CW73">
        <f>ROUND(Y73*Source!I63*DO73,7)</f>
        <v>-1.18</v>
      </c>
      <c r="CX73">
        <f>ROUND(Y73*Source!I63,7)</f>
        <v>-1.18</v>
      </c>
      <c r="CY73">
        <f>AB73</f>
        <v>1178.0899999999999</v>
      </c>
      <c r="CZ73">
        <f>AF73</f>
        <v>998.38</v>
      </c>
      <c r="DA73">
        <f>AJ73</f>
        <v>1.18</v>
      </c>
      <c r="DB73">
        <f>ROUND(ROUND(AT73*CZ73,2),6)</f>
        <v>1178.0899999999999</v>
      </c>
      <c r="DC73">
        <f>ROUND(ROUND(AT73*AG73,2),6)</f>
        <v>648.20000000000005</v>
      </c>
      <c r="DD73" t="s">
        <v>3</v>
      </c>
      <c r="DE73" t="s">
        <v>3</v>
      </c>
      <c r="DF73">
        <f t="shared" si="29"/>
        <v>0</v>
      </c>
      <c r="DG73">
        <f>ROUND(ROUND(AF73*AJ73,2)*CX73,2)</f>
        <v>-1390.15</v>
      </c>
      <c r="DH73">
        <f t="shared" si="27"/>
        <v>-648.20000000000005</v>
      </c>
      <c r="DI73">
        <f t="shared" si="28"/>
        <v>0</v>
      </c>
      <c r="DJ73">
        <f>DG73+DH73</f>
        <v>-2038.3500000000001</v>
      </c>
      <c r="DK73">
        <v>1</v>
      </c>
      <c r="DL73" t="s">
        <v>586</v>
      </c>
      <c r="DM73">
        <v>5</v>
      </c>
      <c r="DN73" t="s">
        <v>580</v>
      </c>
      <c r="DO73">
        <v>1</v>
      </c>
    </row>
    <row r="74" spans="1:119" x14ac:dyDescent="0.2">
      <c r="A74">
        <f>ROW(Source!A64)</f>
        <v>64</v>
      </c>
      <c r="B74">
        <v>312155347</v>
      </c>
      <c r="C74">
        <v>312156807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578</v>
      </c>
      <c r="J74" t="s">
        <v>3</v>
      </c>
      <c r="K74" t="s">
        <v>579</v>
      </c>
      <c r="L74">
        <v>1191</v>
      </c>
      <c r="N74">
        <v>1013</v>
      </c>
      <c r="O74" t="s">
        <v>580</v>
      </c>
      <c r="P74" t="s">
        <v>580</v>
      </c>
      <c r="Q74">
        <v>1</v>
      </c>
      <c r="W74">
        <v>0</v>
      </c>
      <c r="X74">
        <v>-1759674247</v>
      </c>
      <c r="Y74">
        <f>(AT74*ROUND(1.25,7))</f>
        <v>1.7999999999999998</v>
      </c>
      <c r="AA74">
        <v>0</v>
      </c>
      <c r="AB74">
        <v>0</v>
      </c>
      <c r="AC74">
        <v>0</v>
      </c>
      <c r="AD74">
        <v>440.52</v>
      </c>
      <c r="AE74">
        <v>0</v>
      </c>
      <c r="AF74">
        <v>0</v>
      </c>
      <c r="AG74">
        <v>0</v>
      </c>
      <c r="AH74">
        <v>440.52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1.44</v>
      </c>
      <c r="AU74" t="s">
        <v>61</v>
      </c>
      <c r="AV74">
        <v>1</v>
      </c>
      <c r="AW74">
        <v>2</v>
      </c>
      <c r="AX74">
        <v>312156811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634.34879999999998</v>
      </c>
      <c r="BN74">
        <v>1.44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792.93599999999992</v>
      </c>
      <c r="BU74">
        <v>1.7999999999999998</v>
      </c>
      <c r="BV74">
        <v>0</v>
      </c>
      <c r="BW74">
        <v>1</v>
      </c>
      <c r="CU74">
        <f>ROUND(AT74*Source!I64*AH74*AL74,2)</f>
        <v>634.35</v>
      </c>
      <c r="CV74">
        <f>ROUND(Y74*Source!I64,7)</f>
        <v>1.8</v>
      </c>
      <c r="CW74">
        <v>0</v>
      </c>
      <c r="CX74">
        <f>ROUND(Y74*Source!I64,7)</f>
        <v>1.8</v>
      </c>
      <c r="CY74">
        <f>AD74</f>
        <v>440.52</v>
      </c>
      <c r="CZ74">
        <f>AH74</f>
        <v>440.52</v>
      </c>
      <c r="DA74">
        <f>AL74</f>
        <v>1</v>
      </c>
      <c r="DB74">
        <f>ROUND((ROUND(AT74*CZ74,2)*ROUND(1.25,7)),6)</f>
        <v>792.9375</v>
      </c>
      <c r="DC74">
        <f>ROUND((ROUND(AT74*AG74,2)*ROUND(1.25,7)),6)</f>
        <v>0</v>
      </c>
      <c r="DD74" t="s">
        <v>3</v>
      </c>
      <c r="DE74" t="s">
        <v>3</v>
      </c>
      <c r="DF74">
        <f t="shared" si="29"/>
        <v>0</v>
      </c>
      <c r="DG74">
        <f>ROUND(ROUND(AF74,2)*CX74,2)</f>
        <v>0</v>
      </c>
      <c r="DH74">
        <f t="shared" si="27"/>
        <v>0</v>
      </c>
      <c r="DI74">
        <f t="shared" si="28"/>
        <v>792.94</v>
      </c>
      <c r="DJ74">
        <f>DI74</f>
        <v>792.94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ROW(Source!A64)</f>
        <v>64</v>
      </c>
      <c r="B75">
        <v>312155347</v>
      </c>
      <c r="C75">
        <v>312156807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581</v>
      </c>
      <c r="J75" t="s">
        <v>3</v>
      </c>
      <c r="K75" t="s">
        <v>582</v>
      </c>
      <c r="L75">
        <v>1191</v>
      </c>
      <c r="N75">
        <v>1013</v>
      </c>
      <c r="O75" t="s">
        <v>580</v>
      </c>
      <c r="P75" t="s">
        <v>580</v>
      </c>
      <c r="Q75">
        <v>1</v>
      </c>
      <c r="W75">
        <v>0</v>
      </c>
      <c r="X75">
        <v>-1417349443</v>
      </c>
      <c r="Y75">
        <f>(AT75*ROUND(1.25,7))</f>
        <v>1.4749999999999999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1.18</v>
      </c>
      <c r="AU75" t="s">
        <v>61</v>
      </c>
      <c r="AV75">
        <v>2</v>
      </c>
      <c r="AW75">
        <v>2</v>
      </c>
      <c r="AX75">
        <v>312156812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ROUND(Y75*Source!I64,7)</f>
        <v>1.4750000000000001</v>
      </c>
      <c r="CY75">
        <f>AD75</f>
        <v>0</v>
      </c>
      <c r="CZ75">
        <f>AH75</f>
        <v>0</v>
      </c>
      <c r="DA75">
        <f>AL75</f>
        <v>1</v>
      </c>
      <c r="DB75">
        <f>ROUND((ROUND(AT75*CZ75,2)*ROUND(1.25,7)),6)</f>
        <v>0</v>
      </c>
      <c r="DC75">
        <f>ROUND((ROUND(AT75*AG75,2)*ROUND(1.25,7)),6)</f>
        <v>0</v>
      </c>
      <c r="DD75" t="s">
        <v>3</v>
      </c>
      <c r="DE75" t="s">
        <v>3</v>
      </c>
      <c r="DF75">
        <f t="shared" si="29"/>
        <v>0</v>
      </c>
      <c r="DG75">
        <f>ROUND(ROUND(AF75,2)*CX75,2)</f>
        <v>0</v>
      </c>
      <c r="DH75">
        <f t="shared" si="27"/>
        <v>0</v>
      </c>
      <c r="DI75">
        <f t="shared" si="2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ROW(Source!A64)</f>
        <v>64</v>
      </c>
      <c r="B76">
        <v>312155347</v>
      </c>
      <c r="C76">
        <v>312156807</v>
      </c>
      <c r="D76">
        <v>277944477</v>
      </c>
      <c r="E76">
        <v>1</v>
      </c>
      <c r="F76">
        <v>1</v>
      </c>
      <c r="G76">
        <v>1</v>
      </c>
      <c r="H76">
        <v>2</v>
      </c>
      <c r="I76" t="s">
        <v>609</v>
      </c>
      <c r="J76" t="s">
        <v>610</v>
      </c>
      <c r="K76" t="s">
        <v>611</v>
      </c>
      <c r="L76">
        <v>1368</v>
      </c>
      <c r="N76">
        <v>1011</v>
      </c>
      <c r="O76" t="s">
        <v>366</v>
      </c>
      <c r="P76" t="s">
        <v>366</v>
      </c>
      <c r="Q76">
        <v>1</v>
      </c>
      <c r="W76">
        <v>0</v>
      </c>
      <c r="X76">
        <v>17451513</v>
      </c>
      <c r="Y76">
        <f>(AT76*ROUND(1.25,7))</f>
        <v>1.4749999999999999</v>
      </c>
      <c r="AA76">
        <v>0</v>
      </c>
      <c r="AB76">
        <v>1178.0899999999999</v>
      </c>
      <c r="AC76">
        <v>549.32000000000005</v>
      </c>
      <c r="AD76">
        <v>0</v>
      </c>
      <c r="AE76">
        <v>0</v>
      </c>
      <c r="AF76">
        <v>998.38</v>
      </c>
      <c r="AG76">
        <v>549.32000000000005</v>
      </c>
      <c r="AH76">
        <v>0</v>
      </c>
      <c r="AI76">
        <v>1</v>
      </c>
      <c r="AJ76">
        <v>1.18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1.18</v>
      </c>
      <c r="AU76" t="s">
        <v>61</v>
      </c>
      <c r="AV76">
        <v>1</v>
      </c>
      <c r="AW76">
        <v>2</v>
      </c>
      <c r="AX76">
        <v>312156813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1178.0883999999999</v>
      </c>
      <c r="BL76">
        <v>648.19760000000008</v>
      </c>
      <c r="BM76">
        <v>0</v>
      </c>
      <c r="BN76">
        <v>0</v>
      </c>
      <c r="BO76">
        <v>1.18</v>
      </c>
      <c r="BP76">
        <v>1</v>
      </c>
      <c r="BQ76">
        <v>0</v>
      </c>
      <c r="BR76">
        <v>1472.6104999999998</v>
      </c>
      <c r="BS76">
        <v>810.24699999999996</v>
      </c>
      <c r="BT76">
        <v>0</v>
      </c>
      <c r="BU76">
        <v>0</v>
      </c>
      <c r="BV76">
        <v>1.4749999999999999</v>
      </c>
      <c r="BW76">
        <v>1</v>
      </c>
      <c r="CV76">
        <v>0</v>
      </c>
      <c r="CW76">
        <f>ROUND(Y76*Source!I64*DO76,7)</f>
        <v>1.4750000000000001</v>
      </c>
      <c r="CX76">
        <f>ROUND(Y76*Source!I64,7)</f>
        <v>1.4750000000000001</v>
      </c>
      <c r="CY76">
        <f>AB76</f>
        <v>1178.0899999999999</v>
      </c>
      <c r="CZ76">
        <f>AF76</f>
        <v>998.38</v>
      </c>
      <c r="DA76">
        <f>AJ76</f>
        <v>1.18</v>
      </c>
      <c r="DB76">
        <f>ROUND((ROUND(AT76*CZ76,2)*ROUND(1.25,7)),6)</f>
        <v>1472.6125</v>
      </c>
      <c r="DC76">
        <f>ROUND((ROUND(AT76*AG76,2)*ROUND(1.25,7)),6)</f>
        <v>810.25</v>
      </c>
      <c r="DD76" t="s">
        <v>3</v>
      </c>
      <c r="DE76" t="s">
        <v>3</v>
      </c>
      <c r="DF76">
        <f t="shared" si="29"/>
        <v>0</v>
      </c>
      <c r="DG76">
        <f>ROUND(ROUND(AF76*AJ76,2)*CX76,2)</f>
        <v>1737.68</v>
      </c>
      <c r="DH76">
        <f t="shared" si="27"/>
        <v>810.25</v>
      </c>
      <c r="DI76">
        <f t="shared" si="28"/>
        <v>0</v>
      </c>
      <c r="DJ76">
        <f>DG76+DH76</f>
        <v>2547.9300000000003</v>
      </c>
      <c r="DK76">
        <v>1</v>
      </c>
      <c r="DL76" t="s">
        <v>586</v>
      </c>
      <c r="DM76">
        <v>5</v>
      </c>
      <c r="DN76" t="s">
        <v>580</v>
      </c>
      <c r="DO76">
        <v>1</v>
      </c>
    </row>
    <row r="77" spans="1:119" x14ac:dyDescent="0.2">
      <c r="A77">
        <f>ROW(Source!A65)</f>
        <v>65</v>
      </c>
      <c r="B77">
        <v>312155347</v>
      </c>
      <c r="C77">
        <v>312156815</v>
      </c>
      <c r="D77">
        <v>277560324</v>
      </c>
      <c r="E77">
        <v>109</v>
      </c>
      <c r="F77">
        <v>1</v>
      </c>
      <c r="G77">
        <v>1</v>
      </c>
      <c r="H77">
        <v>1</v>
      </c>
      <c r="I77" t="s">
        <v>612</v>
      </c>
      <c r="J77" t="s">
        <v>3</v>
      </c>
      <c r="K77" t="s">
        <v>613</v>
      </c>
      <c r="L77">
        <v>1191</v>
      </c>
      <c r="N77">
        <v>1013</v>
      </c>
      <c r="O77" t="s">
        <v>580</v>
      </c>
      <c r="P77" t="s">
        <v>580</v>
      </c>
      <c r="Q77">
        <v>1</v>
      </c>
      <c r="W77">
        <v>0</v>
      </c>
      <c r="X77">
        <v>432497713</v>
      </c>
      <c r="Y77">
        <f>AT77</f>
        <v>0.86</v>
      </c>
      <c r="AA77">
        <v>0</v>
      </c>
      <c r="AB77">
        <v>0</v>
      </c>
      <c r="AC77">
        <v>0</v>
      </c>
      <c r="AD77">
        <v>520.78</v>
      </c>
      <c r="AE77">
        <v>0</v>
      </c>
      <c r="AF77">
        <v>0</v>
      </c>
      <c r="AG77">
        <v>0</v>
      </c>
      <c r="AH77">
        <v>520.78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0.86</v>
      </c>
      <c r="AU77" t="s">
        <v>3</v>
      </c>
      <c r="AV77">
        <v>1</v>
      </c>
      <c r="AW77">
        <v>2</v>
      </c>
      <c r="AX77">
        <v>312156823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447.87079999999997</v>
      </c>
      <c r="BN77">
        <v>0.86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447.87079999999997</v>
      </c>
      <c r="BU77">
        <v>0.86</v>
      </c>
      <c r="BV77">
        <v>0</v>
      </c>
      <c r="BW77">
        <v>1</v>
      </c>
      <c r="CU77">
        <f>ROUND(AT77*Source!I65*AH77*AL77,2)</f>
        <v>12092.51</v>
      </c>
      <c r="CV77">
        <f>ROUND(Y77*Source!I65,7)</f>
        <v>23.22</v>
      </c>
      <c r="CW77">
        <v>0</v>
      </c>
      <c r="CX77">
        <f>ROUND(Y77*Source!I65,7)</f>
        <v>23.22</v>
      </c>
      <c r="CY77">
        <f>AD77</f>
        <v>520.78</v>
      </c>
      <c r="CZ77">
        <f>AH77</f>
        <v>520.78</v>
      </c>
      <c r="DA77">
        <f>AL77</f>
        <v>1</v>
      </c>
      <c r="DB77">
        <f>ROUND(ROUND(AT77*CZ77,2),6)</f>
        <v>447.87</v>
      </c>
      <c r="DC77">
        <f>ROUND(ROUND(AT77*AG77,2),6)</f>
        <v>0</v>
      </c>
      <c r="DD77" t="s">
        <v>3</v>
      </c>
      <c r="DE77" t="s">
        <v>3</v>
      </c>
      <c r="DF77">
        <f t="shared" si="29"/>
        <v>0</v>
      </c>
      <c r="DG77">
        <f t="shared" ref="DG77:DG85" si="30">ROUND(ROUND(AF77,2)*CX77,2)</f>
        <v>0</v>
      </c>
      <c r="DH77">
        <f t="shared" si="27"/>
        <v>0</v>
      </c>
      <c r="DI77">
        <f t="shared" si="28"/>
        <v>12092.51</v>
      </c>
      <c r="DJ77">
        <f>DI77</f>
        <v>12092.51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ROW(Source!A65)</f>
        <v>65</v>
      </c>
      <c r="B78">
        <v>312155347</v>
      </c>
      <c r="C78">
        <v>312156815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581</v>
      </c>
      <c r="J78" t="s">
        <v>3</v>
      </c>
      <c r="K78" t="s">
        <v>582</v>
      </c>
      <c r="L78">
        <v>1191</v>
      </c>
      <c r="N78">
        <v>1013</v>
      </c>
      <c r="O78" t="s">
        <v>580</v>
      </c>
      <c r="P78" t="s">
        <v>580</v>
      </c>
      <c r="Q78">
        <v>1</v>
      </c>
      <c r="W78">
        <v>0</v>
      </c>
      <c r="X78">
        <v>-1417349443</v>
      </c>
      <c r="Y78">
        <f>AT78</f>
        <v>0.2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0.2</v>
      </c>
      <c r="AU78" t="s">
        <v>3</v>
      </c>
      <c r="AV78">
        <v>2</v>
      </c>
      <c r="AW78">
        <v>2</v>
      </c>
      <c r="AX78">
        <v>312156824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ROUND(Y78*Source!I65,7)</f>
        <v>5.4</v>
      </c>
      <c r="CY78">
        <f>AD78</f>
        <v>0</v>
      </c>
      <c r="CZ78">
        <f>AH78</f>
        <v>0</v>
      </c>
      <c r="DA78">
        <f>AL78</f>
        <v>1</v>
      </c>
      <c r="DB78">
        <f>ROUND(ROUND(AT78*CZ78,2),6)</f>
        <v>0</v>
      </c>
      <c r="DC78">
        <f>ROUND(ROUND(AT78*AG78,2),6)</f>
        <v>0</v>
      </c>
      <c r="DD78" t="s">
        <v>3</v>
      </c>
      <c r="DE78" t="s">
        <v>3</v>
      </c>
      <c r="DF78">
        <f t="shared" si="29"/>
        <v>0</v>
      </c>
      <c r="DG78">
        <f t="shared" si="30"/>
        <v>0</v>
      </c>
      <c r="DH78">
        <f t="shared" si="27"/>
        <v>0</v>
      </c>
      <c r="DI78">
        <f t="shared" si="2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ROW(Source!A65)</f>
        <v>65</v>
      </c>
      <c r="B79">
        <v>312155347</v>
      </c>
      <c r="C79">
        <v>312156815</v>
      </c>
      <c r="D79">
        <v>277944622</v>
      </c>
      <c r="E79">
        <v>1</v>
      </c>
      <c r="F79">
        <v>1</v>
      </c>
      <c r="G79">
        <v>1</v>
      </c>
      <c r="H79">
        <v>2</v>
      </c>
      <c r="I79" t="s">
        <v>614</v>
      </c>
      <c r="J79" t="s">
        <v>615</v>
      </c>
      <c r="K79" t="s">
        <v>616</v>
      </c>
      <c r="L79">
        <v>1368</v>
      </c>
      <c r="N79">
        <v>1011</v>
      </c>
      <c r="O79" t="s">
        <v>366</v>
      </c>
      <c r="P79" t="s">
        <v>366</v>
      </c>
      <c r="Q79">
        <v>1</v>
      </c>
      <c r="W79">
        <v>0</v>
      </c>
      <c r="X79">
        <v>-776243211</v>
      </c>
      <c r="Y79">
        <f>AT79</f>
        <v>0.1</v>
      </c>
      <c r="AA79">
        <v>0</v>
      </c>
      <c r="AB79">
        <v>1472.33</v>
      </c>
      <c r="AC79">
        <v>642.05999999999995</v>
      </c>
      <c r="AD79">
        <v>0</v>
      </c>
      <c r="AE79">
        <v>0</v>
      </c>
      <c r="AF79">
        <v>1472.33</v>
      </c>
      <c r="AG79">
        <v>642.05999999999995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0.1</v>
      </c>
      <c r="AU79" t="s">
        <v>3</v>
      </c>
      <c r="AV79">
        <v>1</v>
      </c>
      <c r="AW79">
        <v>2</v>
      </c>
      <c r="AX79">
        <v>312156825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147.233</v>
      </c>
      <c r="BL79">
        <v>64.206000000000003</v>
      </c>
      <c r="BM79">
        <v>0</v>
      </c>
      <c r="BN79">
        <v>0</v>
      </c>
      <c r="BO79">
        <v>0.1</v>
      </c>
      <c r="BP79">
        <v>1</v>
      </c>
      <c r="BQ79">
        <v>0</v>
      </c>
      <c r="BR79">
        <v>147.233</v>
      </c>
      <c r="BS79">
        <v>64.206000000000003</v>
      </c>
      <c r="BT79">
        <v>0</v>
      </c>
      <c r="BU79">
        <v>0</v>
      </c>
      <c r="BV79">
        <v>0.1</v>
      </c>
      <c r="BW79">
        <v>1</v>
      </c>
      <c r="CV79">
        <v>0</v>
      </c>
      <c r="CW79">
        <f>ROUND(Y79*Source!I65*DO79,7)</f>
        <v>2.7</v>
      </c>
      <c r="CX79">
        <f>ROUND(Y79*Source!I65,7)</f>
        <v>2.7</v>
      </c>
      <c r="CY79">
        <f>AB79</f>
        <v>1472.33</v>
      </c>
      <c r="CZ79">
        <f>AF79</f>
        <v>1472.33</v>
      </c>
      <c r="DA79">
        <f>AJ79</f>
        <v>1</v>
      </c>
      <c r="DB79">
        <f>ROUND(ROUND(AT79*CZ79,2),6)</f>
        <v>147.22999999999999</v>
      </c>
      <c r="DC79">
        <f>ROUND(ROUND(AT79*AG79,2),6)</f>
        <v>64.209999999999994</v>
      </c>
      <c r="DD79" t="s">
        <v>3</v>
      </c>
      <c r="DE79" t="s">
        <v>3</v>
      </c>
      <c r="DF79">
        <f t="shared" si="29"/>
        <v>0</v>
      </c>
      <c r="DG79">
        <f t="shared" si="30"/>
        <v>3975.29</v>
      </c>
      <c r="DH79">
        <f t="shared" si="27"/>
        <v>1733.56</v>
      </c>
      <c r="DI79">
        <f t="shared" si="28"/>
        <v>0</v>
      </c>
      <c r="DJ79">
        <f>DG79+DH79</f>
        <v>5708.85</v>
      </c>
      <c r="DK79">
        <v>1</v>
      </c>
      <c r="DL79" t="s">
        <v>617</v>
      </c>
      <c r="DM79">
        <v>6</v>
      </c>
      <c r="DN79" t="s">
        <v>580</v>
      </c>
      <c r="DO79">
        <v>1</v>
      </c>
    </row>
    <row r="80" spans="1:119" x14ac:dyDescent="0.2">
      <c r="A80">
        <f>ROW(Source!A65)</f>
        <v>65</v>
      </c>
      <c r="B80">
        <v>312155347</v>
      </c>
      <c r="C80">
        <v>312156815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587</v>
      </c>
      <c r="J80" t="s">
        <v>588</v>
      </c>
      <c r="K80" t="s">
        <v>589</v>
      </c>
      <c r="L80">
        <v>1368</v>
      </c>
      <c r="N80">
        <v>1011</v>
      </c>
      <c r="O80" t="s">
        <v>366</v>
      </c>
      <c r="P80" t="s">
        <v>366</v>
      </c>
      <c r="Q80">
        <v>1</v>
      </c>
      <c r="W80">
        <v>0</v>
      </c>
      <c r="X80">
        <v>721652621</v>
      </c>
      <c r="Y80">
        <f>AT80</f>
        <v>0.1</v>
      </c>
      <c r="AA80">
        <v>0</v>
      </c>
      <c r="AB80">
        <v>544.70000000000005</v>
      </c>
      <c r="AC80">
        <v>477.98</v>
      </c>
      <c r="AD80">
        <v>0</v>
      </c>
      <c r="AE80">
        <v>0</v>
      </c>
      <c r="AF80">
        <v>544.70000000000005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</v>
      </c>
      <c r="AU80" t="s">
        <v>3</v>
      </c>
      <c r="AV80">
        <v>1</v>
      </c>
      <c r="AW80">
        <v>2</v>
      </c>
      <c r="AX80">
        <v>312156826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54.470000000000006</v>
      </c>
      <c r="BL80">
        <v>47.798000000000002</v>
      </c>
      <c r="BM80">
        <v>0</v>
      </c>
      <c r="BN80">
        <v>0</v>
      </c>
      <c r="BO80">
        <v>0.1</v>
      </c>
      <c r="BP80">
        <v>1</v>
      </c>
      <c r="BQ80">
        <v>0</v>
      </c>
      <c r="BR80">
        <v>54.470000000000006</v>
      </c>
      <c r="BS80">
        <v>47.798000000000002</v>
      </c>
      <c r="BT80">
        <v>0</v>
      </c>
      <c r="BU80">
        <v>0</v>
      </c>
      <c r="BV80">
        <v>0.1</v>
      </c>
      <c r="BW80">
        <v>1</v>
      </c>
      <c r="CV80">
        <v>0</v>
      </c>
      <c r="CW80">
        <f>ROUND(Y80*Source!I65*DO80,7)</f>
        <v>2.7</v>
      </c>
      <c r="CX80">
        <f>ROUND(Y80*Source!I65,7)</f>
        <v>2.7</v>
      </c>
      <c r="CY80">
        <f>AB80</f>
        <v>544.70000000000005</v>
      </c>
      <c r="CZ80">
        <f>AF80</f>
        <v>544.70000000000005</v>
      </c>
      <c r="DA80">
        <f>AJ80</f>
        <v>1</v>
      </c>
      <c r="DB80">
        <f>ROUND(ROUND(AT80*CZ80,2),6)</f>
        <v>54.47</v>
      </c>
      <c r="DC80">
        <f>ROUND(ROUND(AT80*AG80,2),6)</f>
        <v>47.8</v>
      </c>
      <c r="DD80" t="s">
        <v>3</v>
      </c>
      <c r="DE80" t="s">
        <v>3</v>
      </c>
      <c r="DF80">
        <f t="shared" si="29"/>
        <v>0</v>
      </c>
      <c r="DG80">
        <f t="shared" si="30"/>
        <v>1470.69</v>
      </c>
      <c r="DH80">
        <f t="shared" si="27"/>
        <v>1290.55</v>
      </c>
      <c r="DI80">
        <f t="shared" si="28"/>
        <v>0</v>
      </c>
      <c r="DJ80">
        <f>DG80+DH80</f>
        <v>2761.24</v>
      </c>
      <c r="DK80">
        <v>1</v>
      </c>
      <c r="DL80" t="s">
        <v>590</v>
      </c>
      <c r="DM80">
        <v>4</v>
      </c>
      <c r="DN80" t="s">
        <v>580</v>
      </c>
      <c r="DO80">
        <v>1</v>
      </c>
    </row>
    <row r="81" spans="1:119" x14ac:dyDescent="0.2">
      <c r="A81">
        <f>ROW(Source!A65)</f>
        <v>65</v>
      </c>
      <c r="B81">
        <v>312155347</v>
      </c>
      <c r="C81">
        <v>312156815</v>
      </c>
      <c r="D81">
        <v>277865757</v>
      </c>
      <c r="E81">
        <v>1</v>
      </c>
      <c r="F81">
        <v>1</v>
      </c>
      <c r="G81">
        <v>1</v>
      </c>
      <c r="H81">
        <v>3</v>
      </c>
      <c r="I81" t="s">
        <v>618</v>
      </c>
      <c r="J81" t="s">
        <v>619</v>
      </c>
      <c r="K81" t="s">
        <v>620</v>
      </c>
      <c r="L81">
        <v>1301</v>
      </c>
      <c r="N81">
        <v>1003</v>
      </c>
      <c r="O81" t="s">
        <v>621</v>
      </c>
      <c r="P81" t="s">
        <v>621</v>
      </c>
      <c r="Q81">
        <v>1</v>
      </c>
      <c r="W81">
        <v>0</v>
      </c>
      <c r="X81">
        <v>-1339918502</v>
      </c>
      <c r="Y81">
        <f>(AT81*ROUND(0,7))</f>
        <v>0</v>
      </c>
      <c r="AA81">
        <v>6.81</v>
      </c>
      <c r="AB81">
        <v>0</v>
      </c>
      <c r="AC81">
        <v>0</v>
      </c>
      <c r="AD81">
        <v>0</v>
      </c>
      <c r="AE81">
        <v>5.87</v>
      </c>
      <c r="AF81">
        <v>0</v>
      </c>
      <c r="AG81">
        <v>0</v>
      </c>
      <c r="AH81">
        <v>0</v>
      </c>
      <c r="AI81">
        <v>1.1599999999999999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0.83</v>
      </c>
      <c r="AU81" t="s">
        <v>22</v>
      </c>
      <c r="AV81">
        <v>0</v>
      </c>
      <c r="AW81">
        <v>2</v>
      </c>
      <c r="AX81">
        <v>312156827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4.8720999999999997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ROUND(Y81*Source!I65,7)</f>
        <v>0</v>
      </c>
      <c r="CY81">
        <f>AA81</f>
        <v>6.81</v>
      </c>
      <c r="CZ81">
        <f>AE81</f>
        <v>5.87</v>
      </c>
      <c r="DA81">
        <f>AI81</f>
        <v>1.1599999999999999</v>
      </c>
      <c r="DB81">
        <f>ROUND((ROUND(AT81*CZ81,2)*ROUND(0,7)),6)</f>
        <v>0</v>
      </c>
      <c r="DC81">
        <f>ROUND((ROUND(AT81*AG81,2)*ROUND(0,7)),6)</f>
        <v>0</v>
      </c>
      <c r="DD81" t="s">
        <v>3</v>
      </c>
      <c r="DE81" t="s">
        <v>3</v>
      </c>
      <c r="DF81">
        <f>ROUND(ROUND(AE81*AI81,2)*CX81,2)</f>
        <v>0</v>
      </c>
      <c r="DG81">
        <f t="shared" si="30"/>
        <v>0</v>
      </c>
      <c r="DH81">
        <f t="shared" si="27"/>
        <v>0</v>
      </c>
      <c r="DI81">
        <f t="shared" si="28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ROW(Source!A65)</f>
        <v>65</v>
      </c>
      <c r="B82">
        <v>312155347</v>
      </c>
      <c r="C82">
        <v>312156815</v>
      </c>
      <c r="D82">
        <v>277867733</v>
      </c>
      <c r="E82">
        <v>1</v>
      </c>
      <c r="F82">
        <v>1</v>
      </c>
      <c r="G82">
        <v>1</v>
      </c>
      <c r="H82">
        <v>3</v>
      </c>
      <c r="I82" t="s">
        <v>29</v>
      </c>
      <c r="J82" t="s">
        <v>32</v>
      </c>
      <c r="K82" t="s">
        <v>30</v>
      </c>
      <c r="L82">
        <v>1346</v>
      </c>
      <c r="N82">
        <v>1009</v>
      </c>
      <c r="O82" t="s">
        <v>31</v>
      </c>
      <c r="P82" t="s">
        <v>31</v>
      </c>
      <c r="Q82">
        <v>1</v>
      </c>
      <c r="W82">
        <v>0</v>
      </c>
      <c r="X82">
        <v>391631581</v>
      </c>
      <c r="Y82">
        <f>(AT82*ROUND(0,7))</f>
        <v>0</v>
      </c>
      <c r="AA82">
        <v>195.92</v>
      </c>
      <c r="AB82">
        <v>0</v>
      </c>
      <c r="AC82">
        <v>0</v>
      </c>
      <c r="AD82">
        <v>0</v>
      </c>
      <c r="AE82">
        <v>174.93</v>
      </c>
      <c r="AF82">
        <v>0</v>
      </c>
      <c r="AG82">
        <v>0</v>
      </c>
      <c r="AH82">
        <v>0</v>
      </c>
      <c r="AI82">
        <v>1.1200000000000001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0.3</v>
      </c>
      <c r="AU82" t="s">
        <v>22</v>
      </c>
      <c r="AV82">
        <v>0</v>
      </c>
      <c r="AW82">
        <v>2</v>
      </c>
      <c r="AX82">
        <v>312156828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52.478999999999999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ROUND(Y82*Source!I65,7)</f>
        <v>0</v>
      </c>
      <c r="CY82">
        <f>AA82</f>
        <v>195.92</v>
      </c>
      <c r="CZ82">
        <f>AE82</f>
        <v>174.93</v>
      </c>
      <c r="DA82">
        <f>AI82</f>
        <v>1.1200000000000001</v>
      </c>
      <c r="DB82">
        <f>ROUND((ROUND(AT82*CZ82,2)*ROUND(0,7)),6)</f>
        <v>0</v>
      </c>
      <c r="DC82">
        <f>ROUND((ROUND(AT82*AG82,2)*ROUND(0,7)),6)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30"/>
        <v>0</v>
      </c>
      <c r="DH82">
        <f t="shared" si="27"/>
        <v>0</v>
      </c>
      <c r="DI82">
        <f t="shared" si="28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ROW(Source!A65)</f>
        <v>65</v>
      </c>
      <c r="B83">
        <v>312155347</v>
      </c>
      <c r="C83">
        <v>312156815</v>
      </c>
      <c r="D83">
        <v>277879488</v>
      </c>
      <c r="E83">
        <v>1</v>
      </c>
      <c r="F83">
        <v>1</v>
      </c>
      <c r="G83">
        <v>1</v>
      </c>
      <c r="H83">
        <v>3</v>
      </c>
      <c r="I83" t="s">
        <v>622</v>
      </c>
      <c r="J83" t="s">
        <v>623</v>
      </c>
      <c r="K83" t="s">
        <v>624</v>
      </c>
      <c r="L83">
        <v>1348</v>
      </c>
      <c r="N83">
        <v>1009</v>
      </c>
      <c r="O83" t="s">
        <v>39</v>
      </c>
      <c r="P83" t="s">
        <v>39</v>
      </c>
      <c r="Q83">
        <v>1000</v>
      </c>
      <c r="W83">
        <v>0</v>
      </c>
      <c r="X83">
        <v>-393839491</v>
      </c>
      <c r="Y83">
        <f>(AT83*ROUND(0,7))</f>
        <v>0</v>
      </c>
      <c r="AA83">
        <v>63982.51</v>
      </c>
      <c r="AB83">
        <v>0</v>
      </c>
      <c r="AC83">
        <v>0</v>
      </c>
      <c r="AD83">
        <v>0</v>
      </c>
      <c r="AE83">
        <v>70310.45</v>
      </c>
      <c r="AF83">
        <v>0</v>
      </c>
      <c r="AG83">
        <v>0</v>
      </c>
      <c r="AH83">
        <v>0</v>
      </c>
      <c r="AI83">
        <v>0.91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5.9999999999999995E-4</v>
      </c>
      <c r="AU83" t="s">
        <v>22</v>
      </c>
      <c r="AV83">
        <v>0</v>
      </c>
      <c r="AW83">
        <v>2</v>
      </c>
      <c r="AX83">
        <v>312156829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42.186269999999993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ROUND(Y83*Source!I65,7)</f>
        <v>0</v>
      </c>
      <c r="CY83">
        <f>AA83</f>
        <v>63982.51</v>
      </c>
      <c r="CZ83">
        <f>AE83</f>
        <v>70310.45</v>
      </c>
      <c r="DA83">
        <f>AI83</f>
        <v>0.91</v>
      </c>
      <c r="DB83">
        <f>ROUND((ROUND(AT83*CZ83,2)*ROUND(0,7)),6)</f>
        <v>0</v>
      </c>
      <c r="DC83">
        <f>ROUND((ROUND(AT83*AG83,2)*ROUND(0,7)),6)</f>
        <v>0</v>
      </c>
      <c r="DD83" t="s">
        <v>3</v>
      </c>
      <c r="DE83" t="s">
        <v>3</v>
      </c>
      <c r="DF83">
        <f>ROUND(ROUND(AE83*AI83,2)*CX83,2)</f>
        <v>0</v>
      </c>
      <c r="DG83">
        <f t="shared" si="30"/>
        <v>0</v>
      </c>
      <c r="DH83">
        <f t="shared" si="27"/>
        <v>0</v>
      </c>
      <c r="DI83">
        <f t="shared" si="28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ROW(Source!A66)</f>
        <v>66</v>
      </c>
      <c r="B84">
        <v>312155347</v>
      </c>
      <c r="C84">
        <v>312156831</v>
      </c>
      <c r="D84">
        <v>277560284</v>
      </c>
      <c r="E84">
        <v>109</v>
      </c>
      <c r="F84">
        <v>1</v>
      </c>
      <c r="G84">
        <v>1</v>
      </c>
      <c r="H84">
        <v>1</v>
      </c>
      <c r="I84" t="s">
        <v>578</v>
      </c>
      <c r="J84" t="s">
        <v>3</v>
      </c>
      <c r="K84" t="s">
        <v>579</v>
      </c>
      <c r="L84">
        <v>1191</v>
      </c>
      <c r="N84">
        <v>1013</v>
      </c>
      <c r="O84" t="s">
        <v>580</v>
      </c>
      <c r="P84" t="s">
        <v>580</v>
      </c>
      <c r="Q84">
        <v>1</v>
      </c>
      <c r="W84">
        <v>0</v>
      </c>
      <c r="X84">
        <v>-1759674247</v>
      </c>
      <c r="Y84">
        <f>AT84</f>
        <v>2.0099999999999998</v>
      </c>
      <c r="AA84">
        <v>0</v>
      </c>
      <c r="AB84">
        <v>0</v>
      </c>
      <c r="AC84">
        <v>0</v>
      </c>
      <c r="AD84">
        <v>440.52</v>
      </c>
      <c r="AE84">
        <v>0</v>
      </c>
      <c r="AF84">
        <v>0</v>
      </c>
      <c r="AG84">
        <v>0</v>
      </c>
      <c r="AH84">
        <v>440.52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2.0099999999999998</v>
      </c>
      <c r="AU84" t="s">
        <v>3</v>
      </c>
      <c r="AV84">
        <v>1</v>
      </c>
      <c r="AW84">
        <v>2</v>
      </c>
      <c r="AX84">
        <v>312156838</v>
      </c>
      <c r="AY84">
        <v>1</v>
      </c>
      <c r="AZ84">
        <v>0</v>
      </c>
      <c r="BA84">
        <v>85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885.44519999999989</v>
      </c>
      <c r="BN84">
        <v>2.0099999999999998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885.44519999999989</v>
      </c>
      <c r="BU84">
        <v>2.0099999999999998</v>
      </c>
      <c r="BV84">
        <v>0</v>
      </c>
      <c r="BW84">
        <v>1</v>
      </c>
      <c r="CU84">
        <f>ROUND(AT84*Source!I66*AH84*AL84,2)</f>
        <v>9739.9</v>
      </c>
      <c r="CV84">
        <f>ROUND(Y84*Source!I66,7)</f>
        <v>22.11</v>
      </c>
      <c r="CW84">
        <v>0</v>
      </c>
      <c r="CX84">
        <f>ROUND(Y84*Source!I66,7)</f>
        <v>22.11</v>
      </c>
      <c r="CY84">
        <f>AD84</f>
        <v>440.52</v>
      </c>
      <c r="CZ84">
        <f>AH84</f>
        <v>440.52</v>
      </c>
      <c r="DA84">
        <f>AL84</f>
        <v>1</v>
      </c>
      <c r="DB84">
        <f>ROUND(ROUND(AT84*CZ84,2),6)</f>
        <v>885.45</v>
      </c>
      <c r="DC84">
        <f>ROUND(ROUND(AT84*AG84,2),6)</f>
        <v>0</v>
      </c>
      <c r="DD84" t="s">
        <v>3</v>
      </c>
      <c r="DE84" t="s">
        <v>3</v>
      </c>
      <c r="DF84">
        <f>ROUND(ROUND(AE84,2)*CX84,2)</f>
        <v>0</v>
      </c>
      <c r="DG84">
        <f t="shared" si="30"/>
        <v>0</v>
      </c>
      <c r="DH84">
        <f t="shared" si="27"/>
        <v>0</v>
      </c>
      <c r="DI84">
        <f t="shared" si="28"/>
        <v>9739.9</v>
      </c>
      <c r="DJ84">
        <f>DI84</f>
        <v>9739.9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ROW(Source!A66)</f>
        <v>66</v>
      </c>
      <c r="B85">
        <v>312155347</v>
      </c>
      <c r="C85">
        <v>312156831</v>
      </c>
      <c r="D85">
        <v>277560491</v>
      </c>
      <c r="E85">
        <v>109</v>
      </c>
      <c r="F85">
        <v>1</v>
      </c>
      <c r="G85">
        <v>1</v>
      </c>
      <c r="H85">
        <v>1</v>
      </c>
      <c r="I85" t="s">
        <v>581</v>
      </c>
      <c r="J85" t="s">
        <v>3</v>
      </c>
      <c r="K85" t="s">
        <v>582</v>
      </c>
      <c r="L85">
        <v>1191</v>
      </c>
      <c r="N85">
        <v>1013</v>
      </c>
      <c r="O85" t="s">
        <v>580</v>
      </c>
      <c r="P85" t="s">
        <v>580</v>
      </c>
      <c r="Q85">
        <v>1</v>
      </c>
      <c r="W85">
        <v>0</v>
      </c>
      <c r="X85">
        <v>-1417349443</v>
      </c>
      <c r="Y85">
        <f>AT85</f>
        <v>0.81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0.81</v>
      </c>
      <c r="AU85" t="s">
        <v>3</v>
      </c>
      <c r="AV85">
        <v>2</v>
      </c>
      <c r="AW85">
        <v>2</v>
      </c>
      <c r="AX85">
        <v>312156839</v>
      </c>
      <c r="AY85">
        <v>1</v>
      </c>
      <c r="AZ85">
        <v>0</v>
      </c>
      <c r="BA85">
        <v>86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ROUND(Y85*Source!I66,7)</f>
        <v>8.91</v>
      </c>
      <c r="CY85">
        <f>AD85</f>
        <v>0</v>
      </c>
      <c r="CZ85">
        <f>AH85</f>
        <v>0</v>
      </c>
      <c r="DA85">
        <f>AL85</f>
        <v>1</v>
      </c>
      <c r="DB85">
        <f>ROUND(ROUND(AT85*CZ85,2),6)</f>
        <v>0</v>
      </c>
      <c r="DC85">
        <f>ROUND(ROUND(AT85*AG85,2),6)</f>
        <v>0</v>
      </c>
      <c r="DD85" t="s">
        <v>3</v>
      </c>
      <c r="DE85" t="s">
        <v>3</v>
      </c>
      <c r="DF85">
        <f>ROUND(ROUND(AE85,2)*CX85,2)</f>
        <v>0</v>
      </c>
      <c r="DG85">
        <f t="shared" si="30"/>
        <v>0</v>
      </c>
      <c r="DH85">
        <f t="shared" si="27"/>
        <v>0</v>
      </c>
      <c r="DI85">
        <f t="shared" si="28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ROW(Source!A66)</f>
        <v>66</v>
      </c>
      <c r="B86">
        <v>312155347</v>
      </c>
      <c r="C86">
        <v>312156831</v>
      </c>
      <c r="D86">
        <v>277944870</v>
      </c>
      <c r="E86">
        <v>1</v>
      </c>
      <c r="F86">
        <v>1</v>
      </c>
      <c r="G86">
        <v>1</v>
      </c>
      <c r="H86">
        <v>2</v>
      </c>
      <c r="I86" t="s">
        <v>625</v>
      </c>
      <c r="J86" t="s">
        <v>626</v>
      </c>
      <c r="K86" t="s">
        <v>627</v>
      </c>
      <c r="L86">
        <v>1368</v>
      </c>
      <c r="N86">
        <v>1011</v>
      </c>
      <c r="O86" t="s">
        <v>366</v>
      </c>
      <c r="P86" t="s">
        <v>366</v>
      </c>
      <c r="Q86">
        <v>1</v>
      </c>
      <c r="W86">
        <v>0</v>
      </c>
      <c r="X86">
        <v>-1627144733</v>
      </c>
      <c r="Y86">
        <f>AT86</f>
        <v>0.7</v>
      </c>
      <c r="AA86">
        <v>0</v>
      </c>
      <c r="AB86">
        <v>953.11</v>
      </c>
      <c r="AC86">
        <v>549.32000000000005</v>
      </c>
      <c r="AD86">
        <v>0</v>
      </c>
      <c r="AE86">
        <v>0</v>
      </c>
      <c r="AF86">
        <v>756.44</v>
      </c>
      <c r="AG86">
        <v>549.32000000000005</v>
      </c>
      <c r="AH86">
        <v>0</v>
      </c>
      <c r="AI86">
        <v>1</v>
      </c>
      <c r="AJ86">
        <v>1.26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0.7</v>
      </c>
      <c r="AU86" t="s">
        <v>3</v>
      </c>
      <c r="AV86">
        <v>1</v>
      </c>
      <c r="AW86">
        <v>2</v>
      </c>
      <c r="AX86">
        <v>312156840</v>
      </c>
      <c r="AY86">
        <v>1</v>
      </c>
      <c r="AZ86">
        <v>0</v>
      </c>
      <c r="BA86">
        <v>87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529.50800000000004</v>
      </c>
      <c r="BL86">
        <v>384.524</v>
      </c>
      <c r="BM86">
        <v>0</v>
      </c>
      <c r="BN86">
        <v>0</v>
      </c>
      <c r="BO86">
        <v>0.7</v>
      </c>
      <c r="BP86">
        <v>1</v>
      </c>
      <c r="BQ86">
        <v>0</v>
      </c>
      <c r="BR86">
        <v>529.50800000000004</v>
      </c>
      <c r="BS86">
        <v>384.524</v>
      </c>
      <c r="BT86">
        <v>0</v>
      </c>
      <c r="BU86">
        <v>0</v>
      </c>
      <c r="BV86">
        <v>0.7</v>
      </c>
      <c r="BW86">
        <v>1</v>
      </c>
      <c r="CV86">
        <v>0</v>
      </c>
      <c r="CW86">
        <f>ROUND(Y86*Source!I66*DO86,7)</f>
        <v>7.7</v>
      </c>
      <c r="CX86">
        <f>ROUND(Y86*Source!I66,7)</f>
        <v>7.7</v>
      </c>
      <c r="CY86">
        <f>AB86</f>
        <v>953.11</v>
      </c>
      <c r="CZ86">
        <f>AF86</f>
        <v>756.44</v>
      </c>
      <c r="DA86">
        <f>AJ86</f>
        <v>1.26</v>
      </c>
      <c r="DB86">
        <f>ROUND(ROUND(AT86*CZ86,2),6)</f>
        <v>529.51</v>
      </c>
      <c r="DC86">
        <f>ROUND(ROUND(AT86*AG86,2),6)</f>
        <v>384.52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7338.95</v>
      </c>
      <c r="DH86">
        <f t="shared" si="27"/>
        <v>4229.76</v>
      </c>
      <c r="DI86">
        <f t="shared" si="28"/>
        <v>0</v>
      </c>
      <c r="DJ86">
        <f>DG86+DH86</f>
        <v>11568.71</v>
      </c>
      <c r="DK86">
        <v>1</v>
      </c>
      <c r="DL86" t="s">
        <v>586</v>
      </c>
      <c r="DM86">
        <v>5</v>
      </c>
      <c r="DN86" t="s">
        <v>580</v>
      </c>
      <c r="DO86">
        <v>1</v>
      </c>
    </row>
    <row r="87" spans="1:119" x14ac:dyDescent="0.2">
      <c r="A87">
        <f>ROW(Source!A66)</f>
        <v>66</v>
      </c>
      <c r="B87">
        <v>312155347</v>
      </c>
      <c r="C87">
        <v>312156831</v>
      </c>
      <c r="D87">
        <v>277945805</v>
      </c>
      <c r="E87">
        <v>1</v>
      </c>
      <c r="F87">
        <v>1</v>
      </c>
      <c r="G87">
        <v>1</v>
      </c>
      <c r="H87">
        <v>2</v>
      </c>
      <c r="I87" t="s">
        <v>587</v>
      </c>
      <c r="J87" t="s">
        <v>588</v>
      </c>
      <c r="K87" t="s">
        <v>589</v>
      </c>
      <c r="L87">
        <v>1368</v>
      </c>
      <c r="N87">
        <v>1011</v>
      </c>
      <c r="O87" t="s">
        <v>366</v>
      </c>
      <c r="P87" t="s">
        <v>366</v>
      </c>
      <c r="Q87">
        <v>1</v>
      </c>
      <c r="W87">
        <v>0</v>
      </c>
      <c r="X87">
        <v>721652621</v>
      </c>
      <c r="Y87">
        <f>AT87</f>
        <v>0.11</v>
      </c>
      <c r="AA87">
        <v>0</v>
      </c>
      <c r="AB87">
        <v>544.70000000000005</v>
      </c>
      <c r="AC87">
        <v>477.98</v>
      </c>
      <c r="AD87">
        <v>0</v>
      </c>
      <c r="AE87">
        <v>0</v>
      </c>
      <c r="AF87">
        <v>544.70000000000005</v>
      </c>
      <c r="AG87">
        <v>477.98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0.11</v>
      </c>
      <c r="AU87" t="s">
        <v>3</v>
      </c>
      <c r="AV87">
        <v>1</v>
      </c>
      <c r="AW87">
        <v>2</v>
      </c>
      <c r="AX87">
        <v>312156841</v>
      </c>
      <c r="AY87">
        <v>1</v>
      </c>
      <c r="AZ87">
        <v>0</v>
      </c>
      <c r="BA87">
        <v>88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59.917000000000009</v>
      </c>
      <c r="BL87">
        <v>52.577800000000003</v>
      </c>
      <c r="BM87">
        <v>0</v>
      </c>
      <c r="BN87">
        <v>0</v>
      </c>
      <c r="BO87">
        <v>0.11</v>
      </c>
      <c r="BP87">
        <v>1</v>
      </c>
      <c r="BQ87">
        <v>0</v>
      </c>
      <c r="BR87">
        <v>59.917000000000009</v>
      </c>
      <c r="BS87">
        <v>52.577800000000003</v>
      </c>
      <c r="BT87">
        <v>0</v>
      </c>
      <c r="BU87">
        <v>0</v>
      </c>
      <c r="BV87">
        <v>0.11</v>
      </c>
      <c r="BW87">
        <v>1</v>
      </c>
      <c r="CV87">
        <v>0</v>
      </c>
      <c r="CW87">
        <f>ROUND(Y87*Source!I66*DO87,7)</f>
        <v>1.21</v>
      </c>
      <c r="CX87">
        <f>ROUND(Y87*Source!I66,7)</f>
        <v>1.21</v>
      </c>
      <c r="CY87">
        <f>AB87</f>
        <v>544.70000000000005</v>
      </c>
      <c r="CZ87">
        <f>AF87</f>
        <v>544.70000000000005</v>
      </c>
      <c r="DA87">
        <f>AJ87</f>
        <v>1</v>
      </c>
      <c r="DB87">
        <f>ROUND(ROUND(AT87*CZ87,2),6)</f>
        <v>59.92</v>
      </c>
      <c r="DC87">
        <f>ROUND(ROUND(AT87*AG87,2),6)</f>
        <v>52.58</v>
      </c>
      <c r="DD87" t="s">
        <v>3</v>
      </c>
      <c r="DE87" t="s">
        <v>3</v>
      </c>
      <c r="DF87">
        <f>ROUND(ROUND(AE87,2)*CX87,2)</f>
        <v>0</v>
      </c>
      <c r="DG87">
        <f t="shared" ref="DG87:DG109" si="31">ROUND(ROUND(AF87,2)*CX87,2)</f>
        <v>659.09</v>
      </c>
      <c r="DH87">
        <f t="shared" si="27"/>
        <v>578.36</v>
      </c>
      <c r="DI87">
        <f t="shared" si="28"/>
        <v>0</v>
      </c>
      <c r="DJ87">
        <f>DG87+DH87</f>
        <v>1237.45</v>
      </c>
      <c r="DK87">
        <v>1</v>
      </c>
      <c r="DL87" t="s">
        <v>590</v>
      </c>
      <c r="DM87">
        <v>4</v>
      </c>
      <c r="DN87" t="s">
        <v>580</v>
      </c>
      <c r="DO87">
        <v>1</v>
      </c>
    </row>
    <row r="88" spans="1:119" x14ac:dyDescent="0.2">
      <c r="A88">
        <f>ROW(Source!A66)</f>
        <v>66</v>
      </c>
      <c r="B88">
        <v>312155347</v>
      </c>
      <c r="C88">
        <v>312156831</v>
      </c>
      <c r="D88">
        <v>277862504</v>
      </c>
      <c r="E88">
        <v>1</v>
      </c>
      <c r="F88">
        <v>1</v>
      </c>
      <c r="G88">
        <v>1</v>
      </c>
      <c r="H88">
        <v>3</v>
      </c>
      <c r="I88" t="s">
        <v>628</v>
      </c>
      <c r="J88" t="s">
        <v>629</v>
      </c>
      <c r="K88" t="s">
        <v>630</v>
      </c>
      <c r="L88">
        <v>1346</v>
      </c>
      <c r="N88">
        <v>1009</v>
      </c>
      <c r="O88" t="s">
        <v>31</v>
      </c>
      <c r="P88" t="s">
        <v>31</v>
      </c>
      <c r="Q88">
        <v>1</v>
      </c>
      <c r="W88">
        <v>0</v>
      </c>
      <c r="X88">
        <v>1484945919</v>
      </c>
      <c r="Y88">
        <f>(AT88*ROUND(0,7))</f>
        <v>0</v>
      </c>
      <c r="AA88">
        <v>171.49</v>
      </c>
      <c r="AB88">
        <v>0</v>
      </c>
      <c r="AC88">
        <v>0</v>
      </c>
      <c r="AD88">
        <v>0</v>
      </c>
      <c r="AE88">
        <v>160.27000000000001</v>
      </c>
      <c r="AF88">
        <v>0</v>
      </c>
      <c r="AG88">
        <v>0</v>
      </c>
      <c r="AH88">
        <v>0</v>
      </c>
      <c r="AI88">
        <v>1.07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0.06</v>
      </c>
      <c r="AU88" t="s">
        <v>22</v>
      </c>
      <c r="AV88">
        <v>0</v>
      </c>
      <c r="AW88">
        <v>2</v>
      </c>
      <c r="AX88">
        <v>312156842</v>
      </c>
      <c r="AY88">
        <v>1</v>
      </c>
      <c r="AZ88">
        <v>0</v>
      </c>
      <c r="BA88">
        <v>89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9.616200000000001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ROUND(Y88*Source!I66,7)</f>
        <v>0</v>
      </c>
      <c r="CY88">
        <f>AA88</f>
        <v>171.49</v>
      </c>
      <c r="CZ88">
        <f>AE88</f>
        <v>160.27000000000001</v>
      </c>
      <c r="DA88">
        <f>AI88</f>
        <v>1.07</v>
      </c>
      <c r="DB88">
        <f>ROUND((ROUND(AT88*CZ88,2)*ROUND(0,7)),6)</f>
        <v>0</v>
      </c>
      <c r="DC88">
        <f>ROUND((ROUND(AT88*AG88,2)*ROUND(0,7)),6)</f>
        <v>0</v>
      </c>
      <c r="DD88" t="s">
        <v>3</v>
      </c>
      <c r="DE88" t="s">
        <v>3</v>
      </c>
      <c r="DF88">
        <f>ROUND(ROUND(AE88*AI88,2)*CX88,2)</f>
        <v>0</v>
      </c>
      <c r="DG88">
        <f t="shared" si="31"/>
        <v>0</v>
      </c>
      <c r="DH88">
        <f t="shared" si="27"/>
        <v>0</v>
      </c>
      <c r="DI88">
        <f t="shared" si="28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ROW(Source!A66)</f>
        <v>66</v>
      </c>
      <c r="B89">
        <v>312155347</v>
      </c>
      <c r="C89">
        <v>312156831</v>
      </c>
      <c r="D89">
        <v>277862533</v>
      </c>
      <c r="E89">
        <v>1</v>
      </c>
      <c r="F89">
        <v>1</v>
      </c>
      <c r="G89">
        <v>1</v>
      </c>
      <c r="H89">
        <v>3</v>
      </c>
      <c r="I89" t="s">
        <v>591</v>
      </c>
      <c r="J89" t="s">
        <v>592</v>
      </c>
      <c r="K89" t="s">
        <v>593</v>
      </c>
      <c r="L89">
        <v>1346</v>
      </c>
      <c r="N89">
        <v>1009</v>
      </c>
      <c r="O89" t="s">
        <v>31</v>
      </c>
      <c r="P89" t="s">
        <v>31</v>
      </c>
      <c r="Q89">
        <v>1</v>
      </c>
      <c r="W89">
        <v>0</v>
      </c>
      <c r="X89">
        <v>1685208048</v>
      </c>
      <c r="Y89">
        <f>(AT89*ROUND(0,7))</f>
        <v>0</v>
      </c>
      <c r="AA89">
        <v>493.26</v>
      </c>
      <c r="AB89">
        <v>0</v>
      </c>
      <c r="AC89">
        <v>0</v>
      </c>
      <c r="AD89">
        <v>0</v>
      </c>
      <c r="AE89">
        <v>238.29</v>
      </c>
      <c r="AF89">
        <v>0</v>
      </c>
      <c r="AG89">
        <v>0</v>
      </c>
      <c r="AH89">
        <v>0</v>
      </c>
      <c r="AI89">
        <v>2.0699999999999998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0.01</v>
      </c>
      <c r="AU89" t="s">
        <v>22</v>
      </c>
      <c r="AV89">
        <v>0</v>
      </c>
      <c r="AW89">
        <v>2</v>
      </c>
      <c r="AX89">
        <v>312156843</v>
      </c>
      <c r="AY89">
        <v>1</v>
      </c>
      <c r="AZ89">
        <v>0</v>
      </c>
      <c r="BA89">
        <v>90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2.3828999999999998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ROUND(Y89*Source!I66,7)</f>
        <v>0</v>
      </c>
      <c r="CY89">
        <f>AA89</f>
        <v>493.26</v>
      </c>
      <c r="CZ89">
        <f>AE89</f>
        <v>238.29</v>
      </c>
      <c r="DA89">
        <f>AI89</f>
        <v>2.0699999999999998</v>
      </c>
      <c r="DB89">
        <f>ROUND((ROUND(AT89*CZ89,2)*ROUND(0,7)),6)</f>
        <v>0</v>
      </c>
      <c r="DC89">
        <f>ROUND((ROUND(AT89*AG89,2)*ROUND(0,7)),6)</f>
        <v>0</v>
      </c>
      <c r="DD89" t="s">
        <v>3</v>
      </c>
      <c r="DE89" t="s">
        <v>3</v>
      </c>
      <c r="DF89">
        <f>ROUND(ROUND(AE89*AI89,2)*CX89,2)</f>
        <v>0</v>
      </c>
      <c r="DG89">
        <f t="shared" si="31"/>
        <v>0</v>
      </c>
      <c r="DH89">
        <f t="shared" si="27"/>
        <v>0</v>
      </c>
      <c r="DI89">
        <f t="shared" si="28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ROW(Source!A67)</f>
        <v>67</v>
      </c>
      <c r="B90">
        <v>312155347</v>
      </c>
      <c r="C90">
        <v>312156849</v>
      </c>
      <c r="D90">
        <v>277560257</v>
      </c>
      <c r="E90">
        <v>109</v>
      </c>
      <c r="F90">
        <v>1</v>
      </c>
      <c r="G90">
        <v>1</v>
      </c>
      <c r="H90">
        <v>1</v>
      </c>
      <c r="I90" t="s">
        <v>631</v>
      </c>
      <c r="J90" t="s">
        <v>3</v>
      </c>
      <c r="K90" t="s">
        <v>632</v>
      </c>
      <c r="L90">
        <v>1191</v>
      </c>
      <c r="N90">
        <v>1013</v>
      </c>
      <c r="O90" t="s">
        <v>580</v>
      </c>
      <c r="P90" t="s">
        <v>580</v>
      </c>
      <c r="Q90">
        <v>1</v>
      </c>
      <c r="W90">
        <v>0</v>
      </c>
      <c r="X90">
        <v>388411409</v>
      </c>
      <c r="Y90">
        <f t="shared" ref="Y90:Y102" si="32">AT90</f>
        <v>0.44</v>
      </c>
      <c r="AA90">
        <v>0</v>
      </c>
      <c r="AB90">
        <v>0</v>
      </c>
      <c r="AC90">
        <v>0</v>
      </c>
      <c r="AD90">
        <v>406.64</v>
      </c>
      <c r="AE90">
        <v>0</v>
      </c>
      <c r="AF90">
        <v>0</v>
      </c>
      <c r="AG90">
        <v>0</v>
      </c>
      <c r="AH90">
        <v>406.64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0.44</v>
      </c>
      <c r="AU90" t="s">
        <v>3</v>
      </c>
      <c r="AV90">
        <v>1</v>
      </c>
      <c r="AW90">
        <v>2</v>
      </c>
      <c r="AX90">
        <v>312156855</v>
      </c>
      <c r="AY90">
        <v>1</v>
      </c>
      <c r="AZ90">
        <v>0</v>
      </c>
      <c r="BA90">
        <v>96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178.92159999999998</v>
      </c>
      <c r="BN90">
        <v>0.44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178.92159999999998</v>
      </c>
      <c r="BU90">
        <v>0.44</v>
      </c>
      <c r="BV90">
        <v>0</v>
      </c>
      <c r="BW90">
        <v>1</v>
      </c>
      <c r="CU90">
        <f>ROUND(AT90*Source!I67*AH90*AL90,2)</f>
        <v>6620.1</v>
      </c>
      <c r="CV90">
        <f>ROUND(Y90*Source!I67,7)</f>
        <v>16.28</v>
      </c>
      <c r="CW90">
        <v>0</v>
      </c>
      <c r="CX90">
        <f>ROUND(Y90*Source!I67,7)</f>
        <v>16.28</v>
      </c>
      <c r="CY90">
        <f>AD90</f>
        <v>406.64</v>
      </c>
      <c r="CZ90">
        <f>AH90</f>
        <v>406.64</v>
      </c>
      <c r="DA90">
        <f>AL90</f>
        <v>1</v>
      </c>
      <c r="DB90">
        <f t="shared" ref="DB90:DB102" si="33">ROUND(ROUND(AT90*CZ90,2),6)</f>
        <v>178.92</v>
      </c>
      <c r="DC90">
        <f t="shared" ref="DC90:DC102" si="34">ROUND(ROUND(AT90*AG90,2),6)</f>
        <v>0</v>
      </c>
      <c r="DD90" t="s">
        <v>3</v>
      </c>
      <c r="DE90" t="s">
        <v>3</v>
      </c>
      <c r="DF90">
        <f t="shared" ref="DF90:DF121" si="35">ROUND(ROUND(AE90,2)*CX90,2)</f>
        <v>0</v>
      </c>
      <c r="DG90">
        <f t="shared" si="31"/>
        <v>0</v>
      </c>
      <c r="DH90">
        <f t="shared" si="27"/>
        <v>0</v>
      </c>
      <c r="DI90">
        <f t="shared" si="28"/>
        <v>6620.1</v>
      </c>
      <c r="DJ90">
        <f>DI90</f>
        <v>6620.1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ROW(Source!A67)</f>
        <v>67</v>
      </c>
      <c r="B91">
        <v>312155347</v>
      </c>
      <c r="C91">
        <v>312156849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581</v>
      </c>
      <c r="J91" t="s">
        <v>3</v>
      </c>
      <c r="K91" t="s">
        <v>582</v>
      </c>
      <c r="L91">
        <v>1191</v>
      </c>
      <c r="N91">
        <v>1013</v>
      </c>
      <c r="O91" t="s">
        <v>580</v>
      </c>
      <c r="P91" t="s">
        <v>580</v>
      </c>
      <c r="Q91">
        <v>1</v>
      </c>
      <c r="W91">
        <v>0</v>
      </c>
      <c r="X91">
        <v>-1417349443</v>
      </c>
      <c r="Y91">
        <f t="shared" si="32"/>
        <v>0.48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0.48</v>
      </c>
      <c r="AU91" t="s">
        <v>3</v>
      </c>
      <c r="AV91">
        <v>2</v>
      </c>
      <c r="AW91">
        <v>2</v>
      </c>
      <c r="AX91">
        <v>312156856</v>
      </c>
      <c r="AY91">
        <v>1</v>
      </c>
      <c r="AZ91">
        <v>0</v>
      </c>
      <c r="BA91">
        <v>97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ROUND(Y91*Source!I67,7)</f>
        <v>17.760000000000002</v>
      </c>
      <c r="CY91">
        <f>AD91</f>
        <v>0</v>
      </c>
      <c r="CZ91">
        <f>AH91</f>
        <v>0</v>
      </c>
      <c r="DA91">
        <f>AL91</f>
        <v>1</v>
      </c>
      <c r="DB91">
        <f t="shared" si="33"/>
        <v>0</v>
      </c>
      <c r="DC91">
        <f t="shared" si="34"/>
        <v>0</v>
      </c>
      <c r="DD91" t="s">
        <v>3</v>
      </c>
      <c r="DE91" t="s">
        <v>3</v>
      </c>
      <c r="DF91">
        <f t="shared" si="35"/>
        <v>0</v>
      </c>
      <c r="DG91">
        <f t="shared" si="31"/>
        <v>0</v>
      </c>
      <c r="DH91">
        <f t="shared" si="27"/>
        <v>0</v>
      </c>
      <c r="DI91">
        <f t="shared" si="28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ROW(Source!A67)</f>
        <v>67</v>
      </c>
      <c r="B92">
        <v>312155347</v>
      </c>
      <c r="C92">
        <v>312156849</v>
      </c>
      <c r="D92">
        <v>277944622</v>
      </c>
      <c r="E92">
        <v>1</v>
      </c>
      <c r="F92">
        <v>1</v>
      </c>
      <c r="G92">
        <v>1</v>
      </c>
      <c r="H92">
        <v>2</v>
      </c>
      <c r="I92" t="s">
        <v>614</v>
      </c>
      <c r="J92" t="s">
        <v>615</v>
      </c>
      <c r="K92" t="s">
        <v>616</v>
      </c>
      <c r="L92">
        <v>1368</v>
      </c>
      <c r="N92">
        <v>1011</v>
      </c>
      <c r="O92" t="s">
        <v>366</v>
      </c>
      <c r="P92" t="s">
        <v>366</v>
      </c>
      <c r="Q92">
        <v>1</v>
      </c>
      <c r="W92">
        <v>0</v>
      </c>
      <c r="X92">
        <v>-776243211</v>
      </c>
      <c r="Y92">
        <f t="shared" si="32"/>
        <v>0.24</v>
      </c>
      <c r="AA92">
        <v>0</v>
      </c>
      <c r="AB92">
        <v>1472.33</v>
      </c>
      <c r="AC92">
        <v>642.05999999999995</v>
      </c>
      <c r="AD92">
        <v>0</v>
      </c>
      <c r="AE92">
        <v>0</v>
      </c>
      <c r="AF92">
        <v>1472.33</v>
      </c>
      <c r="AG92">
        <v>642.05999999999995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0.24</v>
      </c>
      <c r="AU92" t="s">
        <v>3</v>
      </c>
      <c r="AV92">
        <v>1</v>
      </c>
      <c r="AW92">
        <v>2</v>
      </c>
      <c r="AX92">
        <v>312156857</v>
      </c>
      <c r="AY92">
        <v>1</v>
      </c>
      <c r="AZ92">
        <v>0</v>
      </c>
      <c r="BA92">
        <v>98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353.35919999999999</v>
      </c>
      <c r="BL92">
        <v>154.09439999999998</v>
      </c>
      <c r="BM92">
        <v>0</v>
      </c>
      <c r="BN92">
        <v>0</v>
      </c>
      <c r="BO92">
        <v>0.24</v>
      </c>
      <c r="BP92">
        <v>1</v>
      </c>
      <c r="BQ92">
        <v>0</v>
      </c>
      <c r="BR92">
        <v>353.35919999999999</v>
      </c>
      <c r="BS92">
        <v>154.09439999999998</v>
      </c>
      <c r="BT92">
        <v>0</v>
      </c>
      <c r="BU92">
        <v>0</v>
      </c>
      <c r="BV92">
        <v>0.24</v>
      </c>
      <c r="BW92">
        <v>1</v>
      </c>
      <c r="CV92">
        <v>0</v>
      </c>
      <c r="CW92">
        <f>ROUND(Y92*Source!I67*DO92,7)</f>
        <v>8.8800000000000008</v>
      </c>
      <c r="CX92">
        <f>ROUND(Y92*Source!I67,7)</f>
        <v>8.8800000000000008</v>
      </c>
      <c r="CY92">
        <f>AB92</f>
        <v>1472.33</v>
      </c>
      <c r="CZ92">
        <f>AF92</f>
        <v>1472.33</v>
      </c>
      <c r="DA92">
        <f>AJ92</f>
        <v>1</v>
      </c>
      <c r="DB92">
        <f t="shared" si="33"/>
        <v>353.36</v>
      </c>
      <c r="DC92">
        <f t="shared" si="34"/>
        <v>154.09</v>
      </c>
      <c r="DD92" t="s">
        <v>3</v>
      </c>
      <c r="DE92" t="s">
        <v>3</v>
      </c>
      <c r="DF92">
        <f t="shared" si="35"/>
        <v>0</v>
      </c>
      <c r="DG92">
        <f t="shared" si="31"/>
        <v>13074.29</v>
      </c>
      <c r="DH92">
        <f t="shared" si="27"/>
        <v>5701.49</v>
      </c>
      <c r="DI92">
        <f t="shared" si="28"/>
        <v>0</v>
      </c>
      <c r="DJ92">
        <f>DG92+DH92</f>
        <v>18775.78</v>
      </c>
      <c r="DK92">
        <v>1</v>
      </c>
      <c r="DL92" t="s">
        <v>617</v>
      </c>
      <c r="DM92">
        <v>6</v>
      </c>
      <c r="DN92" t="s">
        <v>580</v>
      </c>
      <c r="DO92">
        <v>1</v>
      </c>
    </row>
    <row r="93" spans="1:119" x14ac:dyDescent="0.2">
      <c r="A93">
        <f>ROW(Source!A67)</f>
        <v>67</v>
      </c>
      <c r="B93">
        <v>312155347</v>
      </c>
      <c r="C93">
        <v>312156849</v>
      </c>
      <c r="D93">
        <v>277945900</v>
      </c>
      <c r="E93">
        <v>1</v>
      </c>
      <c r="F93">
        <v>1</v>
      </c>
      <c r="G93">
        <v>1</v>
      </c>
      <c r="H93">
        <v>2</v>
      </c>
      <c r="I93" t="s">
        <v>633</v>
      </c>
      <c r="J93" t="s">
        <v>634</v>
      </c>
      <c r="K93" t="s">
        <v>635</v>
      </c>
      <c r="L93">
        <v>1368</v>
      </c>
      <c r="N93">
        <v>1011</v>
      </c>
      <c r="O93" t="s">
        <v>366</v>
      </c>
      <c r="P93" t="s">
        <v>366</v>
      </c>
      <c r="Q93">
        <v>1</v>
      </c>
      <c r="W93">
        <v>0</v>
      </c>
      <c r="X93">
        <v>-2054013352</v>
      </c>
      <c r="Y93">
        <f t="shared" si="32"/>
        <v>0.24</v>
      </c>
      <c r="AA93">
        <v>0</v>
      </c>
      <c r="AB93">
        <v>12.95</v>
      </c>
      <c r="AC93">
        <v>0</v>
      </c>
      <c r="AD93">
        <v>0</v>
      </c>
      <c r="AE93">
        <v>0</v>
      </c>
      <c r="AF93">
        <v>12.95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0.24</v>
      </c>
      <c r="AU93" t="s">
        <v>3</v>
      </c>
      <c r="AV93">
        <v>1</v>
      </c>
      <c r="AW93">
        <v>2</v>
      </c>
      <c r="AX93">
        <v>312156858</v>
      </c>
      <c r="AY93">
        <v>1</v>
      </c>
      <c r="AZ93">
        <v>0</v>
      </c>
      <c r="BA93">
        <v>99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3.1079999999999997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3.1079999999999997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f>ROUND(Y93*Source!I67*DO93,7)</f>
        <v>0</v>
      </c>
      <c r="CX93">
        <f>ROUND(Y93*Source!I67,7)</f>
        <v>8.8800000000000008</v>
      </c>
      <c r="CY93">
        <f>AB93</f>
        <v>12.95</v>
      </c>
      <c r="CZ93">
        <f>AF93</f>
        <v>12.95</v>
      </c>
      <c r="DA93">
        <f>AJ93</f>
        <v>1</v>
      </c>
      <c r="DB93">
        <f t="shared" si="33"/>
        <v>3.11</v>
      </c>
      <c r="DC93">
        <f t="shared" si="34"/>
        <v>0</v>
      </c>
      <c r="DD93" t="s">
        <v>3</v>
      </c>
      <c r="DE93" t="s">
        <v>3</v>
      </c>
      <c r="DF93">
        <f t="shared" si="35"/>
        <v>0</v>
      </c>
      <c r="DG93">
        <f t="shared" si="31"/>
        <v>115</v>
      </c>
      <c r="DH93">
        <f t="shared" si="27"/>
        <v>0</v>
      </c>
      <c r="DI93">
        <f t="shared" si="28"/>
        <v>0</v>
      </c>
      <c r="DJ93">
        <f>DG93+DH93</f>
        <v>115</v>
      </c>
      <c r="DK93">
        <v>1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ROW(Source!A67)</f>
        <v>67</v>
      </c>
      <c r="B94">
        <v>312155347</v>
      </c>
      <c r="C94">
        <v>312156849</v>
      </c>
      <c r="D94">
        <v>277945921</v>
      </c>
      <c r="E94">
        <v>1</v>
      </c>
      <c r="F94">
        <v>1</v>
      </c>
      <c r="G94">
        <v>1</v>
      </c>
      <c r="H94">
        <v>2</v>
      </c>
      <c r="I94" t="s">
        <v>636</v>
      </c>
      <c r="J94" t="s">
        <v>637</v>
      </c>
      <c r="K94" t="s">
        <v>638</v>
      </c>
      <c r="L94">
        <v>1368</v>
      </c>
      <c r="N94">
        <v>1011</v>
      </c>
      <c r="O94" t="s">
        <v>366</v>
      </c>
      <c r="P94" t="s">
        <v>366</v>
      </c>
      <c r="Q94">
        <v>1</v>
      </c>
      <c r="W94">
        <v>0</v>
      </c>
      <c r="X94">
        <v>495072614</v>
      </c>
      <c r="Y94">
        <f t="shared" si="32"/>
        <v>0.24</v>
      </c>
      <c r="AA94">
        <v>0</v>
      </c>
      <c r="AB94">
        <v>560.73</v>
      </c>
      <c r="AC94">
        <v>477.98</v>
      </c>
      <c r="AD94">
        <v>0</v>
      </c>
      <c r="AE94">
        <v>0</v>
      </c>
      <c r="AF94">
        <v>560.73</v>
      </c>
      <c r="AG94">
        <v>477.98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0.24</v>
      </c>
      <c r="AU94" t="s">
        <v>3</v>
      </c>
      <c r="AV94">
        <v>1</v>
      </c>
      <c r="AW94">
        <v>2</v>
      </c>
      <c r="AX94">
        <v>312156859</v>
      </c>
      <c r="AY94">
        <v>1</v>
      </c>
      <c r="AZ94">
        <v>0</v>
      </c>
      <c r="BA94">
        <v>100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134.5752</v>
      </c>
      <c r="BL94">
        <v>114.7152</v>
      </c>
      <c r="BM94">
        <v>0</v>
      </c>
      <c r="BN94">
        <v>0</v>
      </c>
      <c r="BO94">
        <v>0.24</v>
      </c>
      <c r="BP94">
        <v>1</v>
      </c>
      <c r="BQ94">
        <v>0</v>
      </c>
      <c r="BR94">
        <v>134.5752</v>
      </c>
      <c r="BS94">
        <v>114.7152</v>
      </c>
      <c r="BT94">
        <v>0</v>
      </c>
      <c r="BU94">
        <v>0</v>
      </c>
      <c r="BV94">
        <v>0.24</v>
      </c>
      <c r="BW94">
        <v>1</v>
      </c>
      <c r="CV94">
        <v>0</v>
      </c>
      <c r="CW94">
        <f>ROUND(Y94*Source!I67*DO94,7)</f>
        <v>8.8800000000000008</v>
      </c>
      <c r="CX94">
        <f>ROUND(Y94*Source!I67,7)</f>
        <v>8.8800000000000008</v>
      </c>
      <c r="CY94">
        <f>AB94</f>
        <v>560.73</v>
      </c>
      <c r="CZ94">
        <f>AF94</f>
        <v>560.73</v>
      </c>
      <c r="DA94">
        <f>AJ94</f>
        <v>1</v>
      </c>
      <c r="DB94">
        <f t="shared" si="33"/>
        <v>134.58000000000001</v>
      </c>
      <c r="DC94">
        <f t="shared" si="34"/>
        <v>114.72</v>
      </c>
      <c r="DD94" t="s">
        <v>3</v>
      </c>
      <c r="DE94" t="s">
        <v>3</v>
      </c>
      <c r="DF94">
        <f t="shared" si="35"/>
        <v>0</v>
      </c>
      <c r="DG94">
        <f t="shared" si="31"/>
        <v>4979.28</v>
      </c>
      <c r="DH94">
        <f t="shared" si="27"/>
        <v>4244.46</v>
      </c>
      <c r="DI94">
        <f t="shared" si="28"/>
        <v>0</v>
      </c>
      <c r="DJ94">
        <f>DG94+DH94</f>
        <v>9223.74</v>
      </c>
      <c r="DK94">
        <v>1</v>
      </c>
      <c r="DL94" t="s">
        <v>590</v>
      </c>
      <c r="DM94">
        <v>4</v>
      </c>
      <c r="DN94" t="s">
        <v>580</v>
      </c>
      <c r="DO94">
        <v>1</v>
      </c>
    </row>
    <row r="95" spans="1:119" x14ac:dyDescent="0.2">
      <c r="A95">
        <f>ROW(Source!A68)</f>
        <v>68</v>
      </c>
      <c r="B95">
        <v>312155347</v>
      </c>
      <c r="C95">
        <v>312156860</v>
      </c>
      <c r="D95">
        <v>277560257</v>
      </c>
      <c r="E95">
        <v>109</v>
      </c>
      <c r="F95">
        <v>1</v>
      </c>
      <c r="G95">
        <v>1</v>
      </c>
      <c r="H95">
        <v>1</v>
      </c>
      <c r="I95" t="s">
        <v>631</v>
      </c>
      <c r="J95" t="s">
        <v>3</v>
      </c>
      <c r="K95" t="s">
        <v>632</v>
      </c>
      <c r="L95">
        <v>1191</v>
      </c>
      <c r="N95">
        <v>1013</v>
      </c>
      <c r="O95" t="s">
        <v>580</v>
      </c>
      <c r="P95" t="s">
        <v>580</v>
      </c>
      <c r="Q95">
        <v>1</v>
      </c>
      <c r="W95">
        <v>0</v>
      </c>
      <c r="X95">
        <v>388411409</v>
      </c>
      <c r="Y95">
        <f t="shared" si="32"/>
        <v>0.25</v>
      </c>
      <c r="AA95">
        <v>0</v>
      </c>
      <c r="AB95">
        <v>0</v>
      </c>
      <c r="AC95">
        <v>0</v>
      </c>
      <c r="AD95">
        <v>406.64</v>
      </c>
      <c r="AE95">
        <v>0</v>
      </c>
      <c r="AF95">
        <v>0</v>
      </c>
      <c r="AG95">
        <v>0</v>
      </c>
      <c r="AH95">
        <v>406.64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0.25</v>
      </c>
      <c r="AU95" t="s">
        <v>3</v>
      </c>
      <c r="AV95">
        <v>1</v>
      </c>
      <c r="AW95">
        <v>2</v>
      </c>
      <c r="AX95">
        <v>312156865</v>
      </c>
      <c r="AY95">
        <v>1</v>
      </c>
      <c r="AZ95">
        <v>0</v>
      </c>
      <c r="BA95">
        <v>101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101.66</v>
      </c>
      <c r="BN95">
        <v>0.25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101.66</v>
      </c>
      <c r="BU95">
        <v>0.25</v>
      </c>
      <c r="BV95">
        <v>0</v>
      </c>
      <c r="BW95">
        <v>1</v>
      </c>
      <c r="CU95">
        <f>ROUND(AT95*Source!I68*AH95*AL95,2)</f>
        <v>1219.92</v>
      </c>
      <c r="CV95">
        <f>ROUND(Y95*Source!I68,7)</f>
        <v>3</v>
      </c>
      <c r="CW95">
        <v>0</v>
      </c>
      <c r="CX95">
        <f>ROUND(Y95*Source!I68,7)</f>
        <v>3</v>
      </c>
      <c r="CY95">
        <f>AD95</f>
        <v>406.64</v>
      </c>
      <c r="CZ95">
        <f>AH95</f>
        <v>406.64</v>
      </c>
      <c r="DA95">
        <f>AL95</f>
        <v>1</v>
      </c>
      <c r="DB95">
        <f t="shared" si="33"/>
        <v>101.66</v>
      </c>
      <c r="DC95">
        <f t="shared" si="34"/>
        <v>0</v>
      </c>
      <c r="DD95" t="s">
        <v>3</v>
      </c>
      <c r="DE95" t="s">
        <v>3</v>
      </c>
      <c r="DF95">
        <f t="shared" si="35"/>
        <v>0</v>
      </c>
      <c r="DG95">
        <f t="shared" si="31"/>
        <v>0</v>
      </c>
      <c r="DH95">
        <f t="shared" si="27"/>
        <v>0</v>
      </c>
      <c r="DI95">
        <f t="shared" si="28"/>
        <v>1219.92</v>
      </c>
      <c r="DJ95">
        <f>DI95</f>
        <v>1219.92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ROW(Source!A68)</f>
        <v>68</v>
      </c>
      <c r="B96">
        <v>312155347</v>
      </c>
      <c r="C96">
        <v>312156860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581</v>
      </c>
      <c r="J96" t="s">
        <v>3</v>
      </c>
      <c r="K96" t="s">
        <v>582</v>
      </c>
      <c r="L96">
        <v>1191</v>
      </c>
      <c r="N96">
        <v>1013</v>
      </c>
      <c r="O96" t="s">
        <v>580</v>
      </c>
      <c r="P96" t="s">
        <v>580</v>
      </c>
      <c r="Q96">
        <v>1</v>
      </c>
      <c r="W96">
        <v>0</v>
      </c>
      <c r="X96">
        <v>-1417349443</v>
      </c>
      <c r="Y96">
        <f t="shared" si="32"/>
        <v>0.14000000000000001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0.14000000000000001</v>
      </c>
      <c r="AU96" t="s">
        <v>3</v>
      </c>
      <c r="AV96">
        <v>2</v>
      </c>
      <c r="AW96">
        <v>2</v>
      </c>
      <c r="AX96">
        <v>312156866</v>
      </c>
      <c r="AY96">
        <v>1</v>
      </c>
      <c r="AZ96">
        <v>0</v>
      </c>
      <c r="BA96">
        <v>102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ROUND(Y96*Source!I68,7)</f>
        <v>1.68</v>
      </c>
      <c r="CY96">
        <f>AD96</f>
        <v>0</v>
      </c>
      <c r="CZ96">
        <f>AH96</f>
        <v>0</v>
      </c>
      <c r="DA96">
        <f>AL96</f>
        <v>1</v>
      </c>
      <c r="DB96">
        <f t="shared" si="33"/>
        <v>0</v>
      </c>
      <c r="DC96">
        <f t="shared" si="34"/>
        <v>0</v>
      </c>
      <c r="DD96" t="s">
        <v>3</v>
      </c>
      <c r="DE96" t="s">
        <v>3</v>
      </c>
      <c r="DF96">
        <f t="shared" si="35"/>
        <v>0</v>
      </c>
      <c r="DG96">
        <f t="shared" si="31"/>
        <v>0</v>
      </c>
      <c r="DH96">
        <f t="shared" si="27"/>
        <v>0</v>
      </c>
      <c r="DI96">
        <f t="shared" si="28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ROW(Source!A68)</f>
        <v>68</v>
      </c>
      <c r="B97">
        <v>312155347</v>
      </c>
      <c r="C97">
        <v>312156860</v>
      </c>
      <c r="D97">
        <v>277945900</v>
      </c>
      <c r="E97">
        <v>1</v>
      </c>
      <c r="F97">
        <v>1</v>
      </c>
      <c r="G97">
        <v>1</v>
      </c>
      <c r="H97">
        <v>2</v>
      </c>
      <c r="I97" t="s">
        <v>633</v>
      </c>
      <c r="J97" t="s">
        <v>634</v>
      </c>
      <c r="K97" t="s">
        <v>635</v>
      </c>
      <c r="L97">
        <v>1368</v>
      </c>
      <c r="N97">
        <v>1011</v>
      </c>
      <c r="O97" t="s">
        <v>366</v>
      </c>
      <c r="P97" t="s">
        <v>366</v>
      </c>
      <c r="Q97">
        <v>1</v>
      </c>
      <c r="W97">
        <v>0</v>
      </c>
      <c r="X97">
        <v>-2054013352</v>
      </c>
      <c r="Y97">
        <f t="shared" si="32"/>
        <v>0.14000000000000001</v>
      </c>
      <c r="AA97">
        <v>0</v>
      </c>
      <c r="AB97">
        <v>12.95</v>
      </c>
      <c r="AC97">
        <v>0</v>
      </c>
      <c r="AD97">
        <v>0</v>
      </c>
      <c r="AE97">
        <v>0</v>
      </c>
      <c r="AF97">
        <v>12.95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0.14000000000000001</v>
      </c>
      <c r="AU97" t="s">
        <v>3</v>
      </c>
      <c r="AV97">
        <v>1</v>
      </c>
      <c r="AW97">
        <v>2</v>
      </c>
      <c r="AX97">
        <v>312156867</v>
      </c>
      <c r="AY97">
        <v>1</v>
      </c>
      <c r="AZ97">
        <v>0</v>
      </c>
      <c r="BA97">
        <v>103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1.8130000000000002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1.8130000000000002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f>ROUND(Y97*Source!I68*DO97,7)</f>
        <v>0</v>
      </c>
      <c r="CX97">
        <f>ROUND(Y97*Source!I68,7)</f>
        <v>1.68</v>
      </c>
      <c r="CY97">
        <f>AB97</f>
        <v>12.95</v>
      </c>
      <c r="CZ97">
        <f>AF97</f>
        <v>12.95</v>
      </c>
      <c r="DA97">
        <f>AJ97</f>
        <v>1</v>
      </c>
      <c r="DB97">
        <f t="shared" si="33"/>
        <v>1.81</v>
      </c>
      <c r="DC97">
        <f t="shared" si="34"/>
        <v>0</v>
      </c>
      <c r="DD97" t="s">
        <v>3</v>
      </c>
      <c r="DE97" t="s">
        <v>3</v>
      </c>
      <c r="DF97">
        <f t="shared" si="35"/>
        <v>0</v>
      </c>
      <c r="DG97">
        <f t="shared" si="31"/>
        <v>21.76</v>
      </c>
      <c r="DH97">
        <f t="shared" si="27"/>
        <v>0</v>
      </c>
      <c r="DI97">
        <f t="shared" si="28"/>
        <v>0</v>
      </c>
      <c r="DJ97">
        <f>DG97+DH97</f>
        <v>21.76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ROW(Source!A68)</f>
        <v>68</v>
      </c>
      <c r="B98">
        <v>312155347</v>
      </c>
      <c r="C98">
        <v>312156860</v>
      </c>
      <c r="D98">
        <v>277945921</v>
      </c>
      <c r="E98">
        <v>1</v>
      </c>
      <c r="F98">
        <v>1</v>
      </c>
      <c r="G98">
        <v>1</v>
      </c>
      <c r="H98">
        <v>2</v>
      </c>
      <c r="I98" t="s">
        <v>636</v>
      </c>
      <c r="J98" t="s">
        <v>637</v>
      </c>
      <c r="K98" t="s">
        <v>638</v>
      </c>
      <c r="L98">
        <v>1368</v>
      </c>
      <c r="N98">
        <v>1011</v>
      </c>
      <c r="O98" t="s">
        <v>366</v>
      </c>
      <c r="P98" t="s">
        <v>366</v>
      </c>
      <c r="Q98">
        <v>1</v>
      </c>
      <c r="W98">
        <v>0</v>
      </c>
      <c r="X98">
        <v>495072614</v>
      </c>
      <c r="Y98">
        <f t="shared" si="32"/>
        <v>0.14000000000000001</v>
      </c>
      <c r="AA98">
        <v>0</v>
      </c>
      <c r="AB98">
        <v>560.73</v>
      </c>
      <c r="AC98">
        <v>477.98</v>
      </c>
      <c r="AD98">
        <v>0</v>
      </c>
      <c r="AE98">
        <v>0</v>
      </c>
      <c r="AF98">
        <v>560.73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0.14000000000000001</v>
      </c>
      <c r="AU98" t="s">
        <v>3</v>
      </c>
      <c r="AV98">
        <v>1</v>
      </c>
      <c r="AW98">
        <v>2</v>
      </c>
      <c r="AX98">
        <v>312156868</v>
      </c>
      <c r="AY98">
        <v>1</v>
      </c>
      <c r="AZ98">
        <v>0</v>
      </c>
      <c r="BA98">
        <v>104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78.502200000000016</v>
      </c>
      <c r="BL98">
        <v>66.917200000000008</v>
      </c>
      <c r="BM98">
        <v>0</v>
      </c>
      <c r="BN98">
        <v>0</v>
      </c>
      <c r="BO98">
        <v>0.14000000000000001</v>
      </c>
      <c r="BP98">
        <v>1</v>
      </c>
      <c r="BQ98">
        <v>0</v>
      </c>
      <c r="BR98">
        <v>78.502200000000016</v>
      </c>
      <c r="BS98">
        <v>66.917200000000008</v>
      </c>
      <c r="BT98">
        <v>0</v>
      </c>
      <c r="BU98">
        <v>0</v>
      </c>
      <c r="BV98">
        <v>0.14000000000000001</v>
      </c>
      <c r="BW98">
        <v>1</v>
      </c>
      <c r="CV98">
        <v>0</v>
      </c>
      <c r="CW98">
        <f>ROUND(Y98*Source!I68*DO98,7)</f>
        <v>1.68</v>
      </c>
      <c r="CX98">
        <f>ROUND(Y98*Source!I68,7)</f>
        <v>1.68</v>
      </c>
      <c r="CY98">
        <f>AB98</f>
        <v>560.73</v>
      </c>
      <c r="CZ98">
        <f>AF98</f>
        <v>560.73</v>
      </c>
      <c r="DA98">
        <f>AJ98</f>
        <v>1</v>
      </c>
      <c r="DB98">
        <f t="shared" si="33"/>
        <v>78.5</v>
      </c>
      <c r="DC98">
        <f t="shared" si="34"/>
        <v>66.92</v>
      </c>
      <c r="DD98" t="s">
        <v>3</v>
      </c>
      <c r="DE98" t="s">
        <v>3</v>
      </c>
      <c r="DF98">
        <f t="shared" si="35"/>
        <v>0</v>
      </c>
      <c r="DG98">
        <f t="shared" si="31"/>
        <v>942.03</v>
      </c>
      <c r="DH98">
        <f t="shared" si="27"/>
        <v>803.01</v>
      </c>
      <c r="DI98">
        <f t="shared" si="28"/>
        <v>0</v>
      </c>
      <c r="DJ98">
        <f>DG98+DH98</f>
        <v>1745.04</v>
      </c>
      <c r="DK98">
        <v>1</v>
      </c>
      <c r="DL98" t="s">
        <v>590</v>
      </c>
      <c r="DM98">
        <v>4</v>
      </c>
      <c r="DN98" t="s">
        <v>580</v>
      </c>
      <c r="DO98">
        <v>1</v>
      </c>
    </row>
    <row r="99" spans="1:119" x14ac:dyDescent="0.2">
      <c r="A99">
        <f>ROW(Source!A69)</f>
        <v>69</v>
      </c>
      <c r="B99">
        <v>312155347</v>
      </c>
      <c r="C99">
        <v>312156869</v>
      </c>
      <c r="D99">
        <v>277560257</v>
      </c>
      <c r="E99">
        <v>109</v>
      </c>
      <c r="F99">
        <v>1</v>
      </c>
      <c r="G99">
        <v>1</v>
      </c>
      <c r="H99">
        <v>1</v>
      </c>
      <c r="I99" t="s">
        <v>631</v>
      </c>
      <c r="J99" t="s">
        <v>3</v>
      </c>
      <c r="K99" t="s">
        <v>632</v>
      </c>
      <c r="L99">
        <v>1191</v>
      </c>
      <c r="N99">
        <v>1013</v>
      </c>
      <c r="O99" t="s">
        <v>580</v>
      </c>
      <c r="P99" t="s">
        <v>580</v>
      </c>
      <c r="Q99">
        <v>1</v>
      </c>
      <c r="W99">
        <v>0</v>
      </c>
      <c r="X99">
        <v>388411409</v>
      </c>
      <c r="Y99">
        <f t="shared" si="32"/>
        <v>0.3</v>
      </c>
      <c r="AA99">
        <v>0</v>
      </c>
      <c r="AB99">
        <v>0</v>
      </c>
      <c r="AC99">
        <v>0</v>
      </c>
      <c r="AD99">
        <v>406.64</v>
      </c>
      <c r="AE99">
        <v>0</v>
      </c>
      <c r="AF99">
        <v>0</v>
      </c>
      <c r="AG99">
        <v>0</v>
      </c>
      <c r="AH99">
        <v>406.64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0.3</v>
      </c>
      <c r="AU99" t="s">
        <v>3</v>
      </c>
      <c r="AV99">
        <v>1</v>
      </c>
      <c r="AW99">
        <v>2</v>
      </c>
      <c r="AX99">
        <v>312156874</v>
      </c>
      <c r="AY99">
        <v>1</v>
      </c>
      <c r="AZ99">
        <v>0</v>
      </c>
      <c r="BA99">
        <v>105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121.99199999999999</v>
      </c>
      <c r="BN99">
        <v>0.3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121.99199999999999</v>
      </c>
      <c r="BU99">
        <v>0.3</v>
      </c>
      <c r="BV99">
        <v>0</v>
      </c>
      <c r="BW99">
        <v>1</v>
      </c>
      <c r="CU99">
        <f>ROUND(AT99*Source!I69*AH99*AL99,2)</f>
        <v>1463.9</v>
      </c>
      <c r="CV99">
        <f>ROUND(Y99*Source!I69,7)</f>
        <v>3.6</v>
      </c>
      <c r="CW99">
        <v>0</v>
      </c>
      <c r="CX99">
        <f>ROUND(Y99*Source!I69,7)</f>
        <v>3.6</v>
      </c>
      <c r="CY99">
        <f>AD99</f>
        <v>406.64</v>
      </c>
      <c r="CZ99">
        <f>AH99</f>
        <v>406.64</v>
      </c>
      <c r="DA99">
        <f>AL99</f>
        <v>1</v>
      </c>
      <c r="DB99">
        <f t="shared" si="33"/>
        <v>121.99</v>
      </c>
      <c r="DC99">
        <f t="shared" si="34"/>
        <v>0</v>
      </c>
      <c r="DD99" t="s">
        <v>3</v>
      </c>
      <c r="DE99" t="s">
        <v>3</v>
      </c>
      <c r="DF99">
        <f t="shared" si="35"/>
        <v>0</v>
      </c>
      <c r="DG99">
        <f t="shared" si="31"/>
        <v>0</v>
      </c>
      <c r="DH99">
        <f t="shared" si="27"/>
        <v>0</v>
      </c>
      <c r="DI99">
        <f t="shared" si="28"/>
        <v>1463.9</v>
      </c>
      <c r="DJ99">
        <f>DI99</f>
        <v>1463.9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ROW(Source!A69)</f>
        <v>69</v>
      </c>
      <c r="B100">
        <v>312155347</v>
      </c>
      <c r="C100">
        <v>312156869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581</v>
      </c>
      <c r="J100" t="s">
        <v>3</v>
      </c>
      <c r="K100" t="s">
        <v>582</v>
      </c>
      <c r="L100">
        <v>1191</v>
      </c>
      <c r="N100">
        <v>1013</v>
      </c>
      <c r="O100" t="s">
        <v>580</v>
      </c>
      <c r="P100" t="s">
        <v>580</v>
      </c>
      <c r="Q100">
        <v>1</v>
      </c>
      <c r="W100">
        <v>0</v>
      </c>
      <c r="X100">
        <v>-1417349443</v>
      </c>
      <c r="Y100">
        <f t="shared" si="32"/>
        <v>0.16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2</v>
      </c>
      <c r="AW100">
        <v>2</v>
      </c>
      <c r="AX100">
        <v>312156875</v>
      </c>
      <c r="AY100">
        <v>1</v>
      </c>
      <c r="AZ100">
        <v>0</v>
      </c>
      <c r="BA100">
        <v>106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ROUND(Y100*Source!I69,7)</f>
        <v>1.92</v>
      </c>
      <c r="CY100">
        <f>AD100</f>
        <v>0</v>
      </c>
      <c r="CZ100">
        <f>AH100</f>
        <v>0</v>
      </c>
      <c r="DA100">
        <f>AL100</f>
        <v>1</v>
      </c>
      <c r="DB100">
        <f t="shared" si="33"/>
        <v>0</v>
      </c>
      <c r="DC100">
        <f t="shared" si="34"/>
        <v>0</v>
      </c>
      <c r="DD100" t="s">
        <v>3</v>
      </c>
      <c r="DE100" t="s">
        <v>3</v>
      </c>
      <c r="DF100">
        <f t="shared" si="35"/>
        <v>0</v>
      </c>
      <c r="DG100">
        <f t="shared" si="31"/>
        <v>0</v>
      </c>
      <c r="DH100">
        <f t="shared" si="27"/>
        <v>0</v>
      </c>
      <c r="DI100">
        <f t="shared" si="28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ROW(Source!A69)</f>
        <v>69</v>
      </c>
      <c r="B101">
        <v>312155347</v>
      </c>
      <c r="C101">
        <v>312156869</v>
      </c>
      <c r="D101">
        <v>277945900</v>
      </c>
      <c r="E101">
        <v>1</v>
      </c>
      <c r="F101">
        <v>1</v>
      </c>
      <c r="G101">
        <v>1</v>
      </c>
      <c r="H101">
        <v>2</v>
      </c>
      <c r="I101" t="s">
        <v>633</v>
      </c>
      <c r="J101" t="s">
        <v>634</v>
      </c>
      <c r="K101" t="s">
        <v>635</v>
      </c>
      <c r="L101">
        <v>1368</v>
      </c>
      <c r="N101">
        <v>1011</v>
      </c>
      <c r="O101" t="s">
        <v>366</v>
      </c>
      <c r="P101" t="s">
        <v>366</v>
      </c>
      <c r="Q101">
        <v>1</v>
      </c>
      <c r="W101">
        <v>0</v>
      </c>
      <c r="X101">
        <v>-2054013352</v>
      </c>
      <c r="Y101">
        <f t="shared" si="32"/>
        <v>0.16</v>
      </c>
      <c r="AA101">
        <v>0</v>
      </c>
      <c r="AB101">
        <v>12.95</v>
      </c>
      <c r="AC101">
        <v>0</v>
      </c>
      <c r="AD101">
        <v>0</v>
      </c>
      <c r="AE101">
        <v>0</v>
      </c>
      <c r="AF101">
        <v>12.95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0.16</v>
      </c>
      <c r="AU101" t="s">
        <v>3</v>
      </c>
      <c r="AV101">
        <v>1</v>
      </c>
      <c r="AW101">
        <v>2</v>
      </c>
      <c r="AX101">
        <v>312156876</v>
      </c>
      <c r="AY101">
        <v>1</v>
      </c>
      <c r="AZ101">
        <v>0</v>
      </c>
      <c r="BA101">
        <v>107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2.0720000000000001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2.0720000000000001</v>
      </c>
      <c r="BS101">
        <v>0</v>
      </c>
      <c r="BT101">
        <v>0</v>
      </c>
      <c r="BU101">
        <v>0</v>
      </c>
      <c r="BV101">
        <v>0</v>
      </c>
      <c r="BW101">
        <v>1</v>
      </c>
      <c r="CV101">
        <v>0</v>
      </c>
      <c r="CW101">
        <f>ROUND(Y101*Source!I69*DO101,7)</f>
        <v>0</v>
      </c>
      <c r="CX101">
        <f>ROUND(Y101*Source!I69,7)</f>
        <v>1.92</v>
      </c>
      <c r="CY101">
        <f>AB101</f>
        <v>12.95</v>
      </c>
      <c r="CZ101">
        <f>AF101</f>
        <v>12.95</v>
      </c>
      <c r="DA101">
        <f>AJ101</f>
        <v>1</v>
      </c>
      <c r="DB101">
        <f t="shared" si="33"/>
        <v>2.0699999999999998</v>
      </c>
      <c r="DC101">
        <f t="shared" si="34"/>
        <v>0</v>
      </c>
      <c r="DD101" t="s">
        <v>3</v>
      </c>
      <c r="DE101" t="s">
        <v>3</v>
      </c>
      <c r="DF101">
        <f t="shared" si="35"/>
        <v>0</v>
      </c>
      <c r="DG101">
        <f t="shared" si="31"/>
        <v>24.86</v>
      </c>
      <c r="DH101">
        <f t="shared" si="27"/>
        <v>0</v>
      </c>
      <c r="DI101">
        <f t="shared" si="28"/>
        <v>0</v>
      </c>
      <c r="DJ101">
        <f>DG101+DH101</f>
        <v>24.86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ROW(Source!A69)</f>
        <v>69</v>
      </c>
      <c r="B102">
        <v>312155347</v>
      </c>
      <c r="C102">
        <v>312156869</v>
      </c>
      <c r="D102">
        <v>277945921</v>
      </c>
      <c r="E102">
        <v>1</v>
      </c>
      <c r="F102">
        <v>1</v>
      </c>
      <c r="G102">
        <v>1</v>
      </c>
      <c r="H102">
        <v>2</v>
      </c>
      <c r="I102" t="s">
        <v>636</v>
      </c>
      <c r="J102" t="s">
        <v>637</v>
      </c>
      <c r="K102" t="s">
        <v>638</v>
      </c>
      <c r="L102">
        <v>1368</v>
      </c>
      <c r="N102">
        <v>1011</v>
      </c>
      <c r="O102" t="s">
        <v>366</v>
      </c>
      <c r="P102" t="s">
        <v>366</v>
      </c>
      <c r="Q102">
        <v>1</v>
      </c>
      <c r="W102">
        <v>0</v>
      </c>
      <c r="X102">
        <v>495072614</v>
      </c>
      <c r="Y102">
        <f t="shared" si="32"/>
        <v>0.16</v>
      </c>
      <c r="AA102">
        <v>0</v>
      </c>
      <c r="AB102">
        <v>560.73</v>
      </c>
      <c r="AC102">
        <v>477.98</v>
      </c>
      <c r="AD102">
        <v>0</v>
      </c>
      <c r="AE102">
        <v>0</v>
      </c>
      <c r="AF102">
        <v>560.73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0.16</v>
      </c>
      <c r="AU102" t="s">
        <v>3</v>
      </c>
      <c r="AV102">
        <v>1</v>
      </c>
      <c r="AW102">
        <v>2</v>
      </c>
      <c r="AX102">
        <v>312156877</v>
      </c>
      <c r="AY102">
        <v>1</v>
      </c>
      <c r="AZ102">
        <v>0</v>
      </c>
      <c r="BA102">
        <v>108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89.716800000000006</v>
      </c>
      <c r="BL102">
        <v>76.476800000000011</v>
      </c>
      <c r="BM102">
        <v>0</v>
      </c>
      <c r="BN102">
        <v>0</v>
      </c>
      <c r="BO102">
        <v>0.16</v>
      </c>
      <c r="BP102">
        <v>1</v>
      </c>
      <c r="BQ102">
        <v>0</v>
      </c>
      <c r="BR102">
        <v>89.716800000000006</v>
      </c>
      <c r="BS102">
        <v>76.476800000000011</v>
      </c>
      <c r="BT102">
        <v>0</v>
      </c>
      <c r="BU102">
        <v>0</v>
      </c>
      <c r="BV102">
        <v>0.16</v>
      </c>
      <c r="BW102">
        <v>1</v>
      </c>
      <c r="CV102">
        <v>0</v>
      </c>
      <c r="CW102">
        <f>ROUND(Y102*Source!I69*DO102,7)</f>
        <v>1.92</v>
      </c>
      <c r="CX102">
        <f>ROUND(Y102*Source!I69,7)</f>
        <v>1.92</v>
      </c>
      <c r="CY102">
        <f>AB102</f>
        <v>560.73</v>
      </c>
      <c r="CZ102">
        <f>AF102</f>
        <v>560.73</v>
      </c>
      <c r="DA102">
        <f>AJ102</f>
        <v>1</v>
      </c>
      <c r="DB102">
        <f t="shared" si="33"/>
        <v>89.72</v>
      </c>
      <c r="DC102">
        <f t="shared" si="34"/>
        <v>76.48</v>
      </c>
      <c r="DD102" t="s">
        <v>3</v>
      </c>
      <c r="DE102" t="s">
        <v>3</v>
      </c>
      <c r="DF102">
        <f t="shared" si="35"/>
        <v>0</v>
      </c>
      <c r="DG102">
        <f t="shared" si="31"/>
        <v>1076.5999999999999</v>
      </c>
      <c r="DH102">
        <f t="shared" si="27"/>
        <v>917.72</v>
      </c>
      <c r="DI102">
        <f t="shared" si="28"/>
        <v>0</v>
      </c>
      <c r="DJ102">
        <f>DG102+DH102</f>
        <v>1994.32</v>
      </c>
      <c r="DK102">
        <v>1</v>
      </c>
      <c r="DL102" t="s">
        <v>590</v>
      </c>
      <c r="DM102">
        <v>4</v>
      </c>
      <c r="DN102" t="s">
        <v>580</v>
      </c>
      <c r="DO102">
        <v>1</v>
      </c>
    </row>
    <row r="103" spans="1:119" x14ac:dyDescent="0.2">
      <c r="A103">
        <f>ROW(Source!A105)</f>
        <v>105</v>
      </c>
      <c r="B103">
        <v>312155347</v>
      </c>
      <c r="C103">
        <v>312156340</v>
      </c>
      <c r="D103">
        <v>277560446</v>
      </c>
      <c r="E103">
        <v>109</v>
      </c>
      <c r="F103">
        <v>1</v>
      </c>
      <c r="G103">
        <v>1</v>
      </c>
      <c r="H103">
        <v>1</v>
      </c>
      <c r="I103" t="s">
        <v>639</v>
      </c>
      <c r="J103" t="s">
        <v>3</v>
      </c>
      <c r="K103" t="s">
        <v>640</v>
      </c>
      <c r="L103">
        <v>1369</v>
      </c>
      <c r="N103">
        <v>1013</v>
      </c>
      <c r="O103" t="s">
        <v>641</v>
      </c>
      <c r="P103" t="s">
        <v>641</v>
      </c>
      <c r="Q103">
        <v>1</v>
      </c>
      <c r="W103">
        <v>0</v>
      </c>
      <c r="X103">
        <v>-236928766</v>
      </c>
      <c r="Y103">
        <f>(AT103*ROUND(1.15,7))</f>
        <v>1.1384999999999998</v>
      </c>
      <c r="AA103">
        <v>0</v>
      </c>
      <c r="AB103">
        <v>0</v>
      </c>
      <c r="AC103">
        <v>0</v>
      </c>
      <c r="AD103">
        <v>388.8</v>
      </c>
      <c r="AE103">
        <v>0</v>
      </c>
      <c r="AF103">
        <v>0</v>
      </c>
      <c r="AG103">
        <v>0</v>
      </c>
      <c r="AH103">
        <v>388.8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0.99</v>
      </c>
      <c r="AU103" t="s">
        <v>189</v>
      </c>
      <c r="AV103">
        <v>1</v>
      </c>
      <c r="AW103">
        <v>2</v>
      </c>
      <c r="AX103">
        <v>312156354</v>
      </c>
      <c r="AY103">
        <v>1</v>
      </c>
      <c r="AZ103">
        <v>0</v>
      </c>
      <c r="BA103">
        <v>109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384.91200000000003</v>
      </c>
      <c r="BN103">
        <v>0.99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442.64879999999994</v>
      </c>
      <c r="BU103">
        <v>1.1384999999999998</v>
      </c>
      <c r="BV103">
        <v>0</v>
      </c>
      <c r="BW103">
        <v>1</v>
      </c>
      <c r="CU103">
        <f>ROUND(AT103*Source!I105*AH103*AL103,2)</f>
        <v>307.93</v>
      </c>
      <c r="CV103">
        <f>ROUND(Y103*Source!I105,7)</f>
        <v>0.91080000000000005</v>
      </c>
      <c r="CW103">
        <v>0</v>
      </c>
      <c r="CX103">
        <f>ROUND(Y103*Source!I105,7)</f>
        <v>0.91080000000000005</v>
      </c>
      <c r="CY103">
        <f>AD103</f>
        <v>388.8</v>
      </c>
      <c r="CZ103">
        <f>AH103</f>
        <v>388.8</v>
      </c>
      <c r="DA103">
        <f>AL103</f>
        <v>1</v>
      </c>
      <c r="DB103">
        <f>ROUND((ROUND(AT103*CZ103,2)*ROUND(1.15,7)),6)</f>
        <v>442.6465</v>
      </c>
      <c r="DC103">
        <f>ROUND((ROUND(AT103*AG103,2)*ROUND(1.15,7)),6)</f>
        <v>0</v>
      </c>
      <c r="DD103" t="s">
        <v>3</v>
      </c>
      <c r="DE103" t="s">
        <v>3</v>
      </c>
      <c r="DF103">
        <f t="shared" si="35"/>
        <v>0</v>
      </c>
      <c r="DG103">
        <f t="shared" si="31"/>
        <v>0</v>
      </c>
      <c r="DH103">
        <f t="shared" si="27"/>
        <v>0</v>
      </c>
      <c r="DI103">
        <f t="shared" si="28"/>
        <v>354.12</v>
      </c>
      <c r="DJ103">
        <f>DI103</f>
        <v>354.12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ROW(Source!A105)</f>
        <v>105</v>
      </c>
      <c r="B104">
        <v>312155347</v>
      </c>
      <c r="C104">
        <v>312156340</v>
      </c>
      <c r="D104">
        <v>277560448</v>
      </c>
      <c r="E104">
        <v>109</v>
      </c>
      <c r="F104">
        <v>1</v>
      </c>
      <c r="G104">
        <v>1</v>
      </c>
      <c r="H104">
        <v>1</v>
      </c>
      <c r="I104" t="s">
        <v>642</v>
      </c>
      <c r="J104" t="s">
        <v>3</v>
      </c>
      <c r="K104" t="s">
        <v>643</v>
      </c>
      <c r="L104">
        <v>1369</v>
      </c>
      <c r="N104">
        <v>1013</v>
      </c>
      <c r="O104" t="s">
        <v>641</v>
      </c>
      <c r="P104" t="s">
        <v>641</v>
      </c>
      <c r="Q104">
        <v>1</v>
      </c>
      <c r="W104">
        <v>0</v>
      </c>
      <c r="X104">
        <v>-587036825</v>
      </c>
      <c r="Y104">
        <f>(AT104*ROUND(1.15,7))</f>
        <v>54.383499999999998</v>
      </c>
      <c r="AA104">
        <v>0</v>
      </c>
      <c r="AB104">
        <v>0</v>
      </c>
      <c r="AC104">
        <v>0</v>
      </c>
      <c r="AD104">
        <v>424.47</v>
      </c>
      <c r="AE104">
        <v>0</v>
      </c>
      <c r="AF104">
        <v>0</v>
      </c>
      <c r="AG104">
        <v>0</v>
      </c>
      <c r="AH104">
        <v>424.47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47.29</v>
      </c>
      <c r="AU104" t="s">
        <v>189</v>
      </c>
      <c r="AV104">
        <v>1</v>
      </c>
      <c r="AW104">
        <v>2</v>
      </c>
      <c r="AX104">
        <v>312156355</v>
      </c>
      <c r="AY104">
        <v>1</v>
      </c>
      <c r="AZ104">
        <v>0</v>
      </c>
      <c r="BA104">
        <v>110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20073.186300000001</v>
      </c>
      <c r="BN104">
        <v>47.29</v>
      </c>
      <c r="BO104">
        <v>0</v>
      </c>
      <c r="BP104">
        <v>1</v>
      </c>
      <c r="BQ104">
        <v>0</v>
      </c>
      <c r="BR104">
        <v>0</v>
      </c>
      <c r="BS104">
        <v>0</v>
      </c>
      <c r="BT104">
        <v>23084.164245</v>
      </c>
      <c r="BU104">
        <v>54.383499999999998</v>
      </c>
      <c r="BV104">
        <v>0</v>
      </c>
      <c r="BW104">
        <v>1</v>
      </c>
      <c r="CU104">
        <f>ROUND(AT104*Source!I105*AH104*AL104,2)</f>
        <v>16058.55</v>
      </c>
      <c r="CV104">
        <f>ROUND(Y104*Source!I105,7)</f>
        <v>43.506799999999998</v>
      </c>
      <c r="CW104">
        <v>0</v>
      </c>
      <c r="CX104">
        <f>ROUND(Y104*Source!I105,7)</f>
        <v>43.506799999999998</v>
      </c>
      <c r="CY104">
        <f>AD104</f>
        <v>424.47</v>
      </c>
      <c r="CZ104">
        <f>AH104</f>
        <v>424.47</v>
      </c>
      <c r="DA104">
        <f>AL104</f>
        <v>1</v>
      </c>
      <c r="DB104">
        <f>ROUND((ROUND(AT104*CZ104,2)*ROUND(1.15,7)),6)</f>
        <v>23084.1685</v>
      </c>
      <c r="DC104">
        <f>ROUND((ROUND(AT104*AG104,2)*ROUND(1.15,7)),6)</f>
        <v>0</v>
      </c>
      <c r="DD104" t="s">
        <v>3</v>
      </c>
      <c r="DE104" t="s">
        <v>3</v>
      </c>
      <c r="DF104">
        <f t="shared" si="35"/>
        <v>0</v>
      </c>
      <c r="DG104">
        <f t="shared" si="31"/>
        <v>0</v>
      </c>
      <c r="DH104">
        <f t="shared" si="27"/>
        <v>0</v>
      </c>
      <c r="DI104">
        <f t="shared" si="28"/>
        <v>18467.330000000002</v>
      </c>
      <c r="DJ104">
        <f>DI104</f>
        <v>18467.330000000002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ROW(Source!A105)</f>
        <v>105</v>
      </c>
      <c r="B105">
        <v>312155347</v>
      </c>
      <c r="C105">
        <v>312156340</v>
      </c>
      <c r="D105">
        <v>277560452</v>
      </c>
      <c r="E105">
        <v>109</v>
      </c>
      <c r="F105">
        <v>1</v>
      </c>
      <c r="G105">
        <v>1</v>
      </c>
      <c r="H105">
        <v>1</v>
      </c>
      <c r="I105" t="s">
        <v>644</v>
      </c>
      <c r="J105" t="s">
        <v>3</v>
      </c>
      <c r="K105" t="s">
        <v>645</v>
      </c>
      <c r="L105">
        <v>1369</v>
      </c>
      <c r="N105">
        <v>1013</v>
      </c>
      <c r="O105" t="s">
        <v>641</v>
      </c>
      <c r="P105" t="s">
        <v>641</v>
      </c>
      <c r="Q105">
        <v>1</v>
      </c>
      <c r="W105">
        <v>0</v>
      </c>
      <c r="X105">
        <v>-512803540</v>
      </c>
      <c r="Y105">
        <f>(AT105*ROUND(1.15,7))</f>
        <v>26.933</v>
      </c>
      <c r="AA105">
        <v>0</v>
      </c>
      <c r="AB105">
        <v>0</v>
      </c>
      <c r="AC105">
        <v>0</v>
      </c>
      <c r="AD105">
        <v>477.98</v>
      </c>
      <c r="AE105">
        <v>0</v>
      </c>
      <c r="AF105">
        <v>0</v>
      </c>
      <c r="AG105">
        <v>0</v>
      </c>
      <c r="AH105">
        <v>477.98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23.42</v>
      </c>
      <c r="AU105" t="s">
        <v>189</v>
      </c>
      <c r="AV105">
        <v>1</v>
      </c>
      <c r="AW105">
        <v>2</v>
      </c>
      <c r="AX105">
        <v>312156356</v>
      </c>
      <c r="AY105">
        <v>1</v>
      </c>
      <c r="AZ105">
        <v>0</v>
      </c>
      <c r="BA105">
        <v>111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11194.2916</v>
      </c>
      <c r="BN105">
        <v>23.42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12873.43534</v>
      </c>
      <c r="BU105">
        <v>26.933</v>
      </c>
      <c r="BV105">
        <v>0</v>
      </c>
      <c r="BW105">
        <v>1</v>
      </c>
      <c r="CU105">
        <f>ROUND(AT105*Source!I105*AH105*AL105,2)</f>
        <v>8955.43</v>
      </c>
      <c r="CV105">
        <f>ROUND(Y105*Source!I105,7)</f>
        <v>21.546399999999998</v>
      </c>
      <c r="CW105">
        <v>0</v>
      </c>
      <c r="CX105">
        <f>ROUND(Y105*Source!I105,7)</f>
        <v>21.546399999999998</v>
      </c>
      <c r="CY105">
        <f>AD105</f>
        <v>477.98</v>
      </c>
      <c r="CZ105">
        <f>AH105</f>
        <v>477.98</v>
      </c>
      <c r="DA105">
        <f>AL105</f>
        <v>1</v>
      </c>
      <c r="DB105">
        <f>ROUND((ROUND(AT105*CZ105,2)*ROUND(1.15,7)),6)</f>
        <v>12873.433499999999</v>
      </c>
      <c r="DC105">
        <f>ROUND((ROUND(AT105*AG105,2)*ROUND(1.15,7)),6)</f>
        <v>0</v>
      </c>
      <c r="DD105" t="s">
        <v>3</v>
      </c>
      <c r="DE105" t="s">
        <v>3</v>
      </c>
      <c r="DF105">
        <f t="shared" si="35"/>
        <v>0</v>
      </c>
      <c r="DG105">
        <f t="shared" si="31"/>
        <v>0</v>
      </c>
      <c r="DH105">
        <f t="shared" si="27"/>
        <v>0</v>
      </c>
      <c r="DI105">
        <f t="shared" si="28"/>
        <v>10298.75</v>
      </c>
      <c r="DJ105">
        <f>DI105</f>
        <v>10298.75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ROW(Source!A105)</f>
        <v>105</v>
      </c>
      <c r="B106">
        <v>312155347</v>
      </c>
      <c r="C106">
        <v>312156340</v>
      </c>
      <c r="D106">
        <v>277560455</v>
      </c>
      <c r="E106">
        <v>109</v>
      </c>
      <c r="F106">
        <v>1</v>
      </c>
      <c r="G106">
        <v>1</v>
      </c>
      <c r="H106">
        <v>1</v>
      </c>
      <c r="I106" t="s">
        <v>646</v>
      </c>
      <c r="J106" t="s">
        <v>3</v>
      </c>
      <c r="K106" t="s">
        <v>647</v>
      </c>
      <c r="L106">
        <v>1369</v>
      </c>
      <c r="N106">
        <v>1013</v>
      </c>
      <c r="O106" t="s">
        <v>641</v>
      </c>
      <c r="P106" t="s">
        <v>641</v>
      </c>
      <c r="Q106">
        <v>1</v>
      </c>
      <c r="W106">
        <v>0</v>
      </c>
      <c r="X106">
        <v>1518711480</v>
      </c>
      <c r="Y106">
        <f>(AT106*ROUND(1.15,7))</f>
        <v>26.933</v>
      </c>
      <c r="AA106">
        <v>0</v>
      </c>
      <c r="AB106">
        <v>0</v>
      </c>
      <c r="AC106">
        <v>0</v>
      </c>
      <c r="AD106">
        <v>549.32000000000005</v>
      </c>
      <c r="AE106">
        <v>0</v>
      </c>
      <c r="AF106">
        <v>0</v>
      </c>
      <c r="AG106">
        <v>0</v>
      </c>
      <c r="AH106">
        <v>549.32000000000005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23.42</v>
      </c>
      <c r="AU106" t="s">
        <v>189</v>
      </c>
      <c r="AV106">
        <v>1</v>
      </c>
      <c r="AW106">
        <v>2</v>
      </c>
      <c r="AX106">
        <v>312156357</v>
      </c>
      <c r="AY106">
        <v>1</v>
      </c>
      <c r="AZ106">
        <v>0</v>
      </c>
      <c r="BA106">
        <v>112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12865.074400000001</v>
      </c>
      <c r="BN106">
        <v>23.42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14794.835560000001</v>
      </c>
      <c r="BU106">
        <v>26.933</v>
      </c>
      <c r="BV106">
        <v>0</v>
      </c>
      <c r="BW106">
        <v>1</v>
      </c>
      <c r="CU106">
        <f>ROUND(AT106*Source!I105*AH106*AL106,2)</f>
        <v>10292.06</v>
      </c>
      <c r="CV106">
        <f>ROUND(Y106*Source!I105,7)</f>
        <v>21.546399999999998</v>
      </c>
      <c r="CW106">
        <v>0</v>
      </c>
      <c r="CX106">
        <f>ROUND(Y106*Source!I105,7)</f>
        <v>21.546399999999998</v>
      </c>
      <c r="CY106">
        <f>AD106</f>
        <v>549.32000000000005</v>
      </c>
      <c r="CZ106">
        <f>AH106</f>
        <v>549.32000000000005</v>
      </c>
      <c r="DA106">
        <f>AL106</f>
        <v>1</v>
      </c>
      <c r="DB106">
        <f>ROUND((ROUND(AT106*CZ106,2)*ROUND(1.15,7)),6)</f>
        <v>14794.8305</v>
      </c>
      <c r="DC106">
        <f>ROUND((ROUND(AT106*AG106,2)*ROUND(1.15,7)),6)</f>
        <v>0</v>
      </c>
      <c r="DD106" t="s">
        <v>3</v>
      </c>
      <c r="DE106" t="s">
        <v>3</v>
      </c>
      <c r="DF106">
        <f t="shared" si="35"/>
        <v>0</v>
      </c>
      <c r="DG106">
        <f t="shared" si="31"/>
        <v>0</v>
      </c>
      <c r="DH106">
        <f t="shared" si="27"/>
        <v>0</v>
      </c>
      <c r="DI106">
        <f t="shared" si="28"/>
        <v>11835.87</v>
      </c>
      <c r="DJ106">
        <f>DI106</f>
        <v>11835.87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ROW(Source!A105)</f>
        <v>105</v>
      </c>
      <c r="B107">
        <v>312155347</v>
      </c>
      <c r="C107">
        <v>312156340</v>
      </c>
      <c r="D107">
        <v>277560491</v>
      </c>
      <c r="E107">
        <v>109</v>
      </c>
      <c r="F107">
        <v>1</v>
      </c>
      <c r="G107">
        <v>1</v>
      </c>
      <c r="H107">
        <v>1</v>
      </c>
      <c r="I107" t="s">
        <v>581</v>
      </c>
      <c r="J107" t="s">
        <v>3</v>
      </c>
      <c r="K107" t="s">
        <v>582</v>
      </c>
      <c r="L107">
        <v>1191</v>
      </c>
      <c r="N107">
        <v>1013</v>
      </c>
      <c r="O107" t="s">
        <v>580</v>
      </c>
      <c r="P107" t="s">
        <v>580</v>
      </c>
      <c r="Q107">
        <v>1</v>
      </c>
      <c r="W107">
        <v>0</v>
      </c>
      <c r="X107">
        <v>-1417349443</v>
      </c>
      <c r="Y107">
        <f t="shared" ref="Y107:Y112" si="36">(AT107*ROUND(1.25,7))</f>
        <v>31.112500000000001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24.89</v>
      </c>
      <c r="AU107" t="s">
        <v>61</v>
      </c>
      <c r="AV107">
        <v>2</v>
      </c>
      <c r="AW107">
        <v>2</v>
      </c>
      <c r="AX107">
        <v>312156358</v>
      </c>
      <c r="AY107">
        <v>1</v>
      </c>
      <c r="AZ107">
        <v>0</v>
      </c>
      <c r="BA107">
        <v>113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ROUND(Y107*Source!I105,7)</f>
        <v>24.89</v>
      </c>
      <c r="CY107">
        <f>AD107</f>
        <v>0</v>
      </c>
      <c r="CZ107">
        <f>AH107</f>
        <v>0</v>
      </c>
      <c r="DA107">
        <f>AL107</f>
        <v>1</v>
      </c>
      <c r="DB107">
        <f t="shared" ref="DB107:DB112" si="37">ROUND((ROUND(AT107*CZ107,2)*ROUND(1.25,7)),6)</f>
        <v>0</v>
      </c>
      <c r="DC107">
        <f t="shared" ref="DC107:DC112" si="38">ROUND((ROUND(AT107*AG107,2)*ROUND(1.25,7)),6)</f>
        <v>0</v>
      </c>
      <c r="DD107" t="s">
        <v>3</v>
      </c>
      <c r="DE107" t="s">
        <v>3</v>
      </c>
      <c r="DF107">
        <f t="shared" si="35"/>
        <v>0</v>
      </c>
      <c r="DG107">
        <f t="shared" si="31"/>
        <v>0</v>
      </c>
      <c r="DH107">
        <f t="shared" si="27"/>
        <v>0</v>
      </c>
      <c r="DI107">
        <f t="shared" si="28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ROW(Source!A105)</f>
        <v>105</v>
      </c>
      <c r="B108">
        <v>312155347</v>
      </c>
      <c r="C108">
        <v>312156340</v>
      </c>
      <c r="D108">
        <v>277944622</v>
      </c>
      <c r="E108">
        <v>1</v>
      </c>
      <c r="F108">
        <v>1</v>
      </c>
      <c r="G108">
        <v>1</v>
      </c>
      <c r="H108">
        <v>2</v>
      </c>
      <c r="I108" t="s">
        <v>614</v>
      </c>
      <c r="J108" t="s">
        <v>615</v>
      </c>
      <c r="K108" t="s">
        <v>616</v>
      </c>
      <c r="L108">
        <v>1368</v>
      </c>
      <c r="N108">
        <v>1011</v>
      </c>
      <c r="O108" t="s">
        <v>366</v>
      </c>
      <c r="P108" t="s">
        <v>366</v>
      </c>
      <c r="Q108">
        <v>1</v>
      </c>
      <c r="W108">
        <v>0</v>
      </c>
      <c r="X108">
        <v>-776243211</v>
      </c>
      <c r="Y108">
        <f t="shared" si="36"/>
        <v>0.9375</v>
      </c>
      <c r="AA108">
        <v>0</v>
      </c>
      <c r="AB108">
        <v>1472.33</v>
      </c>
      <c r="AC108">
        <v>642.05999999999995</v>
      </c>
      <c r="AD108">
        <v>0</v>
      </c>
      <c r="AE108">
        <v>0</v>
      </c>
      <c r="AF108">
        <v>1472.33</v>
      </c>
      <c r="AG108">
        <v>642.05999999999995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0.75</v>
      </c>
      <c r="AU108" t="s">
        <v>61</v>
      </c>
      <c r="AV108">
        <v>1</v>
      </c>
      <c r="AW108">
        <v>2</v>
      </c>
      <c r="AX108">
        <v>312156359</v>
      </c>
      <c r="AY108">
        <v>1</v>
      </c>
      <c r="AZ108">
        <v>0</v>
      </c>
      <c r="BA108">
        <v>114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1104.2474999999999</v>
      </c>
      <c r="BL108">
        <v>481.54499999999996</v>
      </c>
      <c r="BM108">
        <v>0</v>
      </c>
      <c r="BN108">
        <v>0</v>
      </c>
      <c r="BO108">
        <v>0.75</v>
      </c>
      <c r="BP108">
        <v>1</v>
      </c>
      <c r="BQ108">
        <v>0</v>
      </c>
      <c r="BR108">
        <v>1380.3093749999998</v>
      </c>
      <c r="BS108">
        <v>601.93124999999998</v>
      </c>
      <c r="BT108">
        <v>0</v>
      </c>
      <c r="BU108">
        <v>0</v>
      </c>
      <c r="BV108">
        <v>0.9375</v>
      </c>
      <c r="BW108">
        <v>1</v>
      </c>
      <c r="CV108">
        <v>0</v>
      </c>
      <c r="CW108">
        <f>ROUND(Y108*Source!I105*DO108,7)</f>
        <v>0.75</v>
      </c>
      <c r="CX108">
        <f>ROUND(Y108*Source!I105,7)</f>
        <v>0.75</v>
      </c>
      <c r="CY108">
        <f>AB108</f>
        <v>1472.33</v>
      </c>
      <c r="CZ108">
        <f>AF108</f>
        <v>1472.33</v>
      </c>
      <c r="DA108">
        <f>AJ108</f>
        <v>1</v>
      </c>
      <c r="DB108">
        <f t="shared" si="37"/>
        <v>1380.3125</v>
      </c>
      <c r="DC108">
        <f t="shared" si="38"/>
        <v>601.9375</v>
      </c>
      <c r="DD108" t="s">
        <v>3</v>
      </c>
      <c r="DE108" t="s">
        <v>3</v>
      </c>
      <c r="DF108">
        <f t="shared" si="35"/>
        <v>0</v>
      </c>
      <c r="DG108">
        <f t="shared" si="31"/>
        <v>1104.25</v>
      </c>
      <c r="DH108">
        <f t="shared" si="27"/>
        <v>481.55</v>
      </c>
      <c r="DI108">
        <f t="shared" si="28"/>
        <v>0</v>
      </c>
      <c r="DJ108">
        <f>DG108+DH108</f>
        <v>1585.8</v>
      </c>
      <c r="DK108">
        <v>1</v>
      </c>
      <c r="DL108" t="s">
        <v>617</v>
      </c>
      <c r="DM108">
        <v>6</v>
      </c>
      <c r="DN108" t="s">
        <v>580</v>
      </c>
      <c r="DO108">
        <v>1</v>
      </c>
    </row>
    <row r="109" spans="1:119" x14ac:dyDescent="0.2">
      <c r="A109">
        <f>ROW(Source!A105)</f>
        <v>105</v>
      </c>
      <c r="B109">
        <v>312155347</v>
      </c>
      <c r="C109">
        <v>312156340</v>
      </c>
      <c r="D109">
        <v>277944809</v>
      </c>
      <c r="E109">
        <v>1</v>
      </c>
      <c r="F109">
        <v>1</v>
      </c>
      <c r="G109">
        <v>1</v>
      </c>
      <c r="H109">
        <v>2</v>
      </c>
      <c r="I109" t="s">
        <v>648</v>
      </c>
      <c r="J109" t="s">
        <v>649</v>
      </c>
      <c r="K109" t="s">
        <v>650</v>
      </c>
      <c r="L109">
        <v>1368</v>
      </c>
      <c r="N109">
        <v>1011</v>
      </c>
      <c r="O109" t="s">
        <v>366</v>
      </c>
      <c r="P109" t="s">
        <v>366</v>
      </c>
      <c r="Q109">
        <v>1</v>
      </c>
      <c r="W109">
        <v>0</v>
      </c>
      <c r="X109">
        <v>-1432554125</v>
      </c>
      <c r="Y109">
        <f t="shared" si="36"/>
        <v>1.0125000000000002</v>
      </c>
      <c r="AA109">
        <v>0</v>
      </c>
      <c r="AB109">
        <v>15.14</v>
      </c>
      <c r="AC109">
        <v>0</v>
      </c>
      <c r="AD109">
        <v>0</v>
      </c>
      <c r="AE109">
        <v>0</v>
      </c>
      <c r="AF109">
        <v>15.14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0.81</v>
      </c>
      <c r="AU109" t="s">
        <v>61</v>
      </c>
      <c r="AV109">
        <v>1</v>
      </c>
      <c r="AW109">
        <v>2</v>
      </c>
      <c r="AX109">
        <v>312156360</v>
      </c>
      <c r="AY109">
        <v>1</v>
      </c>
      <c r="AZ109">
        <v>0</v>
      </c>
      <c r="BA109">
        <v>115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12.263400000000001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15.329250000000004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ROUND(Y109*Source!I105*DO109,7)</f>
        <v>0</v>
      </c>
      <c r="CX109">
        <f>ROUND(Y109*Source!I105,7)</f>
        <v>0.81</v>
      </c>
      <c r="CY109">
        <f>AB109</f>
        <v>15.14</v>
      </c>
      <c r="CZ109">
        <f>AF109</f>
        <v>15.14</v>
      </c>
      <c r="DA109">
        <f>AJ109</f>
        <v>1</v>
      </c>
      <c r="DB109">
        <f t="shared" si="37"/>
        <v>15.324999999999999</v>
      </c>
      <c r="DC109">
        <f t="shared" si="38"/>
        <v>0</v>
      </c>
      <c r="DD109" t="s">
        <v>3</v>
      </c>
      <c r="DE109" t="s">
        <v>3</v>
      </c>
      <c r="DF109">
        <f t="shared" si="35"/>
        <v>0</v>
      </c>
      <c r="DG109">
        <f t="shared" si="31"/>
        <v>12.26</v>
      </c>
      <c r="DH109">
        <f t="shared" si="27"/>
        <v>0</v>
      </c>
      <c r="DI109">
        <f t="shared" si="28"/>
        <v>0</v>
      </c>
      <c r="DJ109">
        <f>DG109+DH109</f>
        <v>12.26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ROW(Source!A105)</f>
        <v>105</v>
      </c>
      <c r="B110">
        <v>312155347</v>
      </c>
      <c r="C110">
        <v>312156340</v>
      </c>
      <c r="D110">
        <v>277944868</v>
      </c>
      <c r="E110">
        <v>1</v>
      </c>
      <c r="F110">
        <v>1</v>
      </c>
      <c r="G110">
        <v>1</v>
      </c>
      <c r="H110">
        <v>2</v>
      </c>
      <c r="I110" t="s">
        <v>651</v>
      </c>
      <c r="J110" t="s">
        <v>652</v>
      </c>
      <c r="K110" t="s">
        <v>653</v>
      </c>
      <c r="L110">
        <v>1368</v>
      </c>
      <c r="N110">
        <v>1011</v>
      </c>
      <c r="O110" t="s">
        <v>366</v>
      </c>
      <c r="P110" t="s">
        <v>366</v>
      </c>
      <c r="Q110">
        <v>1</v>
      </c>
      <c r="W110">
        <v>0</v>
      </c>
      <c r="X110">
        <v>412917512</v>
      </c>
      <c r="Y110">
        <f t="shared" si="36"/>
        <v>28.424999999999997</v>
      </c>
      <c r="AA110">
        <v>0</v>
      </c>
      <c r="AB110">
        <v>436.88</v>
      </c>
      <c r="AC110">
        <v>477.98</v>
      </c>
      <c r="AD110">
        <v>0</v>
      </c>
      <c r="AE110">
        <v>0</v>
      </c>
      <c r="AF110">
        <v>346.73</v>
      </c>
      <c r="AG110">
        <v>477.98</v>
      </c>
      <c r="AH110">
        <v>0</v>
      </c>
      <c r="AI110">
        <v>1</v>
      </c>
      <c r="AJ110">
        <v>1.26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22.74</v>
      </c>
      <c r="AU110" t="s">
        <v>61</v>
      </c>
      <c r="AV110">
        <v>1</v>
      </c>
      <c r="AW110">
        <v>2</v>
      </c>
      <c r="AX110">
        <v>312156361</v>
      </c>
      <c r="AY110">
        <v>1</v>
      </c>
      <c r="AZ110">
        <v>0</v>
      </c>
      <c r="BA110">
        <v>116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7884.6401999999998</v>
      </c>
      <c r="BL110">
        <v>10869.2652</v>
      </c>
      <c r="BM110">
        <v>0</v>
      </c>
      <c r="BN110">
        <v>0</v>
      </c>
      <c r="BO110">
        <v>22.74</v>
      </c>
      <c r="BP110">
        <v>1</v>
      </c>
      <c r="BQ110">
        <v>0</v>
      </c>
      <c r="BR110">
        <v>9855.8002500000002</v>
      </c>
      <c r="BS110">
        <v>13586.581499999998</v>
      </c>
      <c r="BT110">
        <v>0</v>
      </c>
      <c r="BU110">
        <v>0</v>
      </c>
      <c r="BV110">
        <v>28.424999999999997</v>
      </c>
      <c r="BW110">
        <v>1</v>
      </c>
      <c r="CV110">
        <v>0</v>
      </c>
      <c r="CW110">
        <f>ROUND(Y110*Source!I105*DO110,7)</f>
        <v>22.74</v>
      </c>
      <c r="CX110">
        <f>ROUND(Y110*Source!I105,7)</f>
        <v>22.74</v>
      </c>
      <c r="CY110">
        <f>AB110</f>
        <v>436.88</v>
      </c>
      <c r="CZ110">
        <f>AF110</f>
        <v>346.73</v>
      </c>
      <c r="DA110">
        <f>AJ110</f>
        <v>1.26</v>
      </c>
      <c r="DB110">
        <f t="shared" si="37"/>
        <v>9855.7999999999993</v>
      </c>
      <c r="DC110">
        <f t="shared" si="38"/>
        <v>13586.5875</v>
      </c>
      <c r="DD110" t="s">
        <v>3</v>
      </c>
      <c r="DE110" t="s">
        <v>3</v>
      </c>
      <c r="DF110">
        <f t="shared" si="35"/>
        <v>0</v>
      </c>
      <c r="DG110">
        <f>ROUND(ROUND(AF110*AJ110,2)*CX110,2)</f>
        <v>9934.65</v>
      </c>
      <c r="DH110">
        <f t="shared" si="27"/>
        <v>10869.27</v>
      </c>
      <c r="DI110">
        <f t="shared" si="28"/>
        <v>0</v>
      </c>
      <c r="DJ110">
        <f>DG110+DH110</f>
        <v>20803.919999999998</v>
      </c>
      <c r="DK110">
        <v>1</v>
      </c>
      <c r="DL110" t="s">
        <v>590</v>
      </c>
      <c r="DM110">
        <v>4</v>
      </c>
      <c r="DN110" t="s">
        <v>580</v>
      </c>
      <c r="DO110">
        <v>1</v>
      </c>
    </row>
    <row r="111" spans="1:119" x14ac:dyDescent="0.2">
      <c r="A111">
        <f>ROW(Source!A105)</f>
        <v>105</v>
      </c>
      <c r="B111">
        <v>312155347</v>
      </c>
      <c r="C111">
        <v>312156340</v>
      </c>
      <c r="D111">
        <v>277945805</v>
      </c>
      <c r="E111">
        <v>1</v>
      </c>
      <c r="F111">
        <v>1</v>
      </c>
      <c r="G111">
        <v>1</v>
      </c>
      <c r="H111">
        <v>2</v>
      </c>
      <c r="I111" t="s">
        <v>587</v>
      </c>
      <c r="J111" t="s">
        <v>588</v>
      </c>
      <c r="K111" t="s">
        <v>589</v>
      </c>
      <c r="L111">
        <v>1368</v>
      </c>
      <c r="N111">
        <v>1011</v>
      </c>
      <c r="O111" t="s">
        <v>366</v>
      </c>
      <c r="P111" t="s">
        <v>366</v>
      </c>
      <c r="Q111">
        <v>1</v>
      </c>
      <c r="W111">
        <v>0</v>
      </c>
      <c r="X111">
        <v>721652621</v>
      </c>
      <c r="Y111">
        <f t="shared" si="36"/>
        <v>0.73749999999999993</v>
      </c>
      <c r="AA111">
        <v>0</v>
      </c>
      <c r="AB111">
        <v>544.70000000000005</v>
      </c>
      <c r="AC111">
        <v>477.98</v>
      </c>
      <c r="AD111">
        <v>0</v>
      </c>
      <c r="AE111">
        <v>0</v>
      </c>
      <c r="AF111">
        <v>544.70000000000005</v>
      </c>
      <c r="AG111">
        <v>477.98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0.59</v>
      </c>
      <c r="AU111" t="s">
        <v>61</v>
      </c>
      <c r="AV111">
        <v>1</v>
      </c>
      <c r="AW111">
        <v>2</v>
      </c>
      <c r="AX111">
        <v>312156362</v>
      </c>
      <c r="AY111">
        <v>1</v>
      </c>
      <c r="AZ111">
        <v>0</v>
      </c>
      <c r="BA111">
        <v>117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321.37299999999999</v>
      </c>
      <c r="BL111">
        <v>282.00819999999999</v>
      </c>
      <c r="BM111">
        <v>0</v>
      </c>
      <c r="BN111">
        <v>0</v>
      </c>
      <c r="BO111">
        <v>0.59</v>
      </c>
      <c r="BP111">
        <v>1</v>
      </c>
      <c r="BQ111">
        <v>0</v>
      </c>
      <c r="BR111">
        <v>401.71625</v>
      </c>
      <c r="BS111">
        <v>352.51024999999998</v>
      </c>
      <c r="BT111">
        <v>0</v>
      </c>
      <c r="BU111">
        <v>0</v>
      </c>
      <c r="BV111">
        <v>0.73749999999999993</v>
      </c>
      <c r="BW111">
        <v>1</v>
      </c>
      <c r="CV111">
        <v>0</v>
      </c>
      <c r="CW111">
        <f>ROUND(Y111*Source!I105*DO111,7)</f>
        <v>0.59</v>
      </c>
      <c r="CX111">
        <f>ROUND(Y111*Source!I105,7)</f>
        <v>0.59</v>
      </c>
      <c r="CY111">
        <f>AB111</f>
        <v>544.70000000000005</v>
      </c>
      <c r="CZ111">
        <f>AF111</f>
        <v>544.70000000000005</v>
      </c>
      <c r="DA111">
        <f>AJ111</f>
        <v>1</v>
      </c>
      <c r="DB111">
        <f t="shared" si="37"/>
        <v>401.71249999999998</v>
      </c>
      <c r="DC111">
        <f t="shared" si="38"/>
        <v>352.51249999999999</v>
      </c>
      <c r="DD111" t="s">
        <v>3</v>
      </c>
      <c r="DE111" t="s">
        <v>3</v>
      </c>
      <c r="DF111">
        <f t="shared" si="35"/>
        <v>0</v>
      </c>
      <c r="DG111">
        <f t="shared" ref="DG111:DG119" si="39">ROUND(ROUND(AF111,2)*CX111,2)</f>
        <v>321.37</v>
      </c>
      <c r="DH111">
        <f t="shared" si="27"/>
        <v>282.01</v>
      </c>
      <c r="DI111">
        <f t="shared" si="28"/>
        <v>0</v>
      </c>
      <c r="DJ111">
        <f>DG111+DH111</f>
        <v>603.38</v>
      </c>
      <c r="DK111">
        <v>1</v>
      </c>
      <c r="DL111" t="s">
        <v>590</v>
      </c>
      <c r="DM111">
        <v>4</v>
      </c>
      <c r="DN111" t="s">
        <v>580</v>
      </c>
      <c r="DO111">
        <v>1</v>
      </c>
    </row>
    <row r="112" spans="1:119" x14ac:dyDescent="0.2">
      <c r="A112">
        <f>ROW(Source!A105)</f>
        <v>105</v>
      </c>
      <c r="B112">
        <v>312155347</v>
      </c>
      <c r="C112">
        <v>312156340</v>
      </c>
      <c r="D112">
        <v>277946074</v>
      </c>
      <c r="E112">
        <v>1</v>
      </c>
      <c r="F112">
        <v>1</v>
      </c>
      <c r="G112">
        <v>1</v>
      </c>
      <c r="H112">
        <v>2</v>
      </c>
      <c r="I112" t="s">
        <v>654</v>
      </c>
      <c r="J112" t="s">
        <v>655</v>
      </c>
      <c r="K112" t="s">
        <v>656</v>
      </c>
      <c r="L112">
        <v>1368</v>
      </c>
      <c r="N112">
        <v>1011</v>
      </c>
      <c r="O112" t="s">
        <v>366</v>
      </c>
      <c r="P112" t="s">
        <v>366</v>
      </c>
      <c r="Q112">
        <v>1</v>
      </c>
      <c r="W112">
        <v>0</v>
      </c>
      <c r="X112">
        <v>1125415823</v>
      </c>
      <c r="Y112">
        <f t="shared" si="36"/>
        <v>1.0125000000000002</v>
      </c>
      <c r="AA112">
        <v>0</v>
      </c>
      <c r="AB112">
        <v>160.38</v>
      </c>
      <c r="AC112">
        <v>477.98</v>
      </c>
      <c r="AD112">
        <v>0</v>
      </c>
      <c r="AE112">
        <v>0</v>
      </c>
      <c r="AF112">
        <v>160.38</v>
      </c>
      <c r="AG112">
        <v>477.98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0.81</v>
      </c>
      <c r="AU112" t="s">
        <v>61</v>
      </c>
      <c r="AV112">
        <v>1</v>
      </c>
      <c r="AW112">
        <v>2</v>
      </c>
      <c r="AX112">
        <v>312156363</v>
      </c>
      <c r="AY112">
        <v>1</v>
      </c>
      <c r="AZ112">
        <v>0</v>
      </c>
      <c r="BA112">
        <v>118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129.90780000000001</v>
      </c>
      <c r="BL112">
        <v>387.16380000000004</v>
      </c>
      <c r="BM112">
        <v>0</v>
      </c>
      <c r="BN112">
        <v>0</v>
      </c>
      <c r="BO112">
        <v>0.81</v>
      </c>
      <c r="BP112">
        <v>1</v>
      </c>
      <c r="BQ112">
        <v>0</v>
      </c>
      <c r="BR112">
        <v>162.38475000000003</v>
      </c>
      <c r="BS112">
        <v>483.9547500000001</v>
      </c>
      <c r="BT112">
        <v>0</v>
      </c>
      <c r="BU112">
        <v>0</v>
      </c>
      <c r="BV112">
        <v>1.0125000000000002</v>
      </c>
      <c r="BW112">
        <v>1</v>
      </c>
      <c r="CV112">
        <v>0</v>
      </c>
      <c r="CW112">
        <f>ROUND(Y112*Source!I105*DO112,7)</f>
        <v>0.81</v>
      </c>
      <c r="CX112">
        <f>ROUND(Y112*Source!I105,7)</f>
        <v>0.81</v>
      </c>
      <c r="CY112">
        <f>AB112</f>
        <v>160.38</v>
      </c>
      <c r="CZ112">
        <f>AF112</f>
        <v>160.38</v>
      </c>
      <c r="DA112">
        <f>AJ112</f>
        <v>1</v>
      </c>
      <c r="DB112">
        <f t="shared" si="37"/>
        <v>162.38749999999999</v>
      </c>
      <c r="DC112">
        <f t="shared" si="38"/>
        <v>483.95</v>
      </c>
      <c r="DD112" t="s">
        <v>3</v>
      </c>
      <c r="DE112" t="s">
        <v>3</v>
      </c>
      <c r="DF112">
        <f t="shared" si="35"/>
        <v>0</v>
      </c>
      <c r="DG112">
        <f t="shared" si="39"/>
        <v>129.91</v>
      </c>
      <c r="DH112">
        <f t="shared" si="27"/>
        <v>387.16</v>
      </c>
      <c r="DI112">
        <f t="shared" si="28"/>
        <v>0</v>
      </c>
      <c r="DJ112">
        <f>DG112+DH112</f>
        <v>517.07000000000005</v>
      </c>
      <c r="DK112">
        <v>1</v>
      </c>
      <c r="DL112" t="s">
        <v>590</v>
      </c>
      <c r="DM112">
        <v>4</v>
      </c>
      <c r="DN112" t="s">
        <v>580</v>
      </c>
      <c r="DO112">
        <v>1</v>
      </c>
    </row>
    <row r="113" spans="1:119" x14ac:dyDescent="0.2">
      <c r="A113">
        <f>ROW(Source!A105)</f>
        <v>105</v>
      </c>
      <c r="B113">
        <v>312155347</v>
      </c>
      <c r="C113">
        <v>312156340</v>
      </c>
      <c r="D113">
        <v>277565240</v>
      </c>
      <c r="E113">
        <v>109</v>
      </c>
      <c r="F113">
        <v>1</v>
      </c>
      <c r="G113">
        <v>1</v>
      </c>
      <c r="H113">
        <v>3</v>
      </c>
      <c r="I113" t="s">
        <v>194</v>
      </c>
      <c r="J113" t="s">
        <v>3</v>
      </c>
      <c r="K113" t="s">
        <v>195</v>
      </c>
      <c r="L113">
        <v>1371</v>
      </c>
      <c r="N113">
        <v>1013</v>
      </c>
      <c r="O113" t="s">
        <v>20</v>
      </c>
      <c r="P113" t="s">
        <v>20</v>
      </c>
      <c r="Q113">
        <v>1</v>
      </c>
      <c r="W113">
        <v>0</v>
      </c>
      <c r="X113">
        <v>864875641</v>
      </c>
      <c r="Y113">
        <f>(AT113*ROUND(0,7))</f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22</v>
      </c>
      <c r="AV113">
        <v>0</v>
      </c>
      <c r="AW113">
        <v>2</v>
      </c>
      <c r="AX113">
        <v>312156364</v>
      </c>
      <c r="AY113">
        <v>1</v>
      </c>
      <c r="AZ113">
        <v>0</v>
      </c>
      <c r="BA113">
        <v>119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ROUND(Y113*Source!I105,7)</f>
        <v>0</v>
      </c>
      <c r="CY113">
        <f>AA113</f>
        <v>0</v>
      </c>
      <c r="CZ113">
        <f>AE113</f>
        <v>0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 t="shared" si="35"/>
        <v>0</v>
      </c>
      <c r="DG113">
        <f t="shared" si="39"/>
        <v>0</v>
      </c>
      <c r="DH113">
        <f t="shared" si="27"/>
        <v>0</v>
      </c>
      <c r="DI113">
        <f t="shared" si="28"/>
        <v>0</v>
      </c>
      <c r="DJ113">
        <f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ROW(Source!A105)</f>
        <v>105</v>
      </c>
      <c r="B114">
        <v>312155347</v>
      </c>
      <c r="C114">
        <v>312156340</v>
      </c>
      <c r="D114">
        <v>277565250</v>
      </c>
      <c r="E114">
        <v>109</v>
      </c>
      <c r="F114">
        <v>1</v>
      </c>
      <c r="G114">
        <v>1</v>
      </c>
      <c r="H114">
        <v>3</v>
      </c>
      <c r="I114" t="s">
        <v>197</v>
      </c>
      <c r="J114" t="s">
        <v>3</v>
      </c>
      <c r="K114" t="s">
        <v>198</v>
      </c>
      <c r="L114">
        <v>1371</v>
      </c>
      <c r="N114">
        <v>1013</v>
      </c>
      <c r="O114" t="s">
        <v>20</v>
      </c>
      <c r="P114" t="s">
        <v>20</v>
      </c>
      <c r="Q114">
        <v>1</v>
      </c>
      <c r="W114">
        <v>0</v>
      </c>
      <c r="X114">
        <v>-1890832814</v>
      </c>
      <c r="Y114">
        <f>(AT114*ROUND(0,7))</f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22</v>
      </c>
      <c r="AV114">
        <v>0</v>
      </c>
      <c r="AW114">
        <v>2</v>
      </c>
      <c r="AX114">
        <v>312156365</v>
      </c>
      <c r="AY114">
        <v>1</v>
      </c>
      <c r="AZ114">
        <v>0</v>
      </c>
      <c r="BA114">
        <v>120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ROUND(Y114*Source!I105,7)</f>
        <v>0</v>
      </c>
      <c r="CY114">
        <f>AA114</f>
        <v>0</v>
      </c>
      <c r="CZ114">
        <f>AE114</f>
        <v>0</v>
      </c>
      <c r="DA114">
        <f>AI114</f>
        <v>1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 t="shared" si="35"/>
        <v>0</v>
      </c>
      <c r="DG114">
        <f t="shared" si="39"/>
        <v>0</v>
      </c>
      <c r="DH114">
        <f t="shared" si="27"/>
        <v>0</v>
      </c>
      <c r="DI114">
        <f t="shared" si="28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ROW(Source!A105)</f>
        <v>105</v>
      </c>
      <c r="B115">
        <v>312155347</v>
      </c>
      <c r="C115">
        <v>312156340</v>
      </c>
      <c r="D115">
        <v>277565414</v>
      </c>
      <c r="E115">
        <v>109</v>
      </c>
      <c r="F115">
        <v>1</v>
      </c>
      <c r="G115">
        <v>1</v>
      </c>
      <c r="H115">
        <v>3</v>
      </c>
      <c r="I115" t="s">
        <v>200</v>
      </c>
      <c r="J115" t="s">
        <v>3</v>
      </c>
      <c r="K115" t="s">
        <v>201</v>
      </c>
      <c r="L115">
        <v>1477</v>
      </c>
      <c r="N115">
        <v>1013</v>
      </c>
      <c r="O115" t="s">
        <v>187</v>
      </c>
      <c r="P115" t="s">
        <v>191</v>
      </c>
      <c r="Q115">
        <v>1</v>
      </c>
      <c r="W115">
        <v>0</v>
      </c>
      <c r="X115">
        <v>164804165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1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0</v>
      </c>
      <c r="AU115" t="s">
        <v>22</v>
      </c>
      <c r="AV115">
        <v>0</v>
      </c>
      <c r="AW115">
        <v>2</v>
      </c>
      <c r="AX115">
        <v>312156366</v>
      </c>
      <c r="AY115">
        <v>1</v>
      </c>
      <c r="AZ115">
        <v>0</v>
      </c>
      <c r="BA115">
        <v>121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ROUND(Y115*Source!I105,7)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 t="shared" si="35"/>
        <v>0</v>
      </c>
      <c r="DG115">
        <f t="shared" si="39"/>
        <v>0</v>
      </c>
      <c r="DH115">
        <f t="shared" si="27"/>
        <v>0</v>
      </c>
      <c r="DI115">
        <f t="shared" si="28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ROW(Source!A109)</f>
        <v>109</v>
      </c>
      <c r="B116">
        <v>312155347</v>
      </c>
      <c r="C116">
        <v>312161308</v>
      </c>
      <c r="D116">
        <v>277560448</v>
      </c>
      <c r="E116">
        <v>109</v>
      </c>
      <c r="F116">
        <v>1</v>
      </c>
      <c r="G116">
        <v>1</v>
      </c>
      <c r="H116">
        <v>1</v>
      </c>
      <c r="I116" t="s">
        <v>642</v>
      </c>
      <c r="J116" t="s">
        <v>3</v>
      </c>
      <c r="K116" t="s">
        <v>643</v>
      </c>
      <c r="L116">
        <v>1369</v>
      </c>
      <c r="N116">
        <v>1013</v>
      </c>
      <c r="O116" t="s">
        <v>641</v>
      </c>
      <c r="P116" t="s">
        <v>641</v>
      </c>
      <c r="Q116">
        <v>1</v>
      </c>
      <c r="W116">
        <v>0</v>
      </c>
      <c r="X116">
        <v>-587036825</v>
      </c>
      <c r="Y116">
        <f>AT116</f>
        <v>0.91</v>
      </c>
      <c r="AA116">
        <v>0</v>
      </c>
      <c r="AB116">
        <v>0</v>
      </c>
      <c r="AC116">
        <v>0</v>
      </c>
      <c r="AD116">
        <v>424.47</v>
      </c>
      <c r="AE116">
        <v>0</v>
      </c>
      <c r="AF116">
        <v>0</v>
      </c>
      <c r="AG116">
        <v>0</v>
      </c>
      <c r="AH116">
        <v>424.47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0.91</v>
      </c>
      <c r="AU116" t="s">
        <v>3</v>
      </c>
      <c r="AV116">
        <v>1</v>
      </c>
      <c r="AW116">
        <v>2</v>
      </c>
      <c r="AX116">
        <v>312161309</v>
      </c>
      <c r="AY116">
        <v>1</v>
      </c>
      <c r="AZ116">
        <v>0</v>
      </c>
      <c r="BA116">
        <v>122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386.26770000000005</v>
      </c>
      <c r="BN116">
        <v>0.91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386.26770000000005</v>
      </c>
      <c r="BU116">
        <v>0.91</v>
      </c>
      <c r="BV116">
        <v>0</v>
      </c>
      <c r="BW116">
        <v>1</v>
      </c>
      <c r="CU116">
        <f>ROUND(AT116*Source!I109*AH116*AL116,2)</f>
        <v>1158.8</v>
      </c>
      <c r="CV116">
        <f>ROUND(Y116*Source!I109,7)</f>
        <v>2.73</v>
      </c>
      <c r="CW116">
        <v>0</v>
      </c>
      <c r="CX116">
        <f>ROUND(Y116*Source!I109,7)</f>
        <v>2.73</v>
      </c>
      <c r="CY116">
        <f>AD116</f>
        <v>424.47</v>
      </c>
      <c r="CZ116">
        <f>AH116</f>
        <v>424.47</v>
      </c>
      <c r="DA116">
        <f>AL116</f>
        <v>1</v>
      </c>
      <c r="DB116">
        <f>ROUND(ROUND(AT116*CZ116,2),6)</f>
        <v>386.27</v>
      </c>
      <c r="DC116">
        <f>ROUND(ROUND(AT116*AG116,2),6)</f>
        <v>0</v>
      </c>
      <c r="DD116" t="s">
        <v>3</v>
      </c>
      <c r="DE116" t="s">
        <v>3</v>
      </c>
      <c r="DF116">
        <f t="shared" si="35"/>
        <v>0</v>
      </c>
      <c r="DG116">
        <f t="shared" si="39"/>
        <v>0</v>
      </c>
      <c r="DH116">
        <f t="shared" si="27"/>
        <v>0</v>
      </c>
      <c r="DI116">
        <f t="shared" si="28"/>
        <v>1158.8</v>
      </c>
      <c r="DJ116">
        <f>DI116</f>
        <v>1158.8</v>
      </c>
      <c r="DK116">
        <v>1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ROW(Source!A109)</f>
        <v>109</v>
      </c>
      <c r="B117">
        <v>312155347</v>
      </c>
      <c r="C117">
        <v>312161308</v>
      </c>
      <c r="D117">
        <v>277560452</v>
      </c>
      <c r="E117">
        <v>109</v>
      </c>
      <c r="F117">
        <v>1</v>
      </c>
      <c r="G117">
        <v>1</v>
      </c>
      <c r="H117">
        <v>1</v>
      </c>
      <c r="I117" t="s">
        <v>644</v>
      </c>
      <c r="J117" t="s">
        <v>3</v>
      </c>
      <c r="K117" t="s">
        <v>645</v>
      </c>
      <c r="L117">
        <v>1369</v>
      </c>
      <c r="N117">
        <v>1013</v>
      </c>
      <c r="O117" t="s">
        <v>641</v>
      </c>
      <c r="P117" t="s">
        <v>641</v>
      </c>
      <c r="Q117">
        <v>1</v>
      </c>
      <c r="W117">
        <v>0</v>
      </c>
      <c r="X117">
        <v>-512803540</v>
      </c>
      <c r="Y117">
        <f>AT117</f>
        <v>0.45</v>
      </c>
      <c r="AA117">
        <v>0</v>
      </c>
      <c r="AB117">
        <v>0</v>
      </c>
      <c r="AC117">
        <v>0</v>
      </c>
      <c r="AD117">
        <v>477.98</v>
      </c>
      <c r="AE117">
        <v>0</v>
      </c>
      <c r="AF117">
        <v>0</v>
      </c>
      <c r="AG117">
        <v>0</v>
      </c>
      <c r="AH117">
        <v>477.98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0.45</v>
      </c>
      <c r="AU117" t="s">
        <v>3</v>
      </c>
      <c r="AV117">
        <v>1</v>
      </c>
      <c r="AW117">
        <v>2</v>
      </c>
      <c r="AX117">
        <v>312161310</v>
      </c>
      <c r="AY117">
        <v>1</v>
      </c>
      <c r="AZ117">
        <v>0</v>
      </c>
      <c r="BA117">
        <v>123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215.09100000000001</v>
      </c>
      <c r="BN117">
        <v>0.45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215.09100000000001</v>
      </c>
      <c r="BU117">
        <v>0.45</v>
      </c>
      <c r="BV117">
        <v>0</v>
      </c>
      <c r="BW117">
        <v>1</v>
      </c>
      <c r="CU117">
        <f>ROUND(AT117*Source!I109*AH117*AL117,2)</f>
        <v>645.27</v>
      </c>
      <c r="CV117">
        <f>ROUND(Y117*Source!I109,7)</f>
        <v>1.35</v>
      </c>
      <c r="CW117">
        <v>0</v>
      </c>
      <c r="CX117">
        <f>ROUND(Y117*Source!I109,7)</f>
        <v>1.35</v>
      </c>
      <c r="CY117">
        <f>AD117</f>
        <v>477.98</v>
      </c>
      <c r="CZ117">
        <f>AH117</f>
        <v>477.98</v>
      </c>
      <c r="DA117">
        <f>AL117</f>
        <v>1</v>
      </c>
      <c r="DB117">
        <f>ROUND(ROUND(AT117*CZ117,2),6)</f>
        <v>215.09</v>
      </c>
      <c r="DC117">
        <f>ROUND(ROUND(AT117*AG117,2),6)</f>
        <v>0</v>
      </c>
      <c r="DD117" t="s">
        <v>3</v>
      </c>
      <c r="DE117" t="s">
        <v>3</v>
      </c>
      <c r="DF117">
        <f t="shared" si="35"/>
        <v>0</v>
      </c>
      <c r="DG117">
        <f t="shared" si="39"/>
        <v>0</v>
      </c>
      <c r="DH117">
        <f t="shared" si="27"/>
        <v>0</v>
      </c>
      <c r="DI117">
        <f t="shared" si="28"/>
        <v>645.27</v>
      </c>
      <c r="DJ117">
        <f>DI117</f>
        <v>645.27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ROW(Source!A109)</f>
        <v>109</v>
      </c>
      <c r="B118">
        <v>312155347</v>
      </c>
      <c r="C118">
        <v>312161308</v>
      </c>
      <c r="D118">
        <v>277560455</v>
      </c>
      <c r="E118">
        <v>109</v>
      </c>
      <c r="F118">
        <v>1</v>
      </c>
      <c r="G118">
        <v>1</v>
      </c>
      <c r="H118">
        <v>1</v>
      </c>
      <c r="I118" t="s">
        <v>646</v>
      </c>
      <c r="J118" t="s">
        <v>3</v>
      </c>
      <c r="K118" t="s">
        <v>647</v>
      </c>
      <c r="L118">
        <v>1369</v>
      </c>
      <c r="N118">
        <v>1013</v>
      </c>
      <c r="O118" t="s">
        <v>641</v>
      </c>
      <c r="P118" t="s">
        <v>641</v>
      </c>
      <c r="Q118">
        <v>1</v>
      </c>
      <c r="W118">
        <v>0</v>
      </c>
      <c r="X118">
        <v>1518711480</v>
      </c>
      <c r="Y118">
        <f>AT118</f>
        <v>0.45</v>
      </c>
      <c r="AA118">
        <v>0</v>
      </c>
      <c r="AB118">
        <v>0</v>
      </c>
      <c r="AC118">
        <v>0</v>
      </c>
      <c r="AD118">
        <v>549.32000000000005</v>
      </c>
      <c r="AE118">
        <v>0</v>
      </c>
      <c r="AF118">
        <v>0</v>
      </c>
      <c r="AG118">
        <v>0</v>
      </c>
      <c r="AH118">
        <v>549.32000000000005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0.45</v>
      </c>
      <c r="AU118" t="s">
        <v>3</v>
      </c>
      <c r="AV118">
        <v>1</v>
      </c>
      <c r="AW118">
        <v>2</v>
      </c>
      <c r="AX118">
        <v>312161311</v>
      </c>
      <c r="AY118">
        <v>1</v>
      </c>
      <c r="AZ118">
        <v>0</v>
      </c>
      <c r="BA118">
        <v>124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247.19400000000002</v>
      </c>
      <c r="BN118">
        <v>0.45</v>
      </c>
      <c r="BO118">
        <v>0</v>
      </c>
      <c r="BP118">
        <v>1</v>
      </c>
      <c r="BQ118">
        <v>0</v>
      </c>
      <c r="BR118">
        <v>0</v>
      </c>
      <c r="BS118">
        <v>0</v>
      </c>
      <c r="BT118">
        <v>247.19400000000002</v>
      </c>
      <c r="BU118">
        <v>0.45</v>
      </c>
      <c r="BV118">
        <v>0</v>
      </c>
      <c r="BW118">
        <v>1</v>
      </c>
      <c r="CU118">
        <f>ROUND(AT118*Source!I109*AH118*AL118,2)</f>
        <v>741.58</v>
      </c>
      <c r="CV118">
        <f>ROUND(Y118*Source!I109,7)</f>
        <v>1.35</v>
      </c>
      <c r="CW118">
        <v>0</v>
      </c>
      <c r="CX118">
        <f>ROUND(Y118*Source!I109,7)</f>
        <v>1.35</v>
      </c>
      <c r="CY118">
        <f>AD118</f>
        <v>549.32000000000005</v>
      </c>
      <c r="CZ118">
        <f>AH118</f>
        <v>549.32000000000005</v>
      </c>
      <c r="DA118">
        <f>AL118</f>
        <v>1</v>
      </c>
      <c r="DB118">
        <f>ROUND(ROUND(AT118*CZ118,2),6)</f>
        <v>247.19</v>
      </c>
      <c r="DC118">
        <f>ROUND(ROUND(AT118*AG118,2),6)</f>
        <v>0</v>
      </c>
      <c r="DD118" t="s">
        <v>3</v>
      </c>
      <c r="DE118" t="s">
        <v>3</v>
      </c>
      <c r="DF118">
        <f t="shared" si="35"/>
        <v>0</v>
      </c>
      <c r="DG118">
        <f t="shared" si="39"/>
        <v>0</v>
      </c>
      <c r="DH118">
        <f t="shared" si="27"/>
        <v>0</v>
      </c>
      <c r="DI118">
        <f t="shared" si="28"/>
        <v>741.58</v>
      </c>
      <c r="DJ118">
        <f>DI118</f>
        <v>741.58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ROW(Source!A109)</f>
        <v>109</v>
      </c>
      <c r="B119">
        <v>312155347</v>
      </c>
      <c r="C119">
        <v>312161308</v>
      </c>
      <c r="D119">
        <v>277560491</v>
      </c>
      <c r="E119">
        <v>109</v>
      </c>
      <c r="F119">
        <v>1</v>
      </c>
      <c r="G119">
        <v>1</v>
      </c>
      <c r="H119">
        <v>1</v>
      </c>
      <c r="I119" t="s">
        <v>581</v>
      </c>
      <c r="J119" t="s">
        <v>3</v>
      </c>
      <c r="K119" t="s">
        <v>582</v>
      </c>
      <c r="L119">
        <v>1191</v>
      </c>
      <c r="N119">
        <v>1013</v>
      </c>
      <c r="O119" t="s">
        <v>580</v>
      </c>
      <c r="P119" t="s">
        <v>580</v>
      </c>
      <c r="Q119">
        <v>1</v>
      </c>
      <c r="W119">
        <v>0</v>
      </c>
      <c r="X119">
        <v>-1417349443</v>
      </c>
      <c r="Y119">
        <f>AT119</f>
        <v>0.44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0.44</v>
      </c>
      <c r="AU119" t="s">
        <v>3</v>
      </c>
      <c r="AV119">
        <v>2</v>
      </c>
      <c r="AW119">
        <v>2</v>
      </c>
      <c r="AX119">
        <v>312161312</v>
      </c>
      <c r="AY119">
        <v>1</v>
      </c>
      <c r="AZ119">
        <v>0</v>
      </c>
      <c r="BA119">
        <v>125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ROUND(Y119*Source!I109,7)</f>
        <v>1.32</v>
      </c>
      <c r="CY119">
        <f>AD119</f>
        <v>0</v>
      </c>
      <c r="CZ119">
        <f>AH119</f>
        <v>0</v>
      </c>
      <c r="DA119">
        <f>AL119</f>
        <v>1</v>
      </c>
      <c r="DB119">
        <f>ROUND(ROUND(AT119*CZ119,2),6)</f>
        <v>0</v>
      </c>
      <c r="DC119">
        <f>ROUND(ROUND(AT119*AG119,2),6)</f>
        <v>0</v>
      </c>
      <c r="DD119" t="s">
        <v>3</v>
      </c>
      <c r="DE119" t="s">
        <v>3</v>
      </c>
      <c r="DF119">
        <f t="shared" si="35"/>
        <v>0</v>
      </c>
      <c r="DG119">
        <f t="shared" si="39"/>
        <v>0</v>
      </c>
      <c r="DH119">
        <f t="shared" si="27"/>
        <v>0</v>
      </c>
      <c r="DI119">
        <f t="shared" si="28"/>
        <v>0</v>
      </c>
      <c r="DJ119">
        <f>DI119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ROW(Source!A109)</f>
        <v>109</v>
      </c>
      <c r="B120">
        <v>312155347</v>
      </c>
      <c r="C120">
        <v>312161308</v>
      </c>
      <c r="D120">
        <v>277944868</v>
      </c>
      <c r="E120">
        <v>1</v>
      </c>
      <c r="F120">
        <v>1</v>
      </c>
      <c r="G120">
        <v>1</v>
      </c>
      <c r="H120">
        <v>2</v>
      </c>
      <c r="I120" t="s">
        <v>651</v>
      </c>
      <c r="J120" t="s">
        <v>652</v>
      </c>
      <c r="K120" t="s">
        <v>653</v>
      </c>
      <c r="L120">
        <v>1368</v>
      </c>
      <c r="N120">
        <v>1011</v>
      </c>
      <c r="O120" t="s">
        <v>366</v>
      </c>
      <c r="P120" t="s">
        <v>366</v>
      </c>
      <c r="Q120">
        <v>1</v>
      </c>
      <c r="W120">
        <v>0</v>
      </c>
      <c r="X120">
        <v>412917512</v>
      </c>
      <c r="Y120">
        <f>AT120</f>
        <v>0.44</v>
      </c>
      <c r="AA120">
        <v>0</v>
      </c>
      <c r="AB120">
        <v>436.88</v>
      </c>
      <c r="AC120">
        <v>477.98</v>
      </c>
      <c r="AD120">
        <v>0</v>
      </c>
      <c r="AE120">
        <v>0</v>
      </c>
      <c r="AF120">
        <v>346.73</v>
      </c>
      <c r="AG120">
        <v>477.98</v>
      </c>
      <c r="AH120">
        <v>0</v>
      </c>
      <c r="AI120">
        <v>1</v>
      </c>
      <c r="AJ120">
        <v>1.26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0.44</v>
      </c>
      <c r="AU120" t="s">
        <v>3</v>
      </c>
      <c r="AV120">
        <v>1</v>
      </c>
      <c r="AW120">
        <v>2</v>
      </c>
      <c r="AX120">
        <v>312161313</v>
      </c>
      <c r="AY120">
        <v>1</v>
      </c>
      <c r="AZ120">
        <v>0</v>
      </c>
      <c r="BA120">
        <v>126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152.56120000000001</v>
      </c>
      <c r="BL120">
        <v>210.31120000000001</v>
      </c>
      <c r="BM120">
        <v>0</v>
      </c>
      <c r="BN120">
        <v>0</v>
      </c>
      <c r="BO120">
        <v>0.44</v>
      </c>
      <c r="BP120">
        <v>1</v>
      </c>
      <c r="BQ120">
        <v>0</v>
      </c>
      <c r="BR120">
        <v>152.56120000000001</v>
      </c>
      <c r="BS120">
        <v>210.31120000000001</v>
      </c>
      <c r="BT120">
        <v>0</v>
      </c>
      <c r="BU120">
        <v>0</v>
      </c>
      <c r="BV120">
        <v>0.44</v>
      </c>
      <c r="BW120">
        <v>1</v>
      </c>
      <c r="CV120">
        <v>0</v>
      </c>
      <c r="CW120">
        <f>ROUND(Y120*Source!I109*DO120,7)</f>
        <v>1.32</v>
      </c>
      <c r="CX120">
        <f>ROUND(Y120*Source!I109,7)</f>
        <v>1.32</v>
      </c>
      <c r="CY120">
        <f>AB120</f>
        <v>436.88</v>
      </c>
      <c r="CZ120">
        <f>AF120</f>
        <v>346.73</v>
      </c>
      <c r="DA120">
        <f>AJ120</f>
        <v>1.26</v>
      </c>
      <c r="DB120">
        <f>ROUND(ROUND(AT120*CZ120,2),6)</f>
        <v>152.56</v>
      </c>
      <c r="DC120">
        <f>ROUND(ROUND(AT120*AG120,2),6)</f>
        <v>210.31</v>
      </c>
      <c r="DD120" t="s">
        <v>3</v>
      </c>
      <c r="DE120" t="s">
        <v>3</v>
      </c>
      <c r="DF120">
        <f t="shared" si="35"/>
        <v>0</v>
      </c>
      <c r="DG120">
        <f>ROUND(ROUND(AF120*AJ120,2)*CX120,2)</f>
        <v>576.67999999999995</v>
      </c>
      <c r="DH120">
        <f t="shared" si="27"/>
        <v>630.92999999999995</v>
      </c>
      <c r="DI120">
        <f t="shared" si="28"/>
        <v>0</v>
      </c>
      <c r="DJ120">
        <f>DG120+DH120</f>
        <v>1207.6099999999999</v>
      </c>
      <c r="DK120">
        <v>1</v>
      </c>
      <c r="DL120" t="s">
        <v>590</v>
      </c>
      <c r="DM120">
        <v>4</v>
      </c>
      <c r="DN120" t="s">
        <v>580</v>
      </c>
      <c r="DO120">
        <v>1</v>
      </c>
    </row>
    <row r="121" spans="1:119" x14ac:dyDescent="0.2">
      <c r="A121">
        <f>ROW(Source!A109)</f>
        <v>109</v>
      </c>
      <c r="B121">
        <v>312155347</v>
      </c>
      <c r="C121">
        <v>312161308</v>
      </c>
      <c r="D121">
        <v>277565244</v>
      </c>
      <c r="E121">
        <v>109</v>
      </c>
      <c r="F121">
        <v>1</v>
      </c>
      <c r="G121">
        <v>1</v>
      </c>
      <c r="H121">
        <v>3</v>
      </c>
      <c r="I121" t="s">
        <v>194</v>
      </c>
      <c r="J121" t="s">
        <v>3</v>
      </c>
      <c r="K121" t="s">
        <v>195</v>
      </c>
      <c r="L121">
        <v>1371</v>
      </c>
      <c r="N121">
        <v>1013</v>
      </c>
      <c r="O121" t="s">
        <v>20</v>
      </c>
      <c r="P121" t="s">
        <v>20</v>
      </c>
      <c r="Q121">
        <v>1</v>
      </c>
      <c r="W121">
        <v>0</v>
      </c>
      <c r="X121">
        <v>864875641</v>
      </c>
      <c r="Y121">
        <f>(AT121*ROUND(0,7))</f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22</v>
      </c>
      <c r="AV121">
        <v>0</v>
      </c>
      <c r="AW121">
        <v>2</v>
      </c>
      <c r="AX121">
        <v>312161314</v>
      </c>
      <c r="AY121">
        <v>1</v>
      </c>
      <c r="AZ121">
        <v>0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ROUND(Y121*Source!I109,7)</f>
        <v>0</v>
      </c>
      <c r="CY121">
        <f>AA121</f>
        <v>0</v>
      </c>
      <c r="CZ121">
        <f>AE121</f>
        <v>0</v>
      </c>
      <c r="DA121">
        <f>AI121</f>
        <v>1</v>
      </c>
      <c r="DB121">
        <f>ROUND((ROUND(AT121*CZ121,2)*ROUND(0,7)),6)</f>
        <v>0</v>
      </c>
      <c r="DC121">
        <f>ROUND((ROUND(AT121*AG121,2)*ROUND(0,7)),6)</f>
        <v>0</v>
      </c>
      <c r="DD121" t="s">
        <v>3</v>
      </c>
      <c r="DE121" t="s">
        <v>3</v>
      </c>
      <c r="DF121">
        <f t="shared" si="35"/>
        <v>0</v>
      </c>
      <c r="DG121">
        <f t="shared" ref="DG121:DG129" si="40">ROUND(ROUND(AF121,2)*CX121,2)</f>
        <v>0</v>
      </c>
      <c r="DH121">
        <f t="shared" si="27"/>
        <v>0</v>
      </c>
      <c r="DI121">
        <f t="shared" si="28"/>
        <v>0</v>
      </c>
      <c r="DJ121">
        <f>DF121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ROW(Source!A109)</f>
        <v>109</v>
      </c>
      <c r="B122">
        <v>312155347</v>
      </c>
      <c r="C122">
        <v>312161308</v>
      </c>
      <c r="D122">
        <v>277565252</v>
      </c>
      <c r="E122">
        <v>109</v>
      </c>
      <c r="F122">
        <v>1</v>
      </c>
      <c r="G122">
        <v>1</v>
      </c>
      <c r="H122">
        <v>3</v>
      </c>
      <c r="I122" t="s">
        <v>197</v>
      </c>
      <c r="J122" t="s">
        <v>3</v>
      </c>
      <c r="K122" t="s">
        <v>198</v>
      </c>
      <c r="L122">
        <v>1371</v>
      </c>
      <c r="N122">
        <v>1013</v>
      </c>
      <c r="O122" t="s">
        <v>20</v>
      </c>
      <c r="P122" t="s">
        <v>20</v>
      </c>
      <c r="Q122">
        <v>1</v>
      </c>
      <c r="W122">
        <v>0</v>
      </c>
      <c r="X122">
        <v>-1890832814</v>
      </c>
      <c r="Y122">
        <f>(AT122*ROUND(0,7))</f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22</v>
      </c>
      <c r="AV122">
        <v>0</v>
      </c>
      <c r="AW122">
        <v>2</v>
      </c>
      <c r="AX122">
        <v>312161315</v>
      </c>
      <c r="AY122">
        <v>1</v>
      </c>
      <c r="AZ122">
        <v>0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ROUND(Y122*Source!I109,7)</f>
        <v>0</v>
      </c>
      <c r="CY122">
        <f>AA122</f>
        <v>0</v>
      </c>
      <c r="CZ122">
        <f>AE122</f>
        <v>0</v>
      </c>
      <c r="DA122">
        <f>AI122</f>
        <v>1</v>
      </c>
      <c r="DB122">
        <f>ROUND((ROUND(AT122*CZ122,2)*ROUND(0,7)),6)</f>
        <v>0</v>
      </c>
      <c r="DC122">
        <f>ROUND((ROUND(AT122*AG122,2)*ROUND(0,7)),6)</f>
        <v>0</v>
      </c>
      <c r="DD122" t="s">
        <v>3</v>
      </c>
      <c r="DE122" t="s">
        <v>3</v>
      </c>
      <c r="DF122">
        <f t="shared" ref="DF122:DF153" si="41">ROUND(ROUND(AE122,2)*CX122,2)</f>
        <v>0</v>
      </c>
      <c r="DG122">
        <f t="shared" si="40"/>
        <v>0</v>
      </c>
      <c r="DH122">
        <f t="shared" si="27"/>
        <v>0</v>
      </c>
      <c r="DI122">
        <f t="shared" si="28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ROW(Source!A112)</f>
        <v>112</v>
      </c>
      <c r="B123">
        <v>312155347</v>
      </c>
      <c r="C123">
        <v>312156370</v>
      </c>
      <c r="D123">
        <v>277560446</v>
      </c>
      <c r="E123">
        <v>109</v>
      </c>
      <c r="F123">
        <v>1</v>
      </c>
      <c r="G123">
        <v>1</v>
      </c>
      <c r="H123">
        <v>1</v>
      </c>
      <c r="I123" t="s">
        <v>639</v>
      </c>
      <c r="J123" t="s">
        <v>3</v>
      </c>
      <c r="K123" t="s">
        <v>640</v>
      </c>
      <c r="L123">
        <v>1369</v>
      </c>
      <c r="N123">
        <v>1013</v>
      </c>
      <c r="O123" t="s">
        <v>641</v>
      </c>
      <c r="P123" t="s">
        <v>641</v>
      </c>
      <c r="Q123">
        <v>1</v>
      </c>
      <c r="W123">
        <v>0</v>
      </c>
      <c r="X123">
        <v>-236928766</v>
      </c>
      <c r="Y123">
        <f>(AT123*ROUND(1.15,7))</f>
        <v>1.1384999999999998</v>
      </c>
      <c r="AA123">
        <v>0</v>
      </c>
      <c r="AB123">
        <v>0</v>
      </c>
      <c r="AC123">
        <v>0</v>
      </c>
      <c r="AD123">
        <v>388.8</v>
      </c>
      <c r="AE123">
        <v>0</v>
      </c>
      <c r="AF123">
        <v>0</v>
      </c>
      <c r="AG123">
        <v>0</v>
      </c>
      <c r="AH123">
        <v>388.8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0.99</v>
      </c>
      <c r="AU123" t="s">
        <v>189</v>
      </c>
      <c r="AV123">
        <v>1</v>
      </c>
      <c r="AW123">
        <v>2</v>
      </c>
      <c r="AX123">
        <v>312156384</v>
      </c>
      <c r="AY123">
        <v>1</v>
      </c>
      <c r="AZ123">
        <v>0</v>
      </c>
      <c r="BA123">
        <v>129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384.91200000000003</v>
      </c>
      <c r="BN123">
        <v>0.99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442.64879999999994</v>
      </c>
      <c r="BU123">
        <v>1.1384999999999998</v>
      </c>
      <c r="BV123">
        <v>0</v>
      </c>
      <c r="BW123">
        <v>1</v>
      </c>
      <c r="CU123">
        <f>ROUND(AT123*Source!I112*AH123*AL123,2)</f>
        <v>7.7</v>
      </c>
      <c r="CV123">
        <f>ROUND(Y123*Source!I112,7)</f>
        <v>2.2769999999999999E-2</v>
      </c>
      <c r="CW123">
        <v>0</v>
      </c>
      <c r="CX123">
        <f>ROUND(Y123*Source!I112,7)</f>
        <v>2.2769999999999999E-2</v>
      </c>
      <c r="CY123">
        <f>AD123</f>
        <v>388.8</v>
      </c>
      <c r="CZ123">
        <f>AH123</f>
        <v>388.8</v>
      </c>
      <c r="DA123">
        <f>AL123</f>
        <v>1</v>
      </c>
      <c r="DB123">
        <f>ROUND((ROUND(AT123*CZ123,2)*ROUND(1.15,7)),6)</f>
        <v>442.6465</v>
      </c>
      <c r="DC123">
        <f>ROUND((ROUND(AT123*AG123,2)*ROUND(1.15,7)),6)</f>
        <v>0</v>
      </c>
      <c r="DD123" t="s">
        <v>3</v>
      </c>
      <c r="DE123" t="s">
        <v>3</v>
      </c>
      <c r="DF123">
        <f t="shared" si="41"/>
        <v>0</v>
      </c>
      <c r="DG123">
        <f t="shared" si="40"/>
        <v>0</v>
      </c>
      <c r="DH123">
        <f t="shared" si="27"/>
        <v>0</v>
      </c>
      <c r="DI123">
        <f t="shared" si="28"/>
        <v>8.85</v>
      </c>
      <c r="DJ123">
        <f>DI123</f>
        <v>8.85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ROW(Source!A112)</f>
        <v>112</v>
      </c>
      <c r="B124">
        <v>312155347</v>
      </c>
      <c r="C124">
        <v>312156370</v>
      </c>
      <c r="D124">
        <v>277560448</v>
      </c>
      <c r="E124">
        <v>109</v>
      </c>
      <c r="F124">
        <v>1</v>
      </c>
      <c r="G124">
        <v>1</v>
      </c>
      <c r="H124">
        <v>1</v>
      </c>
      <c r="I124" t="s">
        <v>642</v>
      </c>
      <c r="J124" t="s">
        <v>3</v>
      </c>
      <c r="K124" t="s">
        <v>643</v>
      </c>
      <c r="L124">
        <v>1369</v>
      </c>
      <c r="N124">
        <v>1013</v>
      </c>
      <c r="O124" t="s">
        <v>641</v>
      </c>
      <c r="P124" t="s">
        <v>641</v>
      </c>
      <c r="Q124">
        <v>1</v>
      </c>
      <c r="W124">
        <v>0</v>
      </c>
      <c r="X124">
        <v>-587036825</v>
      </c>
      <c r="Y124">
        <f>(AT124*ROUND(1.15,7))</f>
        <v>54.383499999999998</v>
      </c>
      <c r="AA124">
        <v>0</v>
      </c>
      <c r="AB124">
        <v>0</v>
      </c>
      <c r="AC124">
        <v>0</v>
      </c>
      <c r="AD124">
        <v>424.47</v>
      </c>
      <c r="AE124">
        <v>0</v>
      </c>
      <c r="AF124">
        <v>0</v>
      </c>
      <c r="AG124">
        <v>0</v>
      </c>
      <c r="AH124">
        <v>424.47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47.29</v>
      </c>
      <c r="AU124" t="s">
        <v>189</v>
      </c>
      <c r="AV124">
        <v>1</v>
      </c>
      <c r="AW124">
        <v>2</v>
      </c>
      <c r="AX124">
        <v>312156385</v>
      </c>
      <c r="AY124">
        <v>1</v>
      </c>
      <c r="AZ124">
        <v>0</v>
      </c>
      <c r="BA124">
        <v>130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20073.186300000001</v>
      </c>
      <c r="BN124">
        <v>47.29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23084.164245</v>
      </c>
      <c r="BU124">
        <v>54.383499999999998</v>
      </c>
      <c r="BV124">
        <v>0</v>
      </c>
      <c r="BW124">
        <v>1</v>
      </c>
      <c r="CU124">
        <f>ROUND(AT124*Source!I112*AH124*AL124,2)</f>
        <v>401.46</v>
      </c>
      <c r="CV124">
        <f>ROUND(Y124*Source!I112,7)</f>
        <v>1.0876699999999999</v>
      </c>
      <c r="CW124">
        <v>0</v>
      </c>
      <c r="CX124">
        <f>ROUND(Y124*Source!I112,7)</f>
        <v>1.0876699999999999</v>
      </c>
      <c r="CY124">
        <f>AD124</f>
        <v>424.47</v>
      </c>
      <c r="CZ124">
        <f>AH124</f>
        <v>424.47</v>
      </c>
      <c r="DA124">
        <f>AL124</f>
        <v>1</v>
      </c>
      <c r="DB124">
        <f>ROUND((ROUND(AT124*CZ124,2)*ROUND(1.15,7)),6)</f>
        <v>23084.1685</v>
      </c>
      <c r="DC124">
        <f>ROUND((ROUND(AT124*AG124,2)*ROUND(1.15,7)),6)</f>
        <v>0</v>
      </c>
      <c r="DD124" t="s">
        <v>3</v>
      </c>
      <c r="DE124" t="s">
        <v>3</v>
      </c>
      <c r="DF124">
        <f t="shared" si="41"/>
        <v>0</v>
      </c>
      <c r="DG124">
        <f t="shared" si="40"/>
        <v>0</v>
      </c>
      <c r="DH124">
        <f t="shared" si="27"/>
        <v>0</v>
      </c>
      <c r="DI124">
        <f t="shared" si="28"/>
        <v>461.68</v>
      </c>
      <c r="DJ124">
        <f>DI124</f>
        <v>461.68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ROW(Source!A112)</f>
        <v>112</v>
      </c>
      <c r="B125">
        <v>312155347</v>
      </c>
      <c r="C125">
        <v>312156370</v>
      </c>
      <c r="D125">
        <v>277560452</v>
      </c>
      <c r="E125">
        <v>109</v>
      </c>
      <c r="F125">
        <v>1</v>
      </c>
      <c r="G125">
        <v>1</v>
      </c>
      <c r="H125">
        <v>1</v>
      </c>
      <c r="I125" t="s">
        <v>644</v>
      </c>
      <c r="J125" t="s">
        <v>3</v>
      </c>
      <c r="K125" t="s">
        <v>645</v>
      </c>
      <c r="L125">
        <v>1369</v>
      </c>
      <c r="N125">
        <v>1013</v>
      </c>
      <c r="O125" t="s">
        <v>641</v>
      </c>
      <c r="P125" t="s">
        <v>641</v>
      </c>
      <c r="Q125">
        <v>1</v>
      </c>
      <c r="W125">
        <v>0</v>
      </c>
      <c r="X125">
        <v>-512803540</v>
      </c>
      <c r="Y125">
        <f>(AT125*ROUND(1.15,7))</f>
        <v>26.933</v>
      </c>
      <c r="AA125">
        <v>0</v>
      </c>
      <c r="AB125">
        <v>0</v>
      </c>
      <c r="AC125">
        <v>0</v>
      </c>
      <c r="AD125">
        <v>477.98</v>
      </c>
      <c r="AE125">
        <v>0</v>
      </c>
      <c r="AF125">
        <v>0</v>
      </c>
      <c r="AG125">
        <v>0</v>
      </c>
      <c r="AH125">
        <v>477.98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23.42</v>
      </c>
      <c r="AU125" t="s">
        <v>189</v>
      </c>
      <c r="AV125">
        <v>1</v>
      </c>
      <c r="AW125">
        <v>2</v>
      </c>
      <c r="AX125">
        <v>312156386</v>
      </c>
      <c r="AY125">
        <v>1</v>
      </c>
      <c r="AZ125">
        <v>0</v>
      </c>
      <c r="BA125">
        <v>131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11194.2916</v>
      </c>
      <c r="BN125">
        <v>23.42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12873.43534</v>
      </c>
      <c r="BU125">
        <v>26.933</v>
      </c>
      <c r="BV125">
        <v>0</v>
      </c>
      <c r="BW125">
        <v>1</v>
      </c>
      <c r="CU125">
        <f>ROUND(AT125*Source!I112*AH125*AL125,2)</f>
        <v>223.89</v>
      </c>
      <c r="CV125">
        <f>ROUND(Y125*Source!I112,7)</f>
        <v>0.53866000000000003</v>
      </c>
      <c r="CW125">
        <v>0</v>
      </c>
      <c r="CX125">
        <f>ROUND(Y125*Source!I112,7)</f>
        <v>0.53866000000000003</v>
      </c>
      <c r="CY125">
        <f>AD125</f>
        <v>477.98</v>
      </c>
      <c r="CZ125">
        <f>AH125</f>
        <v>477.98</v>
      </c>
      <c r="DA125">
        <f>AL125</f>
        <v>1</v>
      </c>
      <c r="DB125">
        <f>ROUND((ROUND(AT125*CZ125,2)*ROUND(1.15,7)),6)</f>
        <v>12873.433499999999</v>
      </c>
      <c r="DC125">
        <f>ROUND((ROUND(AT125*AG125,2)*ROUND(1.15,7)),6)</f>
        <v>0</v>
      </c>
      <c r="DD125" t="s">
        <v>3</v>
      </c>
      <c r="DE125" t="s">
        <v>3</v>
      </c>
      <c r="DF125">
        <f t="shared" si="41"/>
        <v>0</v>
      </c>
      <c r="DG125">
        <f t="shared" si="40"/>
        <v>0</v>
      </c>
      <c r="DH125">
        <f t="shared" si="27"/>
        <v>0</v>
      </c>
      <c r="DI125">
        <f t="shared" si="28"/>
        <v>257.47000000000003</v>
      </c>
      <c r="DJ125">
        <f>DI125</f>
        <v>257.47000000000003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ROW(Source!A112)</f>
        <v>112</v>
      </c>
      <c r="B126">
        <v>312155347</v>
      </c>
      <c r="C126">
        <v>312156370</v>
      </c>
      <c r="D126">
        <v>277560455</v>
      </c>
      <c r="E126">
        <v>109</v>
      </c>
      <c r="F126">
        <v>1</v>
      </c>
      <c r="G126">
        <v>1</v>
      </c>
      <c r="H126">
        <v>1</v>
      </c>
      <c r="I126" t="s">
        <v>646</v>
      </c>
      <c r="J126" t="s">
        <v>3</v>
      </c>
      <c r="K126" t="s">
        <v>647</v>
      </c>
      <c r="L126">
        <v>1369</v>
      </c>
      <c r="N126">
        <v>1013</v>
      </c>
      <c r="O126" t="s">
        <v>641</v>
      </c>
      <c r="P126" t="s">
        <v>641</v>
      </c>
      <c r="Q126">
        <v>1</v>
      </c>
      <c r="W126">
        <v>0</v>
      </c>
      <c r="X126">
        <v>1518711480</v>
      </c>
      <c r="Y126">
        <f>(AT126*ROUND(1.15,7))</f>
        <v>26.933</v>
      </c>
      <c r="AA126">
        <v>0</v>
      </c>
      <c r="AB126">
        <v>0</v>
      </c>
      <c r="AC126">
        <v>0</v>
      </c>
      <c r="AD126">
        <v>549.32000000000005</v>
      </c>
      <c r="AE126">
        <v>0</v>
      </c>
      <c r="AF126">
        <v>0</v>
      </c>
      <c r="AG126">
        <v>0</v>
      </c>
      <c r="AH126">
        <v>549.32000000000005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23.42</v>
      </c>
      <c r="AU126" t="s">
        <v>189</v>
      </c>
      <c r="AV126">
        <v>1</v>
      </c>
      <c r="AW126">
        <v>2</v>
      </c>
      <c r="AX126">
        <v>312156387</v>
      </c>
      <c r="AY126">
        <v>1</v>
      </c>
      <c r="AZ126">
        <v>0</v>
      </c>
      <c r="BA126">
        <v>132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12865.074400000001</v>
      </c>
      <c r="BN126">
        <v>23.42</v>
      </c>
      <c r="BO126">
        <v>0</v>
      </c>
      <c r="BP126">
        <v>1</v>
      </c>
      <c r="BQ126">
        <v>0</v>
      </c>
      <c r="BR126">
        <v>0</v>
      </c>
      <c r="BS126">
        <v>0</v>
      </c>
      <c r="BT126">
        <v>14794.835560000001</v>
      </c>
      <c r="BU126">
        <v>26.933</v>
      </c>
      <c r="BV126">
        <v>0</v>
      </c>
      <c r="BW126">
        <v>1</v>
      </c>
      <c r="CU126">
        <f>ROUND(AT126*Source!I112*AH126*AL126,2)</f>
        <v>257.3</v>
      </c>
      <c r="CV126">
        <f>ROUND(Y126*Source!I112,7)</f>
        <v>0.53866000000000003</v>
      </c>
      <c r="CW126">
        <v>0</v>
      </c>
      <c r="CX126">
        <f>ROUND(Y126*Source!I112,7)</f>
        <v>0.53866000000000003</v>
      </c>
      <c r="CY126">
        <f>AD126</f>
        <v>549.32000000000005</v>
      </c>
      <c r="CZ126">
        <f>AH126</f>
        <v>549.32000000000005</v>
      </c>
      <c r="DA126">
        <f>AL126</f>
        <v>1</v>
      </c>
      <c r="DB126">
        <f>ROUND((ROUND(AT126*CZ126,2)*ROUND(1.15,7)),6)</f>
        <v>14794.8305</v>
      </c>
      <c r="DC126">
        <f>ROUND((ROUND(AT126*AG126,2)*ROUND(1.15,7)),6)</f>
        <v>0</v>
      </c>
      <c r="DD126" t="s">
        <v>3</v>
      </c>
      <c r="DE126" t="s">
        <v>3</v>
      </c>
      <c r="DF126">
        <f t="shared" si="41"/>
        <v>0</v>
      </c>
      <c r="DG126">
        <f t="shared" si="40"/>
        <v>0</v>
      </c>
      <c r="DH126">
        <f t="shared" si="27"/>
        <v>0</v>
      </c>
      <c r="DI126">
        <f t="shared" si="28"/>
        <v>295.89999999999998</v>
      </c>
      <c r="DJ126">
        <f>DI126</f>
        <v>295.89999999999998</v>
      </c>
      <c r="DK126">
        <v>1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ROW(Source!A112)</f>
        <v>112</v>
      </c>
      <c r="B127">
        <v>312155347</v>
      </c>
      <c r="C127">
        <v>312156370</v>
      </c>
      <c r="D127">
        <v>277560491</v>
      </c>
      <c r="E127">
        <v>109</v>
      </c>
      <c r="F127">
        <v>1</v>
      </c>
      <c r="G127">
        <v>1</v>
      </c>
      <c r="H127">
        <v>1</v>
      </c>
      <c r="I127" t="s">
        <v>581</v>
      </c>
      <c r="J127" t="s">
        <v>3</v>
      </c>
      <c r="K127" t="s">
        <v>582</v>
      </c>
      <c r="L127">
        <v>1191</v>
      </c>
      <c r="N127">
        <v>1013</v>
      </c>
      <c r="O127" t="s">
        <v>580</v>
      </c>
      <c r="P127" t="s">
        <v>580</v>
      </c>
      <c r="Q127">
        <v>1</v>
      </c>
      <c r="W127">
        <v>0</v>
      </c>
      <c r="X127">
        <v>-1417349443</v>
      </c>
      <c r="Y127">
        <f t="shared" ref="Y127:Y132" si="42">(AT127*ROUND(1.25,7))</f>
        <v>31.112500000000001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24.89</v>
      </c>
      <c r="AU127" t="s">
        <v>61</v>
      </c>
      <c r="AV127">
        <v>2</v>
      </c>
      <c r="AW127">
        <v>2</v>
      </c>
      <c r="AX127">
        <v>312156388</v>
      </c>
      <c r="AY127">
        <v>1</v>
      </c>
      <c r="AZ127">
        <v>0</v>
      </c>
      <c r="BA127">
        <v>133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ROUND(Y127*Source!I112,7)</f>
        <v>0.62224999999999997</v>
      </c>
      <c r="CY127">
        <f>AD127</f>
        <v>0</v>
      </c>
      <c r="CZ127">
        <f>AH127</f>
        <v>0</v>
      </c>
      <c r="DA127">
        <f>AL127</f>
        <v>1</v>
      </c>
      <c r="DB127">
        <f t="shared" ref="DB127:DB132" si="43">ROUND((ROUND(AT127*CZ127,2)*ROUND(1.25,7)),6)</f>
        <v>0</v>
      </c>
      <c r="DC127">
        <f t="shared" ref="DC127:DC132" si="44">ROUND((ROUND(AT127*AG127,2)*ROUND(1.25,7)),6)</f>
        <v>0</v>
      </c>
      <c r="DD127" t="s">
        <v>3</v>
      </c>
      <c r="DE127" t="s">
        <v>3</v>
      </c>
      <c r="DF127">
        <f t="shared" si="41"/>
        <v>0</v>
      </c>
      <c r="DG127">
        <f t="shared" si="40"/>
        <v>0</v>
      </c>
      <c r="DH127">
        <f t="shared" si="27"/>
        <v>0</v>
      </c>
      <c r="DI127">
        <f t="shared" si="28"/>
        <v>0</v>
      </c>
      <c r="DJ127">
        <f>DI127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ROW(Source!A112)</f>
        <v>112</v>
      </c>
      <c r="B128">
        <v>312155347</v>
      </c>
      <c r="C128">
        <v>312156370</v>
      </c>
      <c r="D128">
        <v>277944622</v>
      </c>
      <c r="E128">
        <v>1</v>
      </c>
      <c r="F128">
        <v>1</v>
      </c>
      <c r="G128">
        <v>1</v>
      </c>
      <c r="H128">
        <v>2</v>
      </c>
      <c r="I128" t="s">
        <v>614</v>
      </c>
      <c r="J128" t="s">
        <v>615</v>
      </c>
      <c r="K128" t="s">
        <v>616</v>
      </c>
      <c r="L128">
        <v>1368</v>
      </c>
      <c r="N128">
        <v>1011</v>
      </c>
      <c r="O128" t="s">
        <v>366</v>
      </c>
      <c r="P128" t="s">
        <v>366</v>
      </c>
      <c r="Q128">
        <v>1</v>
      </c>
      <c r="W128">
        <v>0</v>
      </c>
      <c r="X128">
        <v>-776243211</v>
      </c>
      <c r="Y128">
        <f t="shared" si="42"/>
        <v>0.9375</v>
      </c>
      <c r="AA128">
        <v>0</v>
      </c>
      <c r="AB128">
        <v>1472.33</v>
      </c>
      <c r="AC128">
        <v>642.05999999999995</v>
      </c>
      <c r="AD128">
        <v>0</v>
      </c>
      <c r="AE128">
        <v>0</v>
      </c>
      <c r="AF128">
        <v>1472.33</v>
      </c>
      <c r="AG128">
        <v>642.05999999999995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0.75</v>
      </c>
      <c r="AU128" t="s">
        <v>61</v>
      </c>
      <c r="AV128">
        <v>1</v>
      </c>
      <c r="AW128">
        <v>2</v>
      </c>
      <c r="AX128">
        <v>312156389</v>
      </c>
      <c r="AY128">
        <v>1</v>
      </c>
      <c r="AZ128">
        <v>0</v>
      </c>
      <c r="BA128">
        <v>134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1104.2474999999999</v>
      </c>
      <c r="BL128">
        <v>481.54499999999996</v>
      </c>
      <c r="BM128">
        <v>0</v>
      </c>
      <c r="BN128">
        <v>0</v>
      </c>
      <c r="BO128">
        <v>0.75</v>
      </c>
      <c r="BP128">
        <v>1</v>
      </c>
      <c r="BQ128">
        <v>0</v>
      </c>
      <c r="BR128">
        <v>1380.3093749999998</v>
      </c>
      <c r="BS128">
        <v>601.93124999999998</v>
      </c>
      <c r="BT128">
        <v>0</v>
      </c>
      <c r="BU128">
        <v>0</v>
      </c>
      <c r="BV128">
        <v>0.9375</v>
      </c>
      <c r="BW128">
        <v>1</v>
      </c>
      <c r="CV128">
        <v>0</v>
      </c>
      <c r="CW128">
        <f>ROUND(Y128*Source!I112*DO128,7)</f>
        <v>1.8749999999999999E-2</v>
      </c>
      <c r="CX128">
        <f>ROUND(Y128*Source!I112,7)</f>
        <v>1.8749999999999999E-2</v>
      </c>
      <c r="CY128">
        <f>AB128</f>
        <v>1472.33</v>
      </c>
      <c r="CZ128">
        <f>AF128</f>
        <v>1472.33</v>
      </c>
      <c r="DA128">
        <f>AJ128</f>
        <v>1</v>
      </c>
      <c r="DB128">
        <f t="shared" si="43"/>
        <v>1380.3125</v>
      </c>
      <c r="DC128">
        <f t="shared" si="44"/>
        <v>601.9375</v>
      </c>
      <c r="DD128" t="s">
        <v>3</v>
      </c>
      <c r="DE128" t="s">
        <v>3</v>
      </c>
      <c r="DF128">
        <f t="shared" si="41"/>
        <v>0</v>
      </c>
      <c r="DG128">
        <f t="shared" si="40"/>
        <v>27.61</v>
      </c>
      <c r="DH128">
        <f t="shared" si="27"/>
        <v>12.04</v>
      </c>
      <c r="DI128">
        <f t="shared" si="28"/>
        <v>0</v>
      </c>
      <c r="DJ128">
        <f>DG128+DH128</f>
        <v>39.65</v>
      </c>
      <c r="DK128">
        <v>1</v>
      </c>
      <c r="DL128" t="s">
        <v>617</v>
      </c>
      <c r="DM128">
        <v>6</v>
      </c>
      <c r="DN128" t="s">
        <v>580</v>
      </c>
      <c r="DO128">
        <v>1</v>
      </c>
    </row>
    <row r="129" spans="1:119" x14ac:dyDescent="0.2">
      <c r="A129">
        <f>ROW(Source!A112)</f>
        <v>112</v>
      </c>
      <c r="B129">
        <v>312155347</v>
      </c>
      <c r="C129">
        <v>312156370</v>
      </c>
      <c r="D129">
        <v>277944809</v>
      </c>
      <c r="E129">
        <v>1</v>
      </c>
      <c r="F129">
        <v>1</v>
      </c>
      <c r="G129">
        <v>1</v>
      </c>
      <c r="H129">
        <v>2</v>
      </c>
      <c r="I129" t="s">
        <v>648</v>
      </c>
      <c r="J129" t="s">
        <v>649</v>
      </c>
      <c r="K129" t="s">
        <v>650</v>
      </c>
      <c r="L129">
        <v>1368</v>
      </c>
      <c r="N129">
        <v>1011</v>
      </c>
      <c r="O129" t="s">
        <v>366</v>
      </c>
      <c r="P129" t="s">
        <v>366</v>
      </c>
      <c r="Q129">
        <v>1</v>
      </c>
      <c r="W129">
        <v>0</v>
      </c>
      <c r="X129">
        <v>-1432554125</v>
      </c>
      <c r="Y129">
        <f t="shared" si="42"/>
        <v>1.0125000000000002</v>
      </c>
      <c r="AA129">
        <v>0</v>
      </c>
      <c r="AB129">
        <v>15.14</v>
      </c>
      <c r="AC129">
        <v>0</v>
      </c>
      <c r="AD129">
        <v>0</v>
      </c>
      <c r="AE129">
        <v>0</v>
      </c>
      <c r="AF129">
        <v>15.14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0.81</v>
      </c>
      <c r="AU129" t="s">
        <v>61</v>
      </c>
      <c r="AV129">
        <v>1</v>
      </c>
      <c r="AW129">
        <v>2</v>
      </c>
      <c r="AX129">
        <v>312156390</v>
      </c>
      <c r="AY129">
        <v>1</v>
      </c>
      <c r="AZ129">
        <v>0</v>
      </c>
      <c r="BA129">
        <v>135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12.263400000000001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15.329250000000004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f>ROUND(Y129*Source!I112*DO129,7)</f>
        <v>0</v>
      </c>
      <c r="CX129">
        <f>ROUND(Y129*Source!I112,7)</f>
        <v>2.0250000000000001E-2</v>
      </c>
      <c r="CY129">
        <f>AB129</f>
        <v>15.14</v>
      </c>
      <c r="CZ129">
        <f>AF129</f>
        <v>15.14</v>
      </c>
      <c r="DA129">
        <f>AJ129</f>
        <v>1</v>
      </c>
      <c r="DB129">
        <f t="shared" si="43"/>
        <v>15.324999999999999</v>
      </c>
      <c r="DC129">
        <f t="shared" si="44"/>
        <v>0</v>
      </c>
      <c r="DD129" t="s">
        <v>3</v>
      </c>
      <c r="DE129" t="s">
        <v>3</v>
      </c>
      <c r="DF129">
        <f t="shared" si="41"/>
        <v>0</v>
      </c>
      <c r="DG129">
        <f t="shared" si="40"/>
        <v>0.31</v>
      </c>
      <c r="DH129">
        <f t="shared" ref="DH129:DH192" si="45">ROUND(ROUND(AG129,2)*CX129,2)</f>
        <v>0</v>
      </c>
      <c r="DI129">
        <f t="shared" ref="DI129:DI192" si="46">ROUND(ROUND(AH129,2)*CX129,2)</f>
        <v>0</v>
      </c>
      <c r="DJ129">
        <f>DG129+DH129</f>
        <v>0.31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ROW(Source!A112)</f>
        <v>112</v>
      </c>
      <c r="B130">
        <v>312155347</v>
      </c>
      <c r="C130">
        <v>312156370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651</v>
      </c>
      <c r="J130" t="s">
        <v>652</v>
      </c>
      <c r="K130" t="s">
        <v>653</v>
      </c>
      <c r="L130">
        <v>1368</v>
      </c>
      <c r="N130">
        <v>1011</v>
      </c>
      <c r="O130" t="s">
        <v>366</v>
      </c>
      <c r="P130" t="s">
        <v>366</v>
      </c>
      <c r="Q130">
        <v>1</v>
      </c>
      <c r="W130">
        <v>0</v>
      </c>
      <c r="X130">
        <v>412917512</v>
      </c>
      <c r="Y130">
        <f t="shared" si="42"/>
        <v>28.424999999999997</v>
      </c>
      <c r="AA130">
        <v>0</v>
      </c>
      <c r="AB130">
        <v>436.88</v>
      </c>
      <c r="AC130">
        <v>477.98</v>
      </c>
      <c r="AD130">
        <v>0</v>
      </c>
      <c r="AE130">
        <v>0</v>
      </c>
      <c r="AF130">
        <v>346.73</v>
      </c>
      <c r="AG130">
        <v>477.98</v>
      </c>
      <c r="AH130">
        <v>0</v>
      </c>
      <c r="AI130">
        <v>1</v>
      </c>
      <c r="AJ130">
        <v>1.26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22.74</v>
      </c>
      <c r="AU130" t="s">
        <v>61</v>
      </c>
      <c r="AV130">
        <v>1</v>
      </c>
      <c r="AW130">
        <v>2</v>
      </c>
      <c r="AX130">
        <v>312156391</v>
      </c>
      <c r="AY130">
        <v>1</v>
      </c>
      <c r="AZ130">
        <v>0</v>
      </c>
      <c r="BA130">
        <v>136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7884.6401999999998</v>
      </c>
      <c r="BL130">
        <v>10869.2652</v>
      </c>
      <c r="BM130">
        <v>0</v>
      </c>
      <c r="BN130">
        <v>0</v>
      </c>
      <c r="BO130">
        <v>22.74</v>
      </c>
      <c r="BP130">
        <v>1</v>
      </c>
      <c r="BQ130">
        <v>0</v>
      </c>
      <c r="BR130">
        <v>9855.8002500000002</v>
      </c>
      <c r="BS130">
        <v>13586.581499999998</v>
      </c>
      <c r="BT130">
        <v>0</v>
      </c>
      <c r="BU130">
        <v>0</v>
      </c>
      <c r="BV130">
        <v>28.424999999999997</v>
      </c>
      <c r="BW130">
        <v>1</v>
      </c>
      <c r="CV130">
        <v>0</v>
      </c>
      <c r="CW130">
        <f>ROUND(Y130*Source!I112*DO130,7)</f>
        <v>0.56850000000000001</v>
      </c>
      <c r="CX130">
        <f>ROUND(Y130*Source!I112,7)</f>
        <v>0.56850000000000001</v>
      </c>
      <c r="CY130">
        <f>AB130</f>
        <v>436.88</v>
      </c>
      <c r="CZ130">
        <f>AF130</f>
        <v>346.73</v>
      </c>
      <c r="DA130">
        <f>AJ130</f>
        <v>1.26</v>
      </c>
      <c r="DB130">
        <f t="shared" si="43"/>
        <v>9855.7999999999993</v>
      </c>
      <c r="DC130">
        <f t="shared" si="44"/>
        <v>13586.5875</v>
      </c>
      <c r="DD130" t="s">
        <v>3</v>
      </c>
      <c r="DE130" t="s">
        <v>3</v>
      </c>
      <c r="DF130">
        <f t="shared" si="41"/>
        <v>0</v>
      </c>
      <c r="DG130">
        <f>ROUND(ROUND(AF130*AJ130,2)*CX130,2)</f>
        <v>248.37</v>
      </c>
      <c r="DH130">
        <f t="shared" si="45"/>
        <v>271.73</v>
      </c>
      <c r="DI130">
        <f t="shared" si="46"/>
        <v>0</v>
      </c>
      <c r="DJ130">
        <f>DG130+DH130</f>
        <v>520.1</v>
      </c>
      <c r="DK130">
        <v>1</v>
      </c>
      <c r="DL130" t="s">
        <v>590</v>
      </c>
      <c r="DM130">
        <v>4</v>
      </c>
      <c r="DN130" t="s">
        <v>580</v>
      </c>
      <c r="DO130">
        <v>1</v>
      </c>
    </row>
    <row r="131" spans="1:119" x14ac:dyDescent="0.2">
      <c r="A131">
        <f>ROW(Source!A112)</f>
        <v>112</v>
      </c>
      <c r="B131">
        <v>312155347</v>
      </c>
      <c r="C131">
        <v>312156370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587</v>
      </c>
      <c r="J131" t="s">
        <v>588</v>
      </c>
      <c r="K131" t="s">
        <v>589</v>
      </c>
      <c r="L131">
        <v>1368</v>
      </c>
      <c r="N131">
        <v>1011</v>
      </c>
      <c r="O131" t="s">
        <v>366</v>
      </c>
      <c r="P131" t="s">
        <v>366</v>
      </c>
      <c r="Q131">
        <v>1</v>
      </c>
      <c r="W131">
        <v>0</v>
      </c>
      <c r="X131">
        <v>721652621</v>
      </c>
      <c r="Y131">
        <f t="shared" si="42"/>
        <v>0.73749999999999993</v>
      </c>
      <c r="AA131">
        <v>0</v>
      </c>
      <c r="AB131">
        <v>544.70000000000005</v>
      </c>
      <c r="AC131">
        <v>477.98</v>
      </c>
      <c r="AD131">
        <v>0</v>
      </c>
      <c r="AE131">
        <v>0</v>
      </c>
      <c r="AF131">
        <v>544.70000000000005</v>
      </c>
      <c r="AG131">
        <v>477.98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0.59</v>
      </c>
      <c r="AU131" t="s">
        <v>61</v>
      </c>
      <c r="AV131">
        <v>1</v>
      </c>
      <c r="AW131">
        <v>2</v>
      </c>
      <c r="AX131">
        <v>312156392</v>
      </c>
      <c r="AY131">
        <v>1</v>
      </c>
      <c r="AZ131">
        <v>0</v>
      </c>
      <c r="BA131">
        <v>137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321.37299999999999</v>
      </c>
      <c r="BL131">
        <v>282.00819999999999</v>
      </c>
      <c r="BM131">
        <v>0</v>
      </c>
      <c r="BN131">
        <v>0</v>
      </c>
      <c r="BO131">
        <v>0.59</v>
      </c>
      <c r="BP131">
        <v>1</v>
      </c>
      <c r="BQ131">
        <v>0</v>
      </c>
      <c r="BR131">
        <v>401.71625</v>
      </c>
      <c r="BS131">
        <v>352.51024999999998</v>
      </c>
      <c r="BT131">
        <v>0</v>
      </c>
      <c r="BU131">
        <v>0</v>
      </c>
      <c r="BV131">
        <v>0.73749999999999993</v>
      </c>
      <c r="BW131">
        <v>1</v>
      </c>
      <c r="CV131">
        <v>0</v>
      </c>
      <c r="CW131">
        <f>ROUND(Y131*Source!I112*DO131,7)</f>
        <v>1.4749999999999999E-2</v>
      </c>
      <c r="CX131">
        <f>ROUND(Y131*Source!I112,7)</f>
        <v>1.4749999999999999E-2</v>
      </c>
      <c r="CY131">
        <f>AB131</f>
        <v>544.70000000000005</v>
      </c>
      <c r="CZ131">
        <f>AF131</f>
        <v>544.70000000000005</v>
      </c>
      <c r="DA131">
        <f>AJ131</f>
        <v>1</v>
      </c>
      <c r="DB131">
        <f t="shared" si="43"/>
        <v>401.71249999999998</v>
      </c>
      <c r="DC131">
        <f t="shared" si="44"/>
        <v>352.51249999999999</v>
      </c>
      <c r="DD131" t="s">
        <v>3</v>
      </c>
      <c r="DE131" t="s">
        <v>3</v>
      </c>
      <c r="DF131">
        <f t="shared" si="41"/>
        <v>0</v>
      </c>
      <c r="DG131">
        <f t="shared" ref="DG131:DG137" si="47">ROUND(ROUND(AF131,2)*CX131,2)</f>
        <v>8.0299999999999994</v>
      </c>
      <c r="DH131">
        <f t="shared" si="45"/>
        <v>7.05</v>
      </c>
      <c r="DI131">
        <f t="shared" si="46"/>
        <v>0</v>
      </c>
      <c r="DJ131">
        <f>DG131+DH131</f>
        <v>15.079999999999998</v>
      </c>
      <c r="DK131">
        <v>1</v>
      </c>
      <c r="DL131" t="s">
        <v>590</v>
      </c>
      <c r="DM131">
        <v>4</v>
      </c>
      <c r="DN131" t="s">
        <v>580</v>
      </c>
      <c r="DO131">
        <v>1</v>
      </c>
    </row>
    <row r="132" spans="1:119" x14ac:dyDescent="0.2">
      <c r="A132">
        <f>ROW(Source!A112)</f>
        <v>112</v>
      </c>
      <c r="B132">
        <v>312155347</v>
      </c>
      <c r="C132">
        <v>312156370</v>
      </c>
      <c r="D132">
        <v>277946074</v>
      </c>
      <c r="E132">
        <v>1</v>
      </c>
      <c r="F132">
        <v>1</v>
      </c>
      <c r="G132">
        <v>1</v>
      </c>
      <c r="H132">
        <v>2</v>
      </c>
      <c r="I132" t="s">
        <v>654</v>
      </c>
      <c r="J132" t="s">
        <v>655</v>
      </c>
      <c r="K132" t="s">
        <v>656</v>
      </c>
      <c r="L132">
        <v>1368</v>
      </c>
      <c r="N132">
        <v>1011</v>
      </c>
      <c r="O132" t="s">
        <v>366</v>
      </c>
      <c r="P132" t="s">
        <v>366</v>
      </c>
      <c r="Q132">
        <v>1</v>
      </c>
      <c r="W132">
        <v>0</v>
      </c>
      <c r="X132">
        <v>1125415823</v>
      </c>
      <c r="Y132">
        <f t="shared" si="42"/>
        <v>1.0125000000000002</v>
      </c>
      <c r="AA132">
        <v>0</v>
      </c>
      <c r="AB132">
        <v>160.38</v>
      </c>
      <c r="AC132">
        <v>477.98</v>
      </c>
      <c r="AD132">
        <v>0</v>
      </c>
      <c r="AE132">
        <v>0</v>
      </c>
      <c r="AF132">
        <v>160.38</v>
      </c>
      <c r="AG132">
        <v>477.98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0.81</v>
      </c>
      <c r="AU132" t="s">
        <v>61</v>
      </c>
      <c r="AV132">
        <v>1</v>
      </c>
      <c r="AW132">
        <v>2</v>
      </c>
      <c r="AX132">
        <v>312156393</v>
      </c>
      <c r="AY132">
        <v>1</v>
      </c>
      <c r="AZ132">
        <v>0</v>
      </c>
      <c r="BA132">
        <v>138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129.90780000000001</v>
      </c>
      <c r="BL132">
        <v>387.16380000000004</v>
      </c>
      <c r="BM132">
        <v>0</v>
      </c>
      <c r="BN132">
        <v>0</v>
      </c>
      <c r="BO132">
        <v>0.81</v>
      </c>
      <c r="BP132">
        <v>1</v>
      </c>
      <c r="BQ132">
        <v>0</v>
      </c>
      <c r="BR132">
        <v>162.38475000000003</v>
      </c>
      <c r="BS132">
        <v>483.9547500000001</v>
      </c>
      <c r="BT132">
        <v>0</v>
      </c>
      <c r="BU132">
        <v>0</v>
      </c>
      <c r="BV132">
        <v>1.0125000000000002</v>
      </c>
      <c r="BW132">
        <v>1</v>
      </c>
      <c r="CV132">
        <v>0</v>
      </c>
      <c r="CW132">
        <f>ROUND(Y132*Source!I112*DO132,7)</f>
        <v>2.0250000000000001E-2</v>
      </c>
      <c r="CX132">
        <f>ROUND(Y132*Source!I112,7)</f>
        <v>2.0250000000000001E-2</v>
      </c>
      <c r="CY132">
        <f>AB132</f>
        <v>160.38</v>
      </c>
      <c r="CZ132">
        <f>AF132</f>
        <v>160.38</v>
      </c>
      <c r="DA132">
        <f>AJ132</f>
        <v>1</v>
      </c>
      <c r="DB132">
        <f t="shared" si="43"/>
        <v>162.38749999999999</v>
      </c>
      <c r="DC132">
        <f t="shared" si="44"/>
        <v>483.95</v>
      </c>
      <c r="DD132" t="s">
        <v>3</v>
      </c>
      <c r="DE132" t="s">
        <v>3</v>
      </c>
      <c r="DF132">
        <f t="shared" si="41"/>
        <v>0</v>
      </c>
      <c r="DG132">
        <f t="shared" si="47"/>
        <v>3.25</v>
      </c>
      <c r="DH132">
        <f t="shared" si="45"/>
        <v>9.68</v>
      </c>
      <c r="DI132">
        <f t="shared" si="46"/>
        <v>0</v>
      </c>
      <c r="DJ132">
        <f>DG132+DH132</f>
        <v>12.93</v>
      </c>
      <c r="DK132">
        <v>1</v>
      </c>
      <c r="DL132" t="s">
        <v>590</v>
      </c>
      <c r="DM132">
        <v>4</v>
      </c>
      <c r="DN132" t="s">
        <v>580</v>
      </c>
      <c r="DO132">
        <v>1</v>
      </c>
    </row>
    <row r="133" spans="1:119" x14ac:dyDescent="0.2">
      <c r="A133">
        <f>ROW(Source!A112)</f>
        <v>112</v>
      </c>
      <c r="B133">
        <v>312155347</v>
      </c>
      <c r="C133">
        <v>312156370</v>
      </c>
      <c r="D133">
        <v>277565240</v>
      </c>
      <c r="E133">
        <v>109</v>
      </c>
      <c r="F133">
        <v>1</v>
      </c>
      <c r="G133">
        <v>1</v>
      </c>
      <c r="H133">
        <v>3</v>
      </c>
      <c r="I133" t="s">
        <v>194</v>
      </c>
      <c r="J133" t="s">
        <v>3</v>
      </c>
      <c r="K133" t="s">
        <v>195</v>
      </c>
      <c r="L133">
        <v>1371</v>
      </c>
      <c r="N133">
        <v>1013</v>
      </c>
      <c r="O133" t="s">
        <v>20</v>
      </c>
      <c r="P133" t="s">
        <v>20</v>
      </c>
      <c r="Q133">
        <v>1</v>
      </c>
      <c r="W133">
        <v>0</v>
      </c>
      <c r="X133">
        <v>864875641</v>
      </c>
      <c r="Y133">
        <f>(AT133*ROUND(0,7))</f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22</v>
      </c>
      <c r="AV133">
        <v>0</v>
      </c>
      <c r="AW133">
        <v>2</v>
      </c>
      <c r="AX133">
        <v>312156394</v>
      </c>
      <c r="AY133">
        <v>1</v>
      </c>
      <c r="AZ133">
        <v>0</v>
      </c>
      <c r="BA133">
        <v>139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ROUND(Y133*Source!I112,7)</f>
        <v>0</v>
      </c>
      <c r="CY133">
        <f>AA133</f>
        <v>0</v>
      </c>
      <c r="CZ133">
        <f>AE133</f>
        <v>0</v>
      </c>
      <c r="DA133">
        <f>AI133</f>
        <v>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 t="shared" si="41"/>
        <v>0</v>
      </c>
      <c r="DG133">
        <f t="shared" si="47"/>
        <v>0</v>
      </c>
      <c r="DH133">
        <f t="shared" si="45"/>
        <v>0</v>
      </c>
      <c r="DI133">
        <f t="shared" si="46"/>
        <v>0</v>
      </c>
      <c r="DJ133">
        <f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ROW(Source!A112)</f>
        <v>112</v>
      </c>
      <c r="B134">
        <v>312155347</v>
      </c>
      <c r="C134">
        <v>312156370</v>
      </c>
      <c r="D134">
        <v>277565250</v>
      </c>
      <c r="E134">
        <v>109</v>
      </c>
      <c r="F134">
        <v>1</v>
      </c>
      <c r="G134">
        <v>1</v>
      </c>
      <c r="H134">
        <v>3</v>
      </c>
      <c r="I134" t="s">
        <v>197</v>
      </c>
      <c r="J134" t="s">
        <v>3</v>
      </c>
      <c r="K134" t="s">
        <v>198</v>
      </c>
      <c r="L134">
        <v>1371</v>
      </c>
      <c r="N134">
        <v>1013</v>
      </c>
      <c r="O134" t="s">
        <v>20</v>
      </c>
      <c r="P134" t="s">
        <v>20</v>
      </c>
      <c r="Q134">
        <v>1</v>
      </c>
      <c r="W134">
        <v>0</v>
      </c>
      <c r="X134">
        <v>-1890832814</v>
      </c>
      <c r="Y134">
        <f>(AT134*ROUND(0,7))</f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22</v>
      </c>
      <c r="AV134">
        <v>0</v>
      </c>
      <c r="AW134">
        <v>2</v>
      </c>
      <c r="AX134">
        <v>312156395</v>
      </c>
      <c r="AY134">
        <v>1</v>
      </c>
      <c r="AZ134">
        <v>0</v>
      </c>
      <c r="BA134">
        <v>140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ROUND(Y134*Source!I112,7)</f>
        <v>0</v>
      </c>
      <c r="CY134">
        <f>AA134</f>
        <v>0</v>
      </c>
      <c r="CZ134">
        <f>AE134</f>
        <v>0</v>
      </c>
      <c r="DA134">
        <f>AI134</f>
        <v>1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 t="shared" si="41"/>
        <v>0</v>
      </c>
      <c r="DG134">
        <f t="shared" si="47"/>
        <v>0</v>
      </c>
      <c r="DH134">
        <f t="shared" si="45"/>
        <v>0</v>
      </c>
      <c r="DI134">
        <f t="shared" si="46"/>
        <v>0</v>
      </c>
      <c r="DJ134">
        <f>DF134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ROW(Source!A112)</f>
        <v>112</v>
      </c>
      <c r="B135">
        <v>312155347</v>
      </c>
      <c r="C135">
        <v>312156370</v>
      </c>
      <c r="D135">
        <v>277565414</v>
      </c>
      <c r="E135">
        <v>109</v>
      </c>
      <c r="F135">
        <v>1</v>
      </c>
      <c r="G135">
        <v>1</v>
      </c>
      <c r="H135">
        <v>3</v>
      </c>
      <c r="I135" t="s">
        <v>200</v>
      </c>
      <c r="J135" t="s">
        <v>3</v>
      </c>
      <c r="K135" t="s">
        <v>201</v>
      </c>
      <c r="L135">
        <v>1477</v>
      </c>
      <c r="N135">
        <v>1013</v>
      </c>
      <c r="O135" t="s">
        <v>187</v>
      </c>
      <c r="P135" t="s">
        <v>191</v>
      </c>
      <c r="Q135">
        <v>1</v>
      </c>
      <c r="W135">
        <v>0</v>
      </c>
      <c r="X135">
        <v>164804165</v>
      </c>
      <c r="Y135">
        <f>(AT135*ROUND(0,7))</f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 t="s">
        <v>3</v>
      </c>
      <c r="AT135">
        <v>0</v>
      </c>
      <c r="AU135" t="s">
        <v>22</v>
      </c>
      <c r="AV135">
        <v>0</v>
      </c>
      <c r="AW135">
        <v>2</v>
      </c>
      <c r="AX135">
        <v>312156396</v>
      </c>
      <c r="AY135">
        <v>1</v>
      </c>
      <c r="AZ135">
        <v>0</v>
      </c>
      <c r="BA135">
        <v>141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ROUND(Y135*Source!I112,7)</f>
        <v>0</v>
      </c>
      <c r="CY135">
        <f>AA135</f>
        <v>0</v>
      </c>
      <c r="CZ135">
        <f>AE135</f>
        <v>0</v>
      </c>
      <c r="DA135">
        <f>AI135</f>
        <v>1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 t="shared" si="41"/>
        <v>0</v>
      </c>
      <c r="DG135">
        <f t="shared" si="47"/>
        <v>0</v>
      </c>
      <c r="DH135">
        <f t="shared" si="45"/>
        <v>0</v>
      </c>
      <c r="DI135">
        <f t="shared" si="46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ROW(Source!A151)</f>
        <v>151</v>
      </c>
      <c r="B136">
        <v>312155347</v>
      </c>
      <c r="C136">
        <v>312156417</v>
      </c>
      <c r="D136">
        <v>277560289</v>
      </c>
      <c r="E136">
        <v>109</v>
      </c>
      <c r="F136">
        <v>1</v>
      </c>
      <c r="G136">
        <v>1</v>
      </c>
      <c r="H136">
        <v>1</v>
      </c>
      <c r="I136" t="s">
        <v>657</v>
      </c>
      <c r="J136" t="s">
        <v>3</v>
      </c>
      <c r="K136" t="s">
        <v>658</v>
      </c>
      <c r="L136">
        <v>1191</v>
      </c>
      <c r="N136">
        <v>1013</v>
      </c>
      <c r="O136" t="s">
        <v>580</v>
      </c>
      <c r="P136" t="s">
        <v>580</v>
      </c>
      <c r="Q136">
        <v>1</v>
      </c>
      <c r="W136">
        <v>0</v>
      </c>
      <c r="X136">
        <v>1893946532</v>
      </c>
      <c r="Y136">
        <f t="shared" ref="Y136:Y176" si="48">AT136</f>
        <v>1.27</v>
      </c>
      <c r="AA136">
        <v>0</v>
      </c>
      <c r="AB136">
        <v>0</v>
      </c>
      <c r="AC136">
        <v>0</v>
      </c>
      <c r="AD136">
        <v>451.23</v>
      </c>
      <c r="AE136">
        <v>0</v>
      </c>
      <c r="AF136">
        <v>0</v>
      </c>
      <c r="AG136">
        <v>0</v>
      </c>
      <c r="AH136">
        <v>451.23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1.27</v>
      </c>
      <c r="AU136" t="s">
        <v>3</v>
      </c>
      <c r="AV136">
        <v>1</v>
      </c>
      <c r="AW136">
        <v>2</v>
      </c>
      <c r="AX136">
        <v>312156422</v>
      </c>
      <c r="AY136">
        <v>1</v>
      </c>
      <c r="AZ136">
        <v>0</v>
      </c>
      <c r="BA136">
        <v>142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573.06209999999999</v>
      </c>
      <c r="BN136">
        <v>1.27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573.06209999999999</v>
      </c>
      <c r="BU136">
        <v>1.27</v>
      </c>
      <c r="BV136">
        <v>0</v>
      </c>
      <c r="BW136">
        <v>1</v>
      </c>
      <c r="CU136">
        <f>ROUND(AT136*Source!I151*AH136*AL136,2)</f>
        <v>1719.19</v>
      </c>
      <c r="CV136">
        <f>ROUND(Y136*Source!I151,7)</f>
        <v>3.81</v>
      </c>
      <c r="CW136">
        <v>0</v>
      </c>
      <c r="CX136">
        <f>ROUND(Y136*Source!I151,7)</f>
        <v>3.81</v>
      </c>
      <c r="CY136">
        <f>AD136</f>
        <v>451.23</v>
      </c>
      <c r="CZ136">
        <f>AH136</f>
        <v>451.23</v>
      </c>
      <c r="DA136">
        <f>AL136</f>
        <v>1</v>
      </c>
      <c r="DB136">
        <f t="shared" ref="DB136:DB176" si="49">ROUND(ROUND(AT136*CZ136,2),6)</f>
        <v>573.05999999999995</v>
      </c>
      <c r="DC136">
        <f t="shared" ref="DC136:DC176" si="50">ROUND(ROUND(AT136*AG136,2),6)</f>
        <v>0</v>
      </c>
      <c r="DD136" t="s">
        <v>3</v>
      </c>
      <c r="DE136" t="s">
        <v>3</v>
      </c>
      <c r="DF136">
        <f t="shared" si="41"/>
        <v>0</v>
      </c>
      <c r="DG136">
        <f t="shared" si="47"/>
        <v>0</v>
      </c>
      <c r="DH136">
        <f t="shared" si="45"/>
        <v>0</v>
      </c>
      <c r="DI136">
        <f t="shared" si="46"/>
        <v>1719.19</v>
      </c>
      <c r="DJ136">
        <f>DI136</f>
        <v>1719.19</v>
      </c>
      <c r="DK136">
        <v>1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ROW(Source!A151)</f>
        <v>151</v>
      </c>
      <c r="B137">
        <v>312155347</v>
      </c>
      <c r="C137">
        <v>312156417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581</v>
      </c>
      <c r="J137" t="s">
        <v>3</v>
      </c>
      <c r="K137" t="s">
        <v>582</v>
      </c>
      <c r="L137">
        <v>1191</v>
      </c>
      <c r="N137">
        <v>1013</v>
      </c>
      <c r="O137" t="s">
        <v>580</v>
      </c>
      <c r="P137" t="s">
        <v>580</v>
      </c>
      <c r="Q137">
        <v>1</v>
      </c>
      <c r="W137">
        <v>0</v>
      </c>
      <c r="X137">
        <v>-1417349443</v>
      </c>
      <c r="Y137">
        <f t="shared" si="48"/>
        <v>0.13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0.13</v>
      </c>
      <c r="AU137" t="s">
        <v>3</v>
      </c>
      <c r="AV137">
        <v>2</v>
      </c>
      <c r="AW137">
        <v>2</v>
      </c>
      <c r="AX137">
        <v>312156423</v>
      </c>
      <c r="AY137">
        <v>1</v>
      </c>
      <c r="AZ137">
        <v>0</v>
      </c>
      <c r="BA137">
        <v>143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ROUND(Y137*Source!I151,7)</f>
        <v>0.39</v>
      </c>
      <c r="CY137">
        <f>AD137</f>
        <v>0</v>
      </c>
      <c r="CZ137">
        <f>AH137</f>
        <v>0</v>
      </c>
      <c r="DA137">
        <f>AL137</f>
        <v>1</v>
      </c>
      <c r="DB137">
        <f t="shared" si="49"/>
        <v>0</v>
      </c>
      <c r="DC137">
        <f t="shared" si="50"/>
        <v>0</v>
      </c>
      <c r="DD137" t="s">
        <v>3</v>
      </c>
      <c r="DE137" t="s">
        <v>3</v>
      </c>
      <c r="DF137">
        <f t="shared" si="41"/>
        <v>0</v>
      </c>
      <c r="DG137">
        <f t="shared" si="47"/>
        <v>0</v>
      </c>
      <c r="DH137">
        <f t="shared" si="45"/>
        <v>0</v>
      </c>
      <c r="DI137">
        <f t="shared" si="46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ROW(Source!A151)</f>
        <v>151</v>
      </c>
      <c r="B138">
        <v>312155347</v>
      </c>
      <c r="C138">
        <v>312156417</v>
      </c>
      <c r="D138">
        <v>277944868</v>
      </c>
      <c r="E138">
        <v>1</v>
      </c>
      <c r="F138">
        <v>1</v>
      </c>
      <c r="G138">
        <v>1</v>
      </c>
      <c r="H138">
        <v>2</v>
      </c>
      <c r="I138" t="s">
        <v>651</v>
      </c>
      <c r="J138" t="s">
        <v>652</v>
      </c>
      <c r="K138" t="s">
        <v>653</v>
      </c>
      <c r="L138">
        <v>1368</v>
      </c>
      <c r="N138">
        <v>1011</v>
      </c>
      <c r="O138" t="s">
        <v>366</v>
      </c>
      <c r="P138" t="s">
        <v>366</v>
      </c>
      <c r="Q138">
        <v>1</v>
      </c>
      <c r="W138">
        <v>0</v>
      </c>
      <c r="X138">
        <v>412917512</v>
      </c>
      <c r="Y138">
        <f t="shared" si="48"/>
        <v>0.06</v>
      </c>
      <c r="AA138">
        <v>0</v>
      </c>
      <c r="AB138">
        <v>436.88</v>
      </c>
      <c r="AC138">
        <v>477.98</v>
      </c>
      <c r="AD138">
        <v>0</v>
      </c>
      <c r="AE138">
        <v>0</v>
      </c>
      <c r="AF138">
        <v>346.73</v>
      </c>
      <c r="AG138">
        <v>477.98</v>
      </c>
      <c r="AH138">
        <v>0</v>
      </c>
      <c r="AI138">
        <v>1</v>
      </c>
      <c r="AJ138">
        <v>1.26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0.06</v>
      </c>
      <c r="AU138" t="s">
        <v>3</v>
      </c>
      <c r="AV138">
        <v>1</v>
      </c>
      <c r="AW138">
        <v>2</v>
      </c>
      <c r="AX138">
        <v>312156424</v>
      </c>
      <c r="AY138">
        <v>1</v>
      </c>
      <c r="AZ138">
        <v>0</v>
      </c>
      <c r="BA138">
        <v>144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20.803799999999999</v>
      </c>
      <c r="BL138">
        <v>28.678799999999999</v>
      </c>
      <c r="BM138">
        <v>0</v>
      </c>
      <c r="BN138">
        <v>0</v>
      </c>
      <c r="BO138">
        <v>0.06</v>
      </c>
      <c r="BP138">
        <v>1</v>
      </c>
      <c r="BQ138">
        <v>0</v>
      </c>
      <c r="BR138">
        <v>20.803799999999999</v>
      </c>
      <c r="BS138">
        <v>28.678799999999999</v>
      </c>
      <c r="BT138">
        <v>0</v>
      </c>
      <c r="BU138">
        <v>0</v>
      </c>
      <c r="BV138">
        <v>0.06</v>
      </c>
      <c r="BW138">
        <v>1</v>
      </c>
      <c r="CV138">
        <v>0</v>
      </c>
      <c r="CW138">
        <f>ROUND(Y138*Source!I151*DO138,7)</f>
        <v>0.18</v>
      </c>
      <c r="CX138">
        <f>ROUND(Y138*Source!I151,7)</f>
        <v>0.18</v>
      </c>
      <c r="CY138">
        <f>AB138</f>
        <v>436.88</v>
      </c>
      <c r="CZ138">
        <f>AF138</f>
        <v>346.73</v>
      </c>
      <c r="DA138">
        <f>AJ138</f>
        <v>1.26</v>
      </c>
      <c r="DB138">
        <f t="shared" si="49"/>
        <v>20.8</v>
      </c>
      <c r="DC138">
        <f t="shared" si="50"/>
        <v>28.68</v>
      </c>
      <c r="DD138" t="s">
        <v>3</v>
      </c>
      <c r="DE138" t="s">
        <v>3</v>
      </c>
      <c r="DF138">
        <f t="shared" si="41"/>
        <v>0</v>
      </c>
      <c r="DG138">
        <f>ROUND(ROUND(AF138*AJ138,2)*CX138,2)</f>
        <v>78.64</v>
      </c>
      <c r="DH138">
        <f t="shared" si="45"/>
        <v>86.04</v>
      </c>
      <c r="DI138">
        <f t="shared" si="46"/>
        <v>0</v>
      </c>
      <c r="DJ138">
        <f>DG138+DH138</f>
        <v>164.68</v>
      </c>
      <c r="DK138">
        <v>1</v>
      </c>
      <c r="DL138" t="s">
        <v>590</v>
      </c>
      <c r="DM138">
        <v>4</v>
      </c>
      <c r="DN138" t="s">
        <v>580</v>
      </c>
      <c r="DO138">
        <v>1</v>
      </c>
    </row>
    <row r="139" spans="1:119" x14ac:dyDescent="0.2">
      <c r="A139">
        <f>ROW(Source!A151)</f>
        <v>151</v>
      </c>
      <c r="B139">
        <v>312155347</v>
      </c>
      <c r="C139">
        <v>312156417</v>
      </c>
      <c r="D139">
        <v>277945805</v>
      </c>
      <c r="E139">
        <v>1</v>
      </c>
      <c r="F139">
        <v>1</v>
      </c>
      <c r="G139">
        <v>1</v>
      </c>
      <c r="H139">
        <v>2</v>
      </c>
      <c r="I139" t="s">
        <v>587</v>
      </c>
      <c r="J139" t="s">
        <v>588</v>
      </c>
      <c r="K139" t="s">
        <v>589</v>
      </c>
      <c r="L139">
        <v>1368</v>
      </c>
      <c r="N139">
        <v>1011</v>
      </c>
      <c r="O139" t="s">
        <v>366</v>
      </c>
      <c r="P139" t="s">
        <v>366</v>
      </c>
      <c r="Q139">
        <v>1</v>
      </c>
      <c r="W139">
        <v>0</v>
      </c>
      <c r="X139">
        <v>721652621</v>
      </c>
      <c r="Y139">
        <f t="shared" si="48"/>
        <v>7.0000000000000007E-2</v>
      </c>
      <c r="AA139">
        <v>0</v>
      </c>
      <c r="AB139">
        <v>544.70000000000005</v>
      </c>
      <c r="AC139">
        <v>477.98</v>
      </c>
      <c r="AD139">
        <v>0</v>
      </c>
      <c r="AE139">
        <v>0</v>
      </c>
      <c r="AF139">
        <v>544.70000000000005</v>
      </c>
      <c r="AG139">
        <v>477.98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7.0000000000000007E-2</v>
      </c>
      <c r="AU139" t="s">
        <v>3</v>
      </c>
      <c r="AV139">
        <v>1</v>
      </c>
      <c r="AW139">
        <v>2</v>
      </c>
      <c r="AX139">
        <v>312156425</v>
      </c>
      <c r="AY139">
        <v>1</v>
      </c>
      <c r="AZ139">
        <v>0</v>
      </c>
      <c r="BA139">
        <v>145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38.129000000000005</v>
      </c>
      <c r="BL139">
        <v>33.458600000000004</v>
      </c>
      <c r="BM139">
        <v>0</v>
      </c>
      <c r="BN139">
        <v>0</v>
      </c>
      <c r="BO139">
        <v>7.0000000000000007E-2</v>
      </c>
      <c r="BP139">
        <v>1</v>
      </c>
      <c r="BQ139">
        <v>0</v>
      </c>
      <c r="BR139">
        <v>38.129000000000005</v>
      </c>
      <c r="BS139">
        <v>33.458600000000004</v>
      </c>
      <c r="BT139">
        <v>0</v>
      </c>
      <c r="BU139">
        <v>0</v>
      </c>
      <c r="BV139">
        <v>7.0000000000000007E-2</v>
      </c>
      <c r="BW139">
        <v>1</v>
      </c>
      <c r="CV139">
        <v>0</v>
      </c>
      <c r="CW139">
        <f>ROUND(Y139*Source!I151*DO139,7)</f>
        <v>0.21</v>
      </c>
      <c r="CX139">
        <f>ROUND(Y139*Source!I151,7)</f>
        <v>0.21</v>
      </c>
      <c r="CY139">
        <f>AB139</f>
        <v>544.70000000000005</v>
      </c>
      <c r="CZ139">
        <f>AF139</f>
        <v>544.70000000000005</v>
      </c>
      <c r="DA139">
        <f>AJ139</f>
        <v>1</v>
      </c>
      <c r="DB139">
        <f t="shared" si="49"/>
        <v>38.130000000000003</v>
      </c>
      <c r="DC139">
        <f t="shared" si="50"/>
        <v>33.46</v>
      </c>
      <c r="DD139" t="s">
        <v>3</v>
      </c>
      <c r="DE139" t="s">
        <v>3</v>
      </c>
      <c r="DF139">
        <f t="shared" si="41"/>
        <v>0</v>
      </c>
      <c r="DG139">
        <f t="shared" ref="DG139:DG144" si="51">ROUND(ROUND(AF139,2)*CX139,2)</f>
        <v>114.39</v>
      </c>
      <c r="DH139">
        <f t="shared" si="45"/>
        <v>100.38</v>
      </c>
      <c r="DI139">
        <f t="shared" si="46"/>
        <v>0</v>
      </c>
      <c r="DJ139">
        <f>DG139+DH139</f>
        <v>214.76999999999998</v>
      </c>
      <c r="DK139">
        <v>1</v>
      </c>
      <c r="DL139" t="s">
        <v>590</v>
      </c>
      <c r="DM139">
        <v>4</v>
      </c>
      <c r="DN139" t="s">
        <v>580</v>
      </c>
      <c r="DO139">
        <v>1</v>
      </c>
    </row>
    <row r="140" spans="1:119" x14ac:dyDescent="0.2">
      <c r="A140">
        <f>ROW(Source!A152)</f>
        <v>152</v>
      </c>
      <c r="B140">
        <v>312155347</v>
      </c>
      <c r="C140">
        <v>312156432</v>
      </c>
      <c r="D140">
        <v>277560257</v>
      </c>
      <c r="E140">
        <v>109</v>
      </c>
      <c r="F140">
        <v>1</v>
      </c>
      <c r="G140">
        <v>1</v>
      </c>
      <c r="H140">
        <v>1</v>
      </c>
      <c r="I140" t="s">
        <v>631</v>
      </c>
      <c r="J140" t="s">
        <v>3</v>
      </c>
      <c r="K140" t="s">
        <v>632</v>
      </c>
      <c r="L140">
        <v>1191</v>
      </c>
      <c r="N140">
        <v>1013</v>
      </c>
      <c r="O140" t="s">
        <v>580</v>
      </c>
      <c r="P140" t="s">
        <v>580</v>
      </c>
      <c r="Q140">
        <v>1</v>
      </c>
      <c r="W140">
        <v>0</v>
      </c>
      <c r="X140">
        <v>388411409</v>
      </c>
      <c r="Y140">
        <f t="shared" si="48"/>
        <v>0.66</v>
      </c>
      <c r="AA140">
        <v>0</v>
      </c>
      <c r="AB140">
        <v>0</v>
      </c>
      <c r="AC140">
        <v>0</v>
      </c>
      <c r="AD140">
        <v>406.64</v>
      </c>
      <c r="AE140">
        <v>0</v>
      </c>
      <c r="AF140">
        <v>0</v>
      </c>
      <c r="AG140">
        <v>0</v>
      </c>
      <c r="AH140">
        <v>406.64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0.66</v>
      </c>
      <c r="AU140" t="s">
        <v>3</v>
      </c>
      <c r="AV140">
        <v>1</v>
      </c>
      <c r="AW140">
        <v>2</v>
      </c>
      <c r="AX140">
        <v>312156436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268.38240000000002</v>
      </c>
      <c r="BN140">
        <v>0.66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268.38240000000002</v>
      </c>
      <c r="BU140">
        <v>0.66</v>
      </c>
      <c r="BV140">
        <v>0</v>
      </c>
      <c r="BW140">
        <v>1</v>
      </c>
      <c r="CU140">
        <f>ROUND(AT140*Source!I152*AH140*AL140,2)</f>
        <v>805.15</v>
      </c>
      <c r="CV140">
        <f>ROUND(Y140*Source!I152,7)</f>
        <v>1.98</v>
      </c>
      <c r="CW140">
        <v>0</v>
      </c>
      <c r="CX140">
        <f>ROUND(Y140*Source!I152,7)</f>
        <v>1.98</v>
      </c>
      <c r="CY140">
        <f>AD140</f>
        <v>406.64</v>
      </c>
      <c r="CZ140">
        <f>AH140</f>
        <v>406.64</v>
      </c>
      <c r="DA140">
        <f>AL140</f>
        <v>1</v>
      </c>
      <c r="DB140">
        <f t="shared" si="49"/>
        <v>268.38</v>
      </c>
      <c r="DC140">
        <f t="shared" si="50"/>
        <v>0</v>
      </c>
      <c r="DD140" t="s">
        <v>3</v>
      </c>
      <c r="DE140" t="s">
        <v>3</v>
      </c>
      <c r="DF140">
        <f t="shared" si="41"/>
        <v>0</v>
      </c>
      <c r="DG140">
        <f t="shared" si="51"/>
        <v>0</v>
      </c>
      <c r="DH140">
        <f t="shared" si="45"/>
        <v>0</v>
      </c>
      <c r="DI140">
        <f t="shared" si="46"/>
        <v>805.15</v>
      </c>
      <c r="DJ140">
        <f>DI140</f>
        <v>805.15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ROW(Source!A152)</f>
        <v>152</v>
      </c>
      <c r="B141">
        <v>312155347</v>
      </c>
      <c r="C141">
        <v>312156432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581</v>
      </c>
      <c r="J141" t="s">
        <v>3</v>
      </c>
      <c r="K141" t="s">
        <v>582</v>
      </c>
      <c r="L141">
        <v>1191</v>
      </c>
      <c r="N141">
        <v>1013</v>
      </c>
      <c r="O141" t="s">
        <v>580</v>
      </c>
      <c r="P141" t="s">
        <v>580</v>
      </c>
      <c r="Q141">
        <v>1</v>
      </c>
      <c r="W141">
        <v>0</v>
      </c>
      <c r="X141">
        <v>-1417349443</v>
      </c>
      <c r="Y141">
        <f t="shared" si="48"/>
        <v>0.03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0.03</v>
      </c>
      <c r="AU141" t="s">
        <v>3</v>
      </c>
      <c r="AV141">
        <v>2</v>
      </c>
      <c r="AW141">
        <v>2</v>
      </c>
      <c r="AX141">
        <v>312156437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ROUND(Y141*Source!I152,7)</f>
        <v>0.09</v>
      </c>
      <c r="CY141">
        <f>AD141</f>
        <v>0</v>
      </c>
      <c r="CZ141">
        <f>AH141</f>
        <v>0</v>
      </c>
      <c r="DA141">
        <f>AL141</f>
        <v>1</v>
      </c>
      <c r="DB141">
        <f t="shared" si="49"/>
        <v>0</v>
      </c>
      <c r="DC141">
        <f t="shared" si="50"/>
        <v>0</v>
      </c>
      <c r="DD141" t="s">
        <v>3</v>
      </c>
      <c r="DE141" t="s">
        <v>3</v>
      </c>
      <c r="DF141">
        <f t="shared" si="41"/>
        <v>0</v>
      </c>
      <c r="DG141">
        <f t="shared" si="51"/>
        <v>0</v>
      </c>
      <c r="DH141">
        <f t="shared" si="45"/>
        <v>0</v>
      </c>
      <c r="DI141">
        <f t="shared" si="46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ROW(Source!A152)</f>
        <v>152</v>
      </c>
      <c r="B142">
        <v>312155347</v>
      </c>
      <c r="C142">
        <v>312156432</v>
      </c>
      <c r="D142">
        <v>277945805</v>
      </c>
      <c r="E142">
        <v>1</v>
      </c>
      <c r="F142">
        <v>1</v>
      </c>
      <c r="G142">
        <v>1</v>
      </c>
      <c r="H142">
        <v>2</v>
      </c>
      <c r="I142" t="s">
        <v>587</v>
      </c>
      <c r="J142" t="s">
        <v>588</v>
      </c>
      <c r="K142" t="s">
        <v>589</v>
      </c>
      <c r="L142">
        <v>1368</v>
      </c>
      <c r="N142">
        <v>1011</v>
      </c>
      <c r="O142" t="s">
        <v>366</v>
      </c>
      <c r="P142" t="s">
        <v>366</v>
      </c>
      <c r="Q142">
        <v>1</v>
      </c>
      <c r="W142">
        <v>0</v>
      </c>
      <c r="X142">
        <v>721652621</v>
      </c>
      <c r="Y142">
        <f t="shared" si="48"/>
        <v>0.03</v>
      </c>
      <c r="AA142">
        <v>0</v>
      </c>
      <c r="AB142">
        <v>544.70000000000005</v>
      </c>
      <c r="AC142">
        <v>477.98</v>
      </c>
      <c r="AD142">
        <v>0</v>
      </c>
      <c r="AE142">
        <v>0</v>
      </c>
      <c r="AF142">
        <v>544.70000000000005</v>
      </c>
      <c r="AG142">
        <v>477.98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0.03</v>
      </c>
      <c r="AU142" t="s">
        <v>3</v>
      </c>
      <c r="AV142">
        <v>1</v>
      </c>
      <c r="AW142">
        <v>2</v>
      </c>
      <c r="AX142">
        <v>312156438</v>
      </c>
      <c r="AY142">
        <v>1</v>
      </c>
      <c r="AZ142">
        <v>0</v>
      </c>
      <c r="BA142">
        <v>154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16.341000000000001</v>
      </c>
      <c r="BL142">
        <v>14.339399999999999</v>
      </c>
      <c r="BM142">
        <v>0</v>
      </c>
      <c r="BN142">
        <v>0</v>
      </c>
      <c r="BO142">
        <v>0.03</v>
      </c>
      <c r="BP142">
        <v>1</v>
      </c>
      <c r="BQ142">
        <v>0</v>
      </c>
      <c r="BR142">
        <v>16.341000000000001</v>
      </c>
      <c r="BS142">
        <v>14.339399999999999</v>
      </c>
      <c r="BT142">
        <v>0</v>
      </c>
      <c r="BU142">
        <v>0</v>
      </c>
      <c r="BV142">
        <v>0.03</v>
      </c>
      <c r="BW142">
        <v>1</v>
      </c>
      <c r="CV142">
        <v>0</v>
      </c>
      <c r="CW142">
        <f>ROUND(Y142*Source!I152*DO142,7)</f>
        <v>0.09</v>
      </c>
      <c r="CX142">
        <f>ROUND(Y142*Source!I152,7)</f>
        <v>0.09</v>
      </c>
      <c r="CY142">
        <f>AB142</f>
        <v>544.70000000000005</v>
      </c>
      <c r="CZ142">
        <f>AF142</f>
        <v>544.70000000000005</v>
      </c>
      <c r="DA142">
        <f>AJ142</f>
        <v>1</v>
      </c>
      <c r="DB142">
        <f t="shared" si="49"/>
        <v>16.34</v>
      </c>
      <c r="DC142">
        <f t="shared" si="50"/>
        <v>14.34</v>
      </c>
      <c r="DD142" t="s">
        <v>3</v>
      </c>
      <c r="DE142" t="s">
        <v>3</v>
      </c>
      <c r="DF142">
        <f t="shared" si="41"/>
        <v>0</v>
      </c>
      <c r="DG142">
        <f t="shared" si="51"/>
        <v>49.02</v>
      </c>
      <c r="DH142">
        <f t="shared" si="45"/>
        <v>43.02</v>
      </c>
      <c r="DI142">
        <f t="shared" si="46"/>
        <v>0</v>
      </c>
      <c r="DJ142">
        <f>DG142+DH142</f>
        <v>92.04</v>
      </c>
      <c r="DK142">
        <v>1</v>
      </c>
      <c r="DL142" t="s">
        <v>590</v>
      </c>
      <c r="DM142">
        <v>4</v>
      </c>
      <c r="DN142" t="s">
        <v>580</v>
      </c>
      <c r="DO142">
        <v>1</v>
      </c>
    </row>
    <row r="143" spans="1:119" x14ac:dyDescent="0.2">
      <c r="A143">
        <f>ROW(Source!A153)</f>
        <v>153</v>
      </c>
      <c r="B143">
        <v>312155347</v>
      </c>
      <c r="C143">
        <v>312161353</v>
      </c>
      <c r="D143">
        <v>75629659</v>
      </c>
      <c r="E143">
        <v>109</v>
      </c>
      <c r="F143">
        <v>1</v>
      </c>
      <c r="G143">
        <v>1</v>
      </c>
      <c r="H143">
        <v>1</v>
      </c>
      <c r="I143" t="s">
        <v>657</v>
      </c>
      <c r="J143" t="s">
        <v>3</v>
      </c>
      <c r="K143" t="s">
        <v>658</v>
      </c>
      <c r="L143">
        <v>1191</v>
      </c>
      <c r="N143">
        <v>1013</v>
      </c>
      <c r="O143" t="s">
        <v>580</v>
      </c>
      <c r="P143" t="s">
        <v>580</v>
      </c>
      <c r="Q143">
        <v>1</v>
      </c>
      <c r="W143">
        <v>0</v>
      </c>
      <c r="X143">
        <v>1893946532</v>
      </c>
      <c r="Y143">
        <f t="shared" si="48"/>
        <v>1.27</v>
      </c>
      <c r="AA143">
        <v>0</v>
      </c>
      <c r="AB143">
        <v>0</v>
      </c>
      <c r="AC143">
        <v>0</v>
      </c>
      <c r="AD143">
        <v>451.23</v>
      </c>
      <c r="AE143">
        <v>0</v>
      </c>
      <c r="AF143">
        <v>0</v>
      </c>
      <c r="AG143">
        <v>0</v>
      </c>
      <c r="AH143">
        <v>451.23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1.27</v>
      </c>
      <c r="AU143" t="s">
        <v>3</v>
      </c>
      <c r="AV143">
        <v>1</v>
      </c>
      <c r="AW143">
        <v>2</v>
      </c>
      <c r="AX143">
        <v>312161358</v>
      </c>
      <c r="AY143">
        <v>1</v>
      </c>
      <c r="AZ143">
        <v>0</v>
      </c>
      <c r="BA143">
        <v>155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573.06209999999999</v>
      </c>
      <c r="BN143">
        <v>1.27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573.06209999999999</v>
      </c>
      <c r="BU143">
        <v>1.27</v>
      </c>
      <c r="BV143">
        <v>0</v>
      </c>
      <c r="BW143">
        <v>1</v>
      </c>
      <c r="CU143">
        <f>ROUND(AT143*Source!I153*AH143*AL143,2)</f>
        <v>2865.31</v>
      </c>
      <c r="CV143">
        <f>ROUND(Y143*Source!I153,7)</f>
        <v>6.35</v>
      </c>
      <c r="CW143">
        <v>0</v>
      </c>
      <c r="CX143">
        <f>ROUND(Y143*Source!I153,7)</f>
        <v>6.35</v>
      </c>
      <c r="CY143">
        <f>AD143</f>
        <v>451.23</v>
      </c>
      <c r="CZ143">
        <f>AH143</f>
        <v>451.23</v>
      </c>
      <c r="DA143">
        <f>AL143</f>
        <v>1</v>
      </c>
      <c r="DB143">
        <f t="shared" si="49"/>
        <v>573.05999999999995</v>
      </c>
      <c r="DC143">
        <f t="shared" si="50"/>
        <v>0</v>
      </c>
      <c r="DD143" t="s">
        <v>3</v>
      </c>
      <c r="DE143" t="s">
        <v>3</v>
      </c>
      <c r="DF143">
        <f t="shared" si="41"/>
        <v>0</v>
      </c>
      <c r="DG143">
        <f t="shared" si="51"/>
        <v>0</v>
      </c>
      <c r="DH143">
        <f t="shared" si="45"/>
        <v>0</v>
      </c>
      <c r="DI143">
        <f t="shared" si="46"/>
        <v>2865.31</v>
      </c>
      <c r="DJ143">
        <f>DI143</f>
        <v>2865.31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ROW(Source!A153)</f>
        <v>153</v>
      </c>
      <c r="B144">
        <v>312155347</v>
      </c>
      <c r="C144">
        <v>312161353</v>
      </c>
      <c r="D144">
        <v>75629607</v>
      </c>
      <c r="E144">
        <v>109</v>
      </c>
      <c r="F144">
        <v>1</v>
      </c>
      <c r="G144">
        <v>1</v>
      </c>
      <c r="H144">
        <v>1</v>
      </c>
      <c r="I144" t="s">
        <v>581</v>
      </c>
      <c r="J144" t="s">
        <v>3</v>
      </c>
      <c r="K144" t="s">
        <v>582</v>
      </c>
      <c r="L144">
        <v>1191</v>
      </c>
      <c r="N144">
        <v>1013</v>
      </c>
      <c r="O144" t="s">
        <v>580</v>
      </c>
      <c r="P144" t="s">
        <v>580</v>
      </c>
      <c r="Q144">
        <v>1</v>
      </c>
      <c r="W144">
        <v>0</v>
      </c>
      <c r="X144">
        <v>-1417349443</v>
      </c>
      <c r="Y144">
        <f t="shared" si="48"/>
        <v>0.13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0.13</v>
      </c>
      <c r="AU144" t="s">
        <v>3</v>
      </c>
      <c r="AV144">
        <v>2</v>
      </c>
      <c r="AW144">
        <v>2</v>
      </c>
      <c r="AX144">
        <v>312161359</v>
      </c>
      <c r="AY144">
        <v>1</v>
      </c>
      <c r="AZ144">
        <v>0</v>
      </c>
      <c r="BA144">
        <v>156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ROUND(Y144*Source!I153,7)</f>
        <v>0.65</v>
      </c>
      <c r="CY144">
        <f>AD144</f>
        <v>0</v>
      </c>
      <c r="CZ144">
        <f>AH144</f>
        <v>0</v>
      </c>
      <c r="DA144">
        <f>AL144</f>
        <v>1</v>
      </c>
      <c r="DB144">
        <f t="shared" si="49"/>
        <v>0</v>
      </c>
      <c r="DC144">
        <f t="shared" si="50"/>
        <v>0</v>
      </c>
      <c r="DD144" t="s">
        <v>3</v>
      </c>
      <c r="DE144" t="s">
        <v>3</v>
      </c>
      <c r="DF144">
        <f t="shared" si="41"/>
        <v>0</v>
      </c>
      <c r="DG144">
        <f t="shared" si="51"/>
        <v>0</v>
      </c>
      <c r="DH144">
        <f t="shared" si="45"/>
        <v>0</v>
      </c>
      <c r="DI144">
        <f t="shared" si="46"/>
        <v>0</v>
      </c>
      <c r="DJ144">
        <f>DI144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ROW(Source!A153)</f>
        <v>153</v>
      </c>
      <c r="B145">
        <v>312155347</v>
      </c>
      <c r="C145">
        <v>312161353</v>
      </c>
      <c r="D145">
        <v>277944868</v>
      </c>
      <c r="E145">
        <v>1</v>
      </c>
      <c r="F145">
        <v>1</v>
      </c>
      <c r="G145">
        <v>1</v>
      </c>
      <c r="H145">
        <v>2</v>
      </c>
      <c r="I145" t="s">
        <v>651</v>
      </c>
      <c r="J145" t="s">
        <v>652</v>
      </c>
      <c r="K145" t="s">
        <v>653</v>
      </c>
      <c r="L145">
        <v>1368</v>
      </c>
      <c r="N145">
        <v>1011</v>
      </c>
      <c r="O145" t="s">
        <v>366</v>
      </c>
      <c r="P145" t="s">
        <v>366</v>
      </c>
      <c r="Q145">
        <v>1</v>
      </c>
      <c r="W145">
        <v>0</v>
      </c>
      <c r="X145">
        <v>412917512</v>
      </c>
      <c r="Y145">
        <f t="shared" si="48"/>
        <v>0.06</v>
      </c>
      <c r="AA145">
        <v>0</v>
      </c>
      <c r="AB145">
        <v>436.88</v>
      </c>
      <c r="AC145">
        <v>477.98</v>
      </c>
      <c r="AD145">
        <v>0</v>
      </c>
      <c r="AE145">
        <v>0</v>
      </c>
      <c r="AF145">
        <v>346.73</v>
      </c>
      <c r="AG145">
        <v>477.98</v>
      </c>
      <c r="AH145">
        <v>0</v>
      </c>
      <c r="AI145">
        <v>1</v>
      </c>
      <c r="AJ145">
        <v>1.26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0.06</v>
      </c>
      <c r="AU145" t="s">
        <v>3</v>
      </c>
      <c r="AV145">
        <v>1</v>
      </c>
      <c r="AW145">
        <v>2</v>
      </c>
      <c r="AX145">
        <v>312161360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20.803799999999999</v>
      </c>
      <c r="BL145">
        <v>28.678799999999999</v>
      </c>
      <c r="BM145">
        <v>0</v>
      </c>
      <c r="BN145">
        <v>0</v>
      </c>
      <c r="BO145">
        <v>0.06</v>
      </c>
      <c r="BP145">
        <v>1</v>
      </c>
      <c r="BQ145">
        <v>0</v>
      </c>
      <c r="BR145">
        <v>20.803799999999999</v>
      </c>
      <c r="BS145">
        <v>28.678799999999999</v>
      </c>
      <c r="BT145">
        <v>0</v>
      </c>
      <c r="BU145">
        <v>0</v>
      </c>
      <c r="BV145">
        <v>0.06</v>
      </c>
      <c r="BW145">
        <v>1</v>
      </c>
      <c r="CV145">
        <v>0</v>
      </c>
      <c r="CW145">
        <f>ROUND(Y145*Source!I153*DO145,7)</f>
        <v>0.3</v>
      </c>
      <c r="CX145">
        <f>ROUND(Y145*Source!I153,7)</f>
        <v>0.3</v>
      </c>
      <c r="CY145">
        <f>AB145</f>
        <v>436.88</v>
      </c>
      <c r="CZ145">
        <f>AF145</f>
        <v>346.73</v>
      </c>
      <c r="DA145">
        <f>AJ145</f>
        <v>1.26</v>
      </c>
      <c r="DB145">
        <f t="shared" si="49"/>
        <v>20.8</v>
      </c>
      <c r="DC145">
        <f t="shared" si="50"/>
        <v>28.68</v>
      </c>
      <c r="DD145" t="s">
        <v>3</v>
      </c>
      <c r="DE145" t="s">
        <v>3</v>
      </c>
      <c r="DF145">
        <f t="shared" si="41"/>
        <v>0</v>
      </c>
      <c r="DG145">
        <f>ROUND(ROUND(AF145*AJ145,2)*CX145,2)</f>
        <v>131.06</v>
      </c>
      <c r="DH145">
        <f t="shared" si="45"/>
        <v>143.38999999999999</v>
      </c>
      <c r="DI145">
        <f t="shared" si="46"/>
        <v>0</v>
      </c>
      <c r="DJ145">
        <f>DG145+DH145</f>
        <v>274.45</v>
      </c>
      <c r="DK145">
        <v>1</v>
      </c>
      <c r="DL145" t="s">
        <v>590</v>
      </c>
      <c r="DM145">
        <v>4</v>
      </c>
      <c r="DN145" t="s">
        <v>580</v>
      </c>
      <c r="DO145">
        <v>1</v>
      </c>
    </row>
    <row r="146" spans="1:119" x14ac:dyDescent="0.2">
      <c r="A146">
        <f>ROW(Source!A153)</f>
        <v>153</v>
      </c>
      <c r="B146">
        <v>312155347</v>
      </c>
      <c r="C146">
        <v>312161353</v>
      </c>
      <c r="D146">
        <v>277945805</v>
      </c>
      <c r="E146">
        <v>1</v>
      </c>
      <c r="F146">
        <v>1</v>
      </c>
      <c r="G146">
        <v>1</v>
      </c>
      <c r="H146">
        <v>2</v>
      </c>
      <c r="I146" t="s">
        <v>587</v>
      </c>
      <c r="J146" t="s">
        <v>588</v>
      </c>
      <c r="K146" t="s">
        <v>589</v>
      </c>
      <c r="L146">
        <v>1368</v>
      </c>
      <c r="N146">
        <v>1011</v>
      </c>
      <c r="O146" t="s">
        <v>366</v>
      </c>
      <c r="P146" t="s">
        <v>366</v>
      </c>
      <c r="Q146">
        <v>1</v>
      </c>
      <c r="W146">
        <v>0</v>
      </c>
      <c r="X146">
        <v>721652621</v>
      </c>
      <c r="Y146">
        <f t="shared" si="48"/>
        <v>7.0000000000000007E-2</v>
      </c>
      <c r="AA146">
        <v>0</v>
      </c>
      <c r="AB146">
        <v>544.70000000000005</v>
      </c>
      <c r="AC146">
        <v>477.98</v>
      </c>
      <c r="AD146">
        <v>0</v>
      </c>
      <c r="AE146">
        <v>0</v>
      </c>
      <c r="AF146">
        <v>544.70000000000005</v>
      </c>
      <c r="AG146">
        <v>477.98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7.0000000000000007E-2</v>
      </c>
      <c r="AU146" t="s">
        <v>3</v>
      </c>
      <c r="AV146">
        <v>1</v>
      </c>
      <c r="AW146">
        <v>2</v>
      </c>
      <c r="AX146">
        <v>312161361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38.129000000000005</v>
      </c>
      <c r="BL146">
        <v>33.458600000000004</v>
      </c>
      <c r="BM146">
        <v>0</v>
      </c>
      <c r="BN146">
        <v>0</v>
      </c>
      <c r="BO146">
        <v>7.0000000000000007E-2</v>
      </c>
      <c r="BP146">
        <v>1</v>
      </c>
      <c r="BQ146">
        <v>0</v>
      </c>
      <c r="BR146">
        <v>38.129000000000005</v>
      </c>
      <c r="BS146">
        <v>33.458600000000004</v>
      </c>
      <c r="BT146">
        <v>0</v>
      </c>
      <c r="BU146">
        <v>0</v>
      </c>
      <c r="BV146">
        <v>7.0000000000000007E-2</v>
      </c>
      <c r="BW146">
        <v>1</v>
      </c>
      <c r="CV146">
        <v>0</v>
      </c>
      <c r="CW146">
        <f>ROUND(Y146*Source!I153*DO146,7)</f>
        <v>0.35</v>
      </c>
      <c r="CX146">
        <f>ROUND(Y146*Source!I153,7)</f>
        <v>0.35</v>
      </c>
      <c r="CY146">
        <f>AB146</f>
        <v>544.70000000000005</v>
      </c>
      <c r="CZ146">
        <f>AF146</f>
        <v>544.70000000000005</v>
      </c>
      <c r="DA146">
        <f>AJ146</f>
        <v>1</v>
      </c>
      <c r="DB146">
        <f t="shared" si="49"/>
        <v>38.130000000000003</v>
      </c>
      <c r="DC146">
        <f t="shared" si="50"/>
        <v>33.46</v>
      </c>
      <c r="DD146" t="s">
        <v>3</v>
      </c>
      <c r="DE146" t="s">
        <v>3</v>
      </c>
      <c r="DF146">
        <f t="shared" si="41"/>
        <v>0</v>
      </c>
      <c r="DG146">
        <f t="shared" ref="DG146:DG151" si="52">ROUND(ROUND(AF146,2)*CX146,2)</f>
        <v>190.65</v>
      </c>
      <c r="DH146">
        <f t="shared" si="45"/>
        <v>167.29</v>
      </c>
      <c r="DI146">
        <f t="shared" si="46"/>
        <v>0</v>
      </c>
      <c r="DJ146">
        <f>DG146+DH146</f>
        <v>357.94</v>
      </c>
      <c r="DK146">
        <v>1</v>
      </c>
      <c r="DL146" t="s">
        <v>590</v>
      </c>
      <c r="DM146">
        <v>4</v>
      </c>
      <c r="DN146" t="s">
        <v>580</v>
      </c>
      <c r="DO146">
        <v>1</v>
      </c>
    </row>
    <row r="147" spans="1:119" x14ac:dyDescent="0.2">
      <c r="A147">
        <f>ROW(Source!A154)</f>
        <v>154</v>
      </c>
      <c r="B147">
        <v>312155347</v>
      </c>
      <c r="C147">
        <v>312161368</v>
      </c>
      <c r="D147">
        <v>277560257</v>
      </c>
      <c r="E147">
        <v>109</v>
      </c>
      <c r="F147">
        <v>1</v>
      </c>
      <c r="G147">
        <v>1</v>
      </c>
      <c r="H147">
        <v>1</v>
      </c>
      <c r="I147" t="s">
        <v>631</v>
      </c>
      <c r="J147" t="s">
        <v>3</v>
      </c>
      <c r="K147" t="s">
        <v>632</v>
      </c>
      <c r="L147">
        <v>1191</v>
      </c>
      <c r="N147">
        <v>1013</v>
      </c>
      <c r="O147" t="s">
        <v>580</v>
      </c>
      <c r="P147" t="s">
        <v>580</v>
      </c>
      <c r="Q147">
        <v>1</v>
      </c>
      <c r="W147">
        <v>0</v>
      </c>
      <c r="X147">
        <v>388411409</v>
      </c>
      <c r="Y147">
        <f t="shared" si="48"/>
        <v>0.61</v>
      </c>
      <c r="AA147">
        <v>0</v>
      </c>
      <c r="AB147">
        <v>0</v>
      </c>
      <c r="AC147">
        <v>0</v>
      </c>
      <c r="AD147">
        <v>406.64</v>
      </c>
      <c r="AE147">
        <v>0</v>
      </c>
      <c r="AF147">
        <v>0</v>
      </c>
      <c r="AG147">
        <v>0</v>
      </c>
      <c r="AH147">
        <v>406.64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0.61</v>
      </c>
      <c r="AU147" t="s">
        <v>3</v>
      </c>
      <c r="AV147">
        <v>1</v>
      </c>
      <c r="AW147">
        <v>2</v>
      </c>
      <c r="AX147">
        <v>312161369</v>
      </c>
      <c r="AY147">
        <v>1</v>
      </c>
      <c r="AZ147">
        <v>0</v>
      </c>
      <c r="BA147">
        <v>165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248.0504</v>
      </c>
      <c r="BN147">
        <v>0.61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248.0504</v>
      </c>
      <c r="BU147">
        <v>0.61</v>
      </c>
      <c r="BV147">
        <v>0</v>
      </c>
      <c r="BW147">
        <v>1</v>
      </c>
      <c r="CU147">
        <f>ROUND(AT147*Source!I154*AH147*AL147,2)</f>
        <v>496.1</v>
      </c>
      <c r="CV147">
        <f>ROUND(Y147*Source!I154,7)</f>
        <v>1.22</v>
      </c>
      <c r="CW147">
        <v>0</v>
      </c>
      <c r="CX147">
        <f>ROUND(Y147*Source!I154,7)</f>
        <v>1.22</v>
      </c>
      <c r="CY147">
        <f>AD147</f>
        <v>406.64</v>
      </c>
      <c r="CZ147">
        <f>AH147</f>
        <v>406.64</v>
      </c>
      <c r="DA147">
        <f>AL147</f>
        <v>1</v>
      </c>
      <c r="DB147">
        <f t="shared" si="49"/>
        <v>248.05</v>
      </c>
      <c r="DC147">
        <f t="shared" si="50"/>
        <v>0</v>
      </c>
      <c r="DD147" t="s">
        <v>3</v>
      </c>
      <c r="DE147" t="s">
        <v>3</v>
      </c>
      <c r="DF147">
        <f t="shared" si="41"/>
        <v>0</v>
      </c>
      <c r="DG147">
        <f t="shared" si="52"/>
        <v>0</v>
      </c>
      <c r="DH147">
        <f t="shared" si="45"/>
        <v>0</v>
      </c>
      <c r="DI147">
        <f t="shared" si="46"/>
        <v>496.1</v>
      </c>
      <c r="DJ147">
        <f>DI147</f>
        <v>496.1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ROW(Source!A154)</f>
        <v>154</v>
      </c>
      <c r="B148">
        <v>312155347</v>
      </c>
      <c r="C148">
        <v>312161368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581</v>
      </c>
      <c r="J148" t="s">
        <v>3</v>
      </c>
      <c r="K148" t="s">
        <v>582</v>
      </c>
      <c r="L148">
        <v>1191</v>
      </c>
      <c r="N148">
        <v>1013</v>
      </c>
      <c r="O148" t="s">
        <v>580</v>
      </c>
      <c r="P148" t="s">
        <v>580</v>
      </c>
      <c r="Q148">
        <v>1</v>
      </c>
      <c r="W148">
        <v>0</v>
      </c>
      <c r="X148">
        <v>-1417349443</v>
      </c>
      <c r="Y148">
        <f t="shared" si="48"/>
        <v>0.03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0.03</v>
      </c>
      <c r="AU148" t="s">
        <v>3</v>
      </c>
      <c r="AV148">
        <v>2</v>
      </c>
      <c r="AW148">
        <v>2</v>
      </c>
      <c r="AX148">
        <v>312161370</v>
      </c>
      <c r="AY148">
        <v>1</v>
      </c>
      <c r="AZ148">
        <v>0</v>
      </c>
      <c r="BA148">
        <v>166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ROUND(Y148*Source!I154,7)</f>
        <v>0.06</v>
      </c>
      <c r="CY148">
        <f>AD148</f>
        <v>0</v>
      </c>
      <c r="CZ148">
        <f>AH148</f>
        <v>0</v>
      </c>
      <c r="DA148">
        <f>AL148</f>
        <v>1</v>
      </c>
      <c r="DB148">
        <f t="shared" si="49"/>
        <v>0</v>
      </c>
      <c r="DC148">
        <f t="shared" si="50"/>
        <v>0</v>
      </c>
      <c r="DD148" t="s">
        <v>3</v>
      </c>
      <c r="DE148" t="s">
        <v>3</v>
      </c>
      <c r="DF148">
        <f t="shared" si="41"/>
        <v>0</v>
      </c>
      <c r="DG148">
        <f t="shared" si="52"/>
        <v>0</v>
      </c>
      <c r="DH148">
        <f t="shared" si="45"/>
        <v>0</v>
      </c>
      <c r="DI148">
        <f t="shared" si="46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ROW(Source!A154)</f>
        <v>154</v>
      </c>
      <c r="B149">
        <v>312155347</v>
      </c>
      <c r="C149">
        <v>312161368</v>
      </c>
      <c r="D149">
        <v>277945805</v>
      </c>
      <c r="E149">
        <v>1</v>
      </c>
      <c r="F149">
        <v>1</v>
      </c>
      <c r="G149">
        <v>1</v>
      </c>
      <c r="H149">
        <v>2</v>
      </c>
      <c r="I149" t="s">
        <v>587</v>
      </c>
      <c r="J149" t="s">
        <v>588</v>
      </c>
      <c r="K149" t="s">
        <v>589</v>
      </c>
      <c r="L149">
        <v>1368</v>
      </c>
      <c r="N149">
        <v>1011</v>
      </c>
      <c r="O149" t="s">
        <v>366</v>
      </c>
      <c r="P149" t="s">
        <v>366</v>
      </c>
      <c r="Q149">
        <v>1</v>
      </c>
      <c r="W149">
        <v>0</v>
      </c>
      <c r="X149">
        <v>721652621</v>
      </c>
      <c r="Y149">
        <f t="shared" si="48"/>
        <v>0.03</v>
      </c>
      <c r="AA149">
        <v>0</v>
      </c>
      <c r="AB149">
        <v>544.70000000000005</v>
      </c>
      <c r="AC149">
        <v>477.98</v>
      </c>
      <c r="AD149">
        <v>0</v>
      </c>
      <c r="AE149">
        <v>0</v>
      </c>
      <c r="AF149">
        <v>544.70000000000005</v>
      </c>
      <c r="AG149">
        <v>477.98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0.03</v>
      </c>
      <c r="AU149" t="s">
        <v>3</v>
      </c>
      <c r="AV149">
        <v>1</v>
      </c>
      <c r="AW149">
        <v>2</v>
      </c>
      <c r="AX149">
        <v>312161371</v>
      </c>
      <c r="AY149">
        <v>1</v>
      </c>
      <c r="AZ149">
        <v>0</v>
      </c>
      <c r="BA149">
        <v>167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16.341000000000001</v>
      </c>
      <c r="BL149">
        <v>14.339399999999999</v>
      </c>
      <c r="BM149">
        <v>0</v>
      </c>
      <c r="BN149">
        <v>0</v>
      </c>
      <c r="BO149">
        <v>0.03</v>
      </c>
      <c r="BP149">
        <v>1</v>
      </c>
      <c r="BQ149">
        <v>0</v>
      </c>
      <c r="BR149">
        <v>16.341000000000001</v>
      </c>
      <c r="BS149">
        <v>14.339399999999999</v>
      </c>
      <c r="BT149">
        <v>0</v>
      </c>
      <c r="BU149">
        <v>0</v>
      </c>
      <c r="BV149">
        <v>0.03</v>
      </c>
      <c r="BW149">
        <v>1</v>
      </c>
      <c r="CV149">
        <v>0</v>
      </c>
      <c r="CW149">
        <f>ROUND(Y149*Source!I154*DO149,7)</f>
        <v>0.06</v>
      </c>
      <c r="CX149">
        <f>ROUND(Y149*Source!I154,7)</f>
        <v>0.06</v>
      </c>
      <c r="CY149">
        <f>AB149</f>
        <v>544.70000000000005</v>
      </c>
      <c r="CZ149">
        <f>AF149</f>
        <v>544.70000000000005</v>
      </c>
      <c r="DA149">
        <f>AJ149</f>
        <v>1</v>
      </c>
      <c r="DB149">
        <f t="shared" si="49"/>
        <v>16.34</v>
      </c>
      <c r="DC149">
        <f t="shared" si="50"/>
        <v>14.34</v>
      </c>
      <c r="DD149" t="s">
        <v>3</v>
      </c>
      <c r="DE149" t="s">
        <v>3</v>
      </c>
      <c r="DF149">
        <f t="shared" si="41"/>
        <v>0</v>
      </c>
      <c r="DG149">
        <f t="shared" si="52"/>
        <v>32.68</v>
      </c>
      <c r="DH149">
        <f t="shared" si="45"/>
        <v>28.68</v>
      </c>
      <c r="DI149">
        <f t="shared" si="46"/>
        <v>0</v>
      </c>
      <c r="DJ149">
        <f>DG149+DH149</f>
        <v>61.36</v>
      </c>
      <c r="DK149">
        <v>1</v>
      </c>
      <c r="DL149" t="s">
        <v>590</v>
      </c>
      <c r="DM149">
        <v>4</v>
      </c>
      <c r="DN149" t="s">
        <v>580</v>
      </c>
      <c r="DO149">
        <v>1</v>
      </c>
    </row>
    <row r="150" spans="1:119" x14ac:dyDescent="0.2">
      <c r="A150">
        <f>ROW(Source!A155)</f>
        <v>155</v>
      </c>
      <c r="B150">
        <v>312155347</v>
      </c>
      <c r="C150">
        <v>312161373</v>
      </c>
      <c r="D150">
        <v>75629659</v>
      </c>
      <c r="E150">
        <v>109</v>
      </c>
      <c r="F150">
        <v>1</v>
      </c>
      <c r="G150">
        <v>1</v>
      </c>
      <c r="H150">
        <v>1</v>
      </c>
      <c r="I150" t="s">
        <v>657</v>
      </c>
      <c r="J150" t="s">
        <v>3</v>
      </c>
      <c r="K150" t="s">
        <v>658</v>
      </c>
      <c r="L150">
        <v>1191</v>
      </c>
      <c r="N150">
        <v>1013</v>
      </c>
      <c r="O150" t="s">
        <v>580</v>
      </c>
      <c r="P150" t="s">
        <v>580</v>
      </c>
      <c r="Q150">
        <v>1</v>
      </c>
      <c r="W150">
        <v>0</v>
      </c>
      <c r="X150">
        <v>1893946532</v>
      </c>
      <c r="Y150">
        <f t="shared" si="48"/>
        <v>1.27</v>
      </c>
      <c r="AA150">
        <v>0</v>
      </c>
      <c r="AB150">
        <v>0</v>
      </c>
      <c r="AC150">
        <v>0</v>
      </c>
      <c r="AD150">
        <v>451.23</v>
      </c>
      <c r="AE150">
        <v>0</v>
      </c>
      <c r="AF150">
        <v>0</v>
      </c>
      <c r="AG150">
        <v>0</v>
      </c>
      <c r="AH150">
        <v>451.23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1.27</v>
      </c>
      <c r="AU150" t="s">
        <v>3</v>
      </c>
      <c r="AV150">
        <v>1</v>
      </c>
      <c r="AW150">
        <v>2</v>
      </c>
      <c r="AX150">
        <v>312161378</v>
      </c>
      <c r="AY150">
        <v>1</v>
      </c>
      <c r="AZ150">
        <v>0</v>
      </c>
      <c r="BA150">
        <v>168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573.06209999999999</v>
      </c>
      <c r="BN150">
        <v>1.27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573.06209999999999</v>
      </c>
      <c r="BU150">
        <v>1.27</v>
      </c>
      <c r="BV150">
        <v>0</v>
      </c>
      <c r="BW150">
        <v>1</v>
      </c>
      <c r="CU150">
        <f>ROUND(AT150*Source!I155*AH150*AL150,2)</f>
        <v>10315.120000000001</v>
      </c>
      <c r="CV150">
        <f>ROUND(Y150*Source!I155,7)</f>
        <v>22.86</v>
      </c>
      <c r="CW150">
        <v>0</v>
      </c>
      <c r="CX150">
        <f>ROUND(Y150*Source!I155,7)</f>
        <v>22.86</v>
      </c>
      <c r="CY150">
        <f>AD150</f>
        <v>451.23</v>
      </c>
      <c r="CZ150">
        <f>AH150</f>
        <v>451.23</v>
      </c>
      <c r="DA150">
        <f>AL150</f>
        <v>1</v>
      </c>
      <c r="DB150">
        <f t="shared" si="49"/>
        <v>573.05999999999995</v>
      </c>
      <c r="DC150">
        <f t="shared" si="50"/>
        <v>0</v>
      </c>
      <c r="DD150" t="s">
        <v>3</v>
      </c>
      <c r="DE150" t="s">
        <v>3</v>
      </c>
      <c r="DF150">
        <f t="shared" si="41"/>
        <v>0</v>
      </c>
      <c r="DG150">
        <f t="shared" si="52"/>
        <v>0</v>
      </c>
      <c r="DH150">
        <f t="shared" si="45"/>
        <v>0</v>
      </c>
      <c r="DI150">
        <f t="shared" si="46"/>
        <v>10315.120000000001</v>
      </c>
      <c r="DJ150">
        <f>DI150</f>
        <v>10315.120000000001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ROW(Source!A155)</f>
        <v>155</v>
      </c>
      <c r="B151">
        <v>312155347</v>
      </c>
      <c r="C151">
        <v>312161373</v>
      </c>
      <c r="D151">
        <v>75629607</v>
      </c>
      <c r="E151">
        <v>109</v>
      </c>
      <c r="F151">
        <v>1</v>
      </c>
      <c r="G151">
        <v>1</v>
      </c>
      <c r="H151">
        <v>1</v>
      </c>
      <c r="I151" t="s">
        <v>581</v>
      </c>
      <c r="J151" t="s">
        <v>3</v>
      </c>
      <c r="K151" t="s">
        <v>582</v>
      </c>
      <c r="L151">
        <v>1191</v>
      </c>
      <c r="N151">
        <v>1013</v>
      </c>
      <c r="O151" t="s">
        <v>580</v>
      </c>
      <c r="P151" t="s">
        <v>580</v>
      </c>
      <c r="Q151">
        <v>1</v>
      </c>
      <c r="W151">
        <v>0</v>
      </c>
      <c r="X151">
        <v>-1417349443</v>
      </c>
      <c r="Y151">
        <f t="shared" si="48"/>
        <v>0.13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0.13</v>
      </c>
      <c r="AU151" t="s">
        <v>3</v>
      </c>
      <c r="AV151">
        <v>2</v>
      </c>
      <c r="AW151">
        <v>2</v>
      </c>
      <c r="AX151">
        <v>312161379</v>
      </c>
      <c r="AY151">
        <v>1</v>
      </c>
      <c r="AZ151">
        <v>0</v>
      </c>
      <c r="BA151">
        <v>169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ROUND(Y151*Source!I155,7)</f>
        <v>2.34</v>
      </c>
      <c r="CY151">
        <f>AD151</f>
        <v>0</v>
      </c>
      <c r="CZ151">
        <f>AH151</f>
        <v>0</v>
      </c>
      <c r="DA151">
        <f>AL151</f>
        <v>1</v>
      </c>
      <c r="DB151">
        <f t="shared" si="49"/>
        <v>0</v>
      </c>
      <c r="DC151">
        <f t="shared" si="50"/>
        <v>0</v>
      </c>
      <c r="DD151" t="s">
        <v>3</v>
      </c>
      <c r="DE151" t="s">
        <v>3</v>
      </c>
      <c r="DF151">
        <f t="shared" si="41"/>
        <v>0</v>
      </c>
      <c r="DG151">
        <f t="shared" si="52"/>
        <v>0</v>
      </c>
      <c r="DH151">
        <f t="shared" si="45"/>
        <v>0</v>
      </c>
      <c r="DI151">
        <f t="shared" si="46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ROW(Source!A155)</f>
        <v>155</v>
      </c>
      <c r="B152">
        <v>312155347</v>
      </c>
      <c r="C152">
        <v>312161373</v>
      </c>
      <c r="D152">
        <v>277944868</v>
      </c>
      <c r="E152">
        <v>1</v>
      </c>
      <c r="F152">
        <v>1</v>
      </c>
      <c r="G152">
        <v>1</v>
      </c>
      <c r="H152">
        <v>2</v>
      </c>
      <c r="I152" t="s">
        <v>651</v>
      </c>
      <c r="J152" t="s">
        <v>652</v>
      </c>
      <c r="K152" t="s">
        <v>653</v>
      </c>
      <c r="L152">
        <v>1368</v>
      </c>
      <c r="N152">
        <v>1011</v>
      </c>
      <c r="O152" t="s">
        <v>366</v>
      </c>
      <c r="P152" t="s">
        <v>366</v>
      </c>
      <c r="Q152">
        <v>1</v>
      </c>
      <c r="W152">
        <v>0</v>
      </c>
      <c r="X152">
        <v>412917512</v>
      </c>
      <c r="Y152">
        <f t="shared" si="48"/>
        <v>0.06</v>
      </c>
      <c r="AA152">
        <v>0</v>
      </c>
      <c r="AB152">
        <v>436.88</v>
      </c>
      <c r="AC152">
        <v>477.98</v>
      </c>
      <c r="AD152">
        <v>0</v>
      </c>
      <c r="AE152">
        <v>0</v>
      </c>
      <c r="AF152">
        <v>346.73</v>
      </c>
      <c r="AG152">
        <v>477.98</v>
      </c>
      <c r="AH152">
        <v>0</v>
      </c>
      <c r="AI152">
        <v>1</v>
      </c>
      <c r="AJ152">
        <v>1.26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0.06</v>
      </c>
      <c r="AU152" t="s">
        <v>3</v>
      </c>
      <c r="AV152">
        <v>1</v>
      </c>
      <c r="AW152">
        <v>2</v>
      </c>
      <c r="AX152">
        <v>312161380</v>
      </c>
      <c r="AY152">
        <v>1</v>
      </c>
      <c r="AZ152">
        <v>0</v>
      </c>
      <c r="BA152">
        <v>170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20.803799999999999</v>
      </c>
      <c r="BL152">
        <v>28.678799999999999</v>
      </c>
      <c r="BM152">
        <v>0</v>
      </c>
      <c r="BN152">
        <v>0</v>
      </c>
      <c r="BO152">
        <v>0.06</v>
      </c>
      <c r="BP152">
        <v>1</v>
      </c>
      <c r="BQ152">
        <v>0</v>
      </c>
      <c r="BR152">
        <v>20.803799999999999</v>
      </c>
      <c r="BS152">
        <v>28.678799999999999</v>
      </c>
      <c r="BT152">
        <v>0</v>
      </c>
      <c r="BU152">
        <v>0</v>
      </c>
      <c r="BV152">
        <v>0.06</v>
      </c>
      <c r="BW152">
        <v>1</v>
      </c>
      <c r="CV152">
        <v>0</v>
      </c>
      <c r="CW152">
        <f>ROUND(Y152*Source!I155*DO152,7)</f>
        <v>1.08</v>
      </c>
      <c r="CX152">
        <f>ROUND(Y152*Source!I155,7)</f>
        <v>1.08</v>
      </c>
      <c r="CY152">
        <f>AB152</f>
        <v>436.88</v>
      </c>
      <c r="CZ152">
        <f>AF152</f>
        <v>346.73</v>
      </c>
      <c r="DA152">
        <f>AJ152</f>
        <v>1.26</v>
      </c>
      <c r="DB152">
        <f t="shared" si="49"/>
        <v>20.8</v>
      </c>
      <c r="DC152">
        <f t="shared" si="50"/>
        <v>28.68</v>
      </c>
      <c r="DD152" t="s">
        <v>3</v>
      </c>
      <c r="DE152" t="s">
        <v>3</v>
      </c>
      <c r="DF152">
        <f t="shared" si="41"/>
        <v>0</v>
      </c>
      <c r="DG152">
        <f>ROUND(ROUND(AF152*AJ152,2)*CX152,2)</f>
        <v>471.83</v>
      </c>
      <c r="DH152">
        <f t="shared" si="45"/>
        <v>516.22</v>
      </c>
      <c r="DI152">
        <f t="shared" si="46"/>
        <v>0</v>
      </c>
      <c r="DJ152">
        <f>DG152+DH152</f>
        <v>988.05</v>
      </c>
      <c r="DK152">
        <v>1</v>
      </c>
      <c r="DL152" t="s">
        <v>590</v>
      </c>
      <c r="DM152">
        <v>4</v>
      </c>
      <c r="DN152" t="s">
        <v>580</v>
      </c>
      <c r="DO152">
        <v>1</v>
      </c>
    </row>
    <row r="153" spans="1:119" x14ac:dyDescent="0.2">
      <c r="A153">
        <f>ROW(Source!A155)</f>
        <v>155</v>
      </c>
      <c r="B153">
        <v>312155347</v>
      </c>
      <c r="C153">
        <v>312161373</v>
      </c>
      <c r="D153">
        <v>277945805</v>
      </c>
      <c r="E153">
        <v>1</v>
      </c>
      <c r="F153">
        <v>1</v>
      </c>
      <c r="G153">
        <v>1</v>
      </c>
      <c r="H153">
        <v>2</v>
      </c>
      <c r="I153" t="s">
        <v>587</v>
      </c>
      <c r="J153" t="s">
        <v>588</v>
      </c>
      <c r="K153" t="s">
        <v>589</v>
      </c>
      <c r="L153">
        <v>1368</v>
      </c>
      <c r="N153">
        <v>1011</v>
      </c>
      <c r="O153" t="s">
        <v>366</v>
      </c>
      <c r="P153" t="s">
        <v>366</v>
      </c>
      <c r="Q153">
        <v>1</v>
      </c>
      <c r="W153">
        <v>0</v>
      </c>
      <c r="X153">
        <v>721652621</v>
      </c>
      <c r="Y153">
        <f t="shared" si="48"/>
        <v>7.0000000000000007E-2</v>
      </c>
      <c r="AA153">
        <v>0</v>
      </c>
      <c r="AB153">
        <v>544.70000000000005</v>
      </c>
      <c r="AC153">
        <v>477.98</v>
      </c>
      <c r="AD153">
        <v>0</v>
      </c>
      <c r="AE153">
        <v>0</v>
      </c>
      <c r="AF153">
        <v>544.70000000000005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7.0000000000000007E-2</v>
      </c>
      <c r="AU153" t="s">
        <v>3</v>
      </c>
      <c r="AV153">
        <v>1</v>
      </c>
      <c r="AW153">
        <v>2</v>
      </c>
      <c r="AX153">
        <v>312161381</v>
      </c>
      <c r="AY153">
        <v>1</v>
      </c>
      <c r="AZ153">
        <v>0</v>
      </c>
      <c r="BA153">
        <v>171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38.129000000000005</v>
      </c>
      <c r="BL153">
        <v>33.458600000000004</v>
      </c>
      <c r="BM153">
        <v>0</v>
      </c>
      <c r="BN153">
        <v>0</v>
      </c>
      <c r="BO153">
        <v>7.0000000000000007E-2</v>
      </c>
      <c r="BP153">
        <v>1</v>
      </c>
      <c r="BQ153">
        <v>0</v>
      </c>
      <c r="BR153">
        <v>38.129000000000005</v>
      </c>
      <c r="BS153">
        <v>33.458600000000004</v>
      </c>
      <c r="BT153">
        <v>0</v>
      </c>
      <c r="BU153">
        <v>0</v>
      </c>
      <c r="BV153">
        <v>7.0000000000000007E-2</v>
      </c>
      <c r="BW153">
        <v>1</v>
      </c>
      <c r="CV153">
        <v>0</v>
      </c>
      <c r="CW153">
        <f>ROUND(Y153*Source!I155*DO153,7)</f>
        <v>1.26</v>
      </c>
      <c r="CX153">
        <f>ROUND(Y153*Source!I155,7)</f>
        <v>1.26</v>
      </c>
      <c r="CY153">
        <f>AB153</f>
        <v>544.70000000000005</v>
      </c>
      <c r="CZ153">
        <f>AF153</f>
        <v>544.70000000000005</v>
      </c>
      <c r="DA153">
        <f>AJ153</f>
        <v>1</v>
      </c>
      <c r="DB153">
        <f t="shared" si="49"/>
        <v>38.130000000000003</v>
      </c>
      <c r="DC153">
        <f t="shared" si="50"/>
        <v>33.46</v>
      </c>
      <c r="DD153" t="s">
        <v>3</v>
      </c>
      <c r="DE153" t="s">
        <v>3</v>
      </c>
      <c r="DF153">
        <f t="shared" si="41"/>
        <v>0</v>
      </c>
      <c r="DG153">
        <f t="shared" ref="DG153:DG158" si="53">ROUND(ROUND(AF153,2)*CX153,2)</f>
        <v>686.32</v>
      </c>
      <c r="DH153">
        <f t="shared" si="45"/>
        <v>602.25</v>
      </c>
      <c r="DI153">
        <f t="shared" si="46"/>
        <v>0</v>
      </c>
      <c r="DJ153">
        <f>DG153+DH153</f>
        <v>1288.5700000000002</v>
      </c>
      <c r="DK153">
        <v>1</v>
      </c>
      <c r="DL153" t="s">
        <v>590</v>
      </c>
      <c r="DM153">
        <v>4</v>
      </c>
      <c r="DN153" t="s">
        <v>580</v>
      </c>
      <c r="DO153">
        <v>1</v>
      </c>
    </row>
    <row r="154" spans="1:119" x14ac:dyDescent="0.2">
      <c r="A154">
        <f>ROW(Source!A156)</f>
        <v>156</v>
      </c>
      <c r="B154">
        <v>312155347</v>
      </c>
      <c r="C154">
        <v>312161388</v>
      </c>
      <c r="D154">
        <v>75631448</v>
      </c>
      <c r="E154">
        <v>109</v>
      </c>
      <c r="F154">
        <v>1</v>
      </c>
      <c r="G154">
        <v>1</v>
      </c>
      <c r="H154">
        <v>1</v>
      </c>
      <c r="I154" t="s">
        <v>631</v>
      </c>
      <c r="J154" t="s">
        <v>3</v>
      </c>
      <c r="K154" t="s">
        <v>632</v>
      </c>
      <c r="L154">
        <v>1191</v>
      </c>
      <c r="N154">
        <v>1013</v>
      </c>
      <c r="O154" t="s">
        <v>580</v>
      </c>
      <c r="P154" t="s">
        <v>580</v>
      </c>
      <c r="Q154">
        <v>1</v>
      </c>
      <c r="W154">
        <v>0</v>
      </c>
      <c r="X154">
        <v>388411409</v>
      </c>
      <c r="Y154">
        <f t="shared" si="48"/>
        <v>0.61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0.61</v>
      </c>
      <c r="AU154" t="s">
        <v>3</v>
      </c>
      <c r="AV154">
        <v>1</v>
      </c>
      <c r="AW154">
        <v>2</v>
      </c>
      <c r="AX154">
        <v>312161392</v>
      </c>
      <c r="AY154">
        <v>1</v>
      </c>
      <c r="AZ154">
        <v>0</v>
      </c>
      <c r="BA154">
        <v>178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248.0504</v>
      </c>
      <c r="BN154">
        <v>0.61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248.0504</v>
      </c>
      <c r="BU154">
        <v>0.61</v>
      </c>
      <c r="BV154">
        <v>0</v>
      </c>
      <c r="BW154">
        <v>1</v>
      </c>
      <c r="CU154">
        <f>ROUND(AT154*Source!I156*AH154*AL154,2)</f>
        <v>4464.91</v>
      </c>
      <c r="CV154">
        <f>ROUND(Y154*Source!I156,7)</f>
        <v>10.98</v>
      </c>
      <c r="CW154">
        <v>0</v>
      </c>
      <c r="CX154">
        <f>ROUND(Y154*Source!I156,7)</f>
        <v>10.98</v>
      </c>
      <c r="CY154">
        <f>AD154</f>
        <v>406.64</v>
      </c>
      <c r="CZ154">
        <f>AH154</f>
        <v>406.64</v>
      </c>
      <c r="DA154">
        <f>AL154</f>
        <v>1</v>
      </c>
      <c r="DB154">
        <f t="shared" si="49"/>
        <v>248.05</v>
      </c>
      <c r="DC154">
        <f t="shared" si="50"/>
        <v>0</v>
      </c>
      <c r="DD154" t="s">
        <v>3</v>
      </c>
      <c r="DE154" t="s">
        <v>3</v>
      </c>
      <c r="DF154">
        <f t="shared" ref="DF154:DF176" si="54">ROUND(ROUND(AE154,2)*CX154,2)</f>
        <v>0</v>
      </c>
      <c r="DG154">
        <f t="shared" si="53"/>
        <v>0</v>
      </c>
      <c r="DH154">
        <f t="shared" si="45"/>
        <v>0</v>
      </c>
      <c r="DI154">
        <f t="shared" si="46"/>
        <v>4464.91</v>
      </c>
      <c r="DJ154">
        <f>DI154</f>
        <v>4464.91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ROW(Source!A156)</f>
        <v>156</v>
      </c>
      <c r="B155">
        <v>312155347</v>
      </c>
      <c r="C155">
        <v>312161388</v>
      </c>
      <c r="D155">
        <v>75629607</v>
      </c>
      <c r="E155">
        <v>109</v>
      </c>
      <c r="F155">
        <v>1</v>
      </c>
      <c r="G155">
        <v>1</v>
      </c>
      <c r="H155">
        <v>1</v>
      </c>
      <c r="I155" t="s">
        <v>581</v>
      </c>
      <c r="J155" t="s">
        <v>3</v>
      </c>
      <c r="K155" t="s">
        <v>582</v>
      </c>
      <c r="L155">
        <v>1191</v>
      </c>
      <c r="N155">
        <v>1013</v>
      </c>
      <c r="O155" t="s">
        <v>580</v>
      </c>
      <c r="P155" t="s">
        <v>580</v>
      </c>
      <c r="Q155">
        <v>1</v>
      </c>
      <c r="W155">
        <v>0</v>
      </c>
      <c r="X155">
        <v>-1417349443</v>
      </c>
      <c r="Y155">
        <f t="shared" si="48"/>
        <v>0.03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2</v>
      </c>
      <c r="AW155">
        <v>2</v>
      </c>
      <c r="AX155">
        <v>312161393</v>
      </c>
      <c r="AY155">
        <v>1</v>
      </c>
      <c r="AZ155">
        <v>0</v>
      </c>
      <c r="BA155">
        <v>179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ROUND(Y155*Source!I156,7)</f>
        <v>0.54</v>
      </c>
      <c r="CY155">
        <f>AD155</f>
        <v>0</v>
      </c>
      <c r="CZ155">
        <f>AH155</f>
        <v>0</v>
      </c>
      <c r="DA155">
        <f>AL155</f>
        <v>1</v>
      </c>
      <c r="DB155">
        <f t="shared" si="49"/>
        <v>0</v>
      </c>
      <c r="DC155">
        <f t="shared" si="50"/>
        <v>0</v>
      </c>
      <c r="DD155" t="s">
        <v>3</v>
      </c>
      <c r="DE155" t="s">
        <v>3</v>
      </c>
      <c r="DF155">
        <f t="shared" si="54"/>
        <v>0</v>
      </c>
      <c r="DG155">
        <f t="shared" si="53"/>
        <v>0</v>
      </c>
      <c r="DH155">
        <f t="shared" si="45"/>
        <v>0</v>
      </c>
      <c r="DI155">
        <f t="shared" si="46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ROW(Source!A156)</f>
        <v>156</v>
      </c>
      <c r="B156">
        <v>312155347</v>
      </c>
      <c r="C156">
        <v>312161388</v>
      </c>
      <c r="D156">
        <v>277945805</v>
      </c>
      <c r="E156">
        <v>1</v>
      </c>
      <c r="F156">
        <v>1</v>
      </c>
      <c r="G156">
        <v>1</v>
      </c>
      <c r="H156">
        <v>2</v>
      </c>
      <c r="I156" t="s">
        <v>587</v>
      </c>
      <c r="J156" t="s">
        <v>588</v>
      </c>
      <c r="K156" t="s">
        <v>589</v>
      </c>
      <c r="L156">
        <v>1368</v>
      </c>
      <c r="N156">
        <v>1011</v>
      </c>
      <c r="O156" t="s">
        <v>366</v>
      </c>
      <c r="P156" t="s">
        <v>366</v>
      </c>
      <c r="Q156">
        <v>1</v>
      </c>
      <c r="W156">
        <v>0</v>
      </c>
      <c r="X156">
        <v>721652621</v>
      </c>
      <c r="Y156">
        <f t="shared" si="48"/>
        <v>0.03</v>
      </c>
      <c r="AA156">
        <v>0</v>
      </c>
      <c r="AB156">
        <v>544.70000000000005</v>
      </c>
      <c r="AC156">
        <v>477.98</v>
      </c>
      <c r="AD156">
        <v>0</v>
      </c>
      <c r="AE156">
        <v>0</v>
      </c>
      <c r="AF156">
        <v>544.70000000000005</v>
      </c>
      <c r="AG156">
        <v>477.98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0.03</v>
      </c>
      <c r="AU156" t="s">
        <v>3</v>
      </c>
      <c r="AV156">
        <v>1</v>
      </c>
      <c r="AW156">
        <v>2</v>
      </c>
      <c r="AX156">
        <v>312161394</v>
      </c>
      <c r="AY156">
        <v>1</v>
      </c>
      <c r="AZ156">
        <v>0</v>
      </c>
      <c r="BA156">
        <v>180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16.341000000000001</v>
      </c>
      <c r="BL156">
        <v>14.339399999999999</v>
      </c>
      <c r="BM156">
        <v>0</v>
      </c>
      <c r="BN156">
        <v>0</v>
      </c>
      <c r="BO156">
        <v>0.03</v>
      </c>
      <c r="BP156">
        <v>1</v>
      </c>
      <c r="BQ156">
        <v>0</v>
      </c>
      <c r="BR156">
        <v>16.341000000000001</v>
      </c>
      <c r="BS156">
        <v>14.339399999999999</v>
      </c>
      <c r="BT156">
        <v>0</v>
      </c>
      <c r="BU156">
        <v>0</v>
      </c>
      <c r="BV156">
        <v>0.03</v>
      </c>
      <c r="BW156">
        <v>1</v>
      </c>
      <c r="CV156">
        <v>0</v>
      </c>
      <c r="CW156">
        <f>ROUND(Y156*Source!I156*DO156,7)</f>
        <v>0.54</v>
      </c>
      <c r="CX156">
        <f>ROUND(Y156*Source!I156,7)</f>
        <v>0.54</v>
      </c>
      <c r="CY156">
        <f>AB156</f>
        <v>544.70000000000005</v>
      </c>
      <c r="CZ156">
        <f>AF156</f>
        <v>544.70000000000005</v>
      </c>
      <c r="DA156">
        <f>AJ156</f>
        <v>1</v>
      </c>
      <c r="DB156">
        <f t="shared" si="49"/>
        <v>16.34</v>
      </c>
      <c r="DC156">
        <f t="shared" si="50"/>
        <v>14.34</v>
      </c>
      <c r="DD156" t="s">
        <v>3</v>
      </c>
      <c r="DE156" t="s">
        <v>3</v>
      </c>
      <c r="DF156">
        <f t="shared" si="54"/>
        <v>0</v>
      </c>
      <c r="DG156">
        <f t="shared" si="53"/>
        <v>294.14</v>
      </c>
      <c r="DH156">
        <f t="shared" si="45"/>
        <v>258.11</v>
      </c>
      <c r="DI156">
        <f t="shared" si="46"/>
        <v>0</v>
      </c>
      <c r="DJ156">
        <f>DG156+DH156</f>
        <v>552.25</v>
      </c>
      <c r="DK156">
        <v>1</v>
      </c>
      <c r="DL156" t="s">
        <v>590</v>
      </c>
      <c r="DM156">
        <v>4</v>
      </c>
      <c r="DN156" t="s">
        <v>580</v>
      </c>
      <c r="DO156">
        <v>1</v>
      </c>
    </row>
    <row r="157" spans="1:119" x14ac:dyDescent="0.2">
      <c r="A157">
        <f>ROW(Source!A157)</f>
        <v>157</v>
      </c>
      <c r="B157">
        <v>312155347</v>
      </c>
      <c r="C157">
        <v>312161395</v>
      </c>
      <c r="D157">
        <v>75629659</v>
      </c>
      <c r="E157">
        <v>109</v>
      </c>
      <c r="F157">
        <v>1</v>
      </c>
      <c r="G157">
        <v>1</v>
      </c>
      <c r="H157">
        <v>1</v>
      </c>
      <c r="I157" t="s">
        <v>657</v>
      </c>
      <c r="J157" t="s">
        <v>3</v>
      </c>
      <c r="K157" t="s">
        <v>658</v>
      </c>
      <c r="L157">
        <v>1191</v>
      </c>
      <c r="N157">
        <v>1013</v>
      </c>
      <c r="O157" t="s">
        <v>580</v>
      </c>
      <c r="P157" t="s">
        <v>580</v>
      </c>
      <c r="Q157">
        <v>1</v>
      </c>
      <c r="W157">
        <v>0</v>
      </c>
      <c r="X157">
        <v>1893946532</v>
      </c>
      <c r="Y157">
        <f t="shared" si="48"/>
        <v>1.27</v>
      </c>
      <c r="AA157">
        <v>0</v>
      </c>
      <c r="AB157">
        <v>0</v>
      </c>
      <c r="AC157">
        <v>0</v>
      </c>
      <c r="AD157">
        <v>451.23</v>
      </c>
      <c r="AE157">
        <v>0</v>
      </c>
      <c r="AF157">
        <v>0</v>
      </c>
      <c r="AG157">
        <v>0</v>
      </c>
      <c r="AH157">
        <v>451.23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1.27</v>
      </c>
      <c r="AU157" t="s">
        <v>3</v>
      </c>
      <c r="AV157">
        <v>1</v>
      </c>
      <c r="AW157">
        <v>2</v>
      </c>
      <c r="AX157">
        <v>312161400</v>
      </c>
      <c r="AY157">
        <v>1</v>
      </c>
      <c r="AZ157">
        <v>0</v>
      </c>
      <c r="BA157">
        <v>181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573.06209999999999</v>
      </c>
      <c r="BN157">
        <v>1.27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573.06209999999999</v>
      </c>
      <c r="BU157">
        <v>1.27</v>
      </c>
      <c r="BV157">
        <v>0</v>
      </c>
      <c r="BW157">
        <v>1</v>
      </c>
      <c r="CU157">
        <f>ROUND(AT157*Source!I157*AH157*AL157,2)</f>
        <v>573.05999999999995</v>
      </c>
      <c r="CV157">
        <f>ROUND(Y157*Source!I157,7)</f>
        <v>1.27</v>
      </c>
      <c r="CW157">
        <v>0</v>
      </c>
      <c r="CX157">
        <f>ROUND(Y157*Source!I157,7)</f>
        <v>1.27</v>
      </c>
      <c r="CY157">
        <f>AD157</f>
        <v>451.23</v>
      </c>
      <c r="CZ157">
        <f>AH157</f>
        <v>451.23</v>
      </c>
      <c r="DA157">
        <f>AL157</f>
        <v>1</v>
      </c>
      <c r="DB157">
        <f t="shared" si="49"/>
        <v>573.05999999999995</v>
      </c>
      <c r="DC157">
        <f t="shared" si="50"/>
        <v>0</v>
      </c>
      <c r="DD157" t="s">
        <v>3</v>
      </c>
      <c r="DE157" t="s">
        <v>3</v>
      </c>
      <c r="DF157">
        <f t="shared" si="54"/>
        <v>0</v>
      </c>
      <c r="DG157">
        <f t="shared" si="53"/>
        <v>0</v>
      </c>
      <c r="DH157">
        <f t="shared" si="45"/>
        <v>0</v>
      </c>
      <c r="DI157">
        <f t="shared" si="46"/>
        <v>573.05999999999995</v>
      </c>
      <c r="DJ157">
        <f>DI157</f>
        <v>573.05999999999995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ROW(Source!A157)</f>
        <v>157</v>
      </c>
      <c r="B158">
        <v>312155347</v>
      </c>
      <c r="C158">
        <v>312161395</v>
      </c>
      <c r="D158">
        <v>75629607</v>
      </c>
      <c r="E158">
        <v>109</v>
      </c>
      <c r="F158">
        <v>1</v>
      </c>
      <c r="G158">
        <v>1</v>
      </c>
      <c r="H158">
        <v>1</v>
      </c>
      <c r="I158" t="s">
        <v>581</v>
      </c>
      <c r="J158" t="s">
        <v>3</v>
      </c>
      <c r="K158" t="s">
        <v>582</v>
      </c>
      <c r="L158">
        <v>1191</v>
      </c>
      <c r="N158">
        <v>1013</v>
      </c>
      <c r="O158" t="s">
        <v>580</v>
      </c>
      <c r="P158" t="s">
        <v>580</v>
      </c>
      <c r="Q158">
        <v>1</v>
      </c>
      <c r="W158">
        <v>0</v>
      </c>
      <c r="X158">
        <v>-1417349443</v>
      </c>
      <c r="Y158">
        <f t="shared" si="48"/>
        <v>0.13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0.13</v>
      </c>
      <c r="AU158" t="s">
        <v>3</v>
      </c>
      <c r="AV158">
        <v>2</v>
      </c>
      <c r="AW158">
        <v>2</v>
      </c>
      <c r="AX158">
        <v>312161401</v>
      </c>
      <c r="AY158">
        <v>1</v>
      </c>
      <c r="AZ158">
        <v>0</v>
      </c>
      <c r="BA158">
        <v>182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ROUND(Y158*Source!I157,7)</f>
        <v>0.13</v>
      </c>
      <c r="CY158">
        <f>AD158</f>
        <v>0</v>
      </c>
      <c r="CZ158">
        <f>AH158</f>
        <v>0</v>
      </c>
      <c r="DA158">
        <f>AL158</f>
        <v>1</v>
      </c>
      <c r="DB158">
        <f t="shared" si="49"/>
        <v>0</v>
      </c>
      <c r="DC158">
        <f t="shared" si="50"/>
        <v>0</v>
      </c>
      <c r="DD158" t="s">
        <v>3</v>
      </c>
      <c r="DE158" t="s">
        <v>3</v>
      </c>
      <c r="DF158">
        <f t="shared" si="54"/>
        <v>0</v>
      </c>
      <c r="DG158">
        <f t="shared" si="53"/>
        <v>0</v>
      </c>
      <c r="DH158">
        <f t="shared" si="45"/>
        <v>0</v>
      </c>
      <c r="DI158">
        <f t="shared" si="46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ROW(Source!A157)</f>
        <v>157</v>
      </c>
      <c r="B159">
        <v>312155347</v>
      </c>
      <c r="C159">
        <v>312161395</v>
      </c>
      <c r="D159">
        <v>277944868</v>
      </c>
      <c r="E159">
        <v>1</v>
      </c>
      <c r="F159">
        <v>1</v>
      </c>
      <c r="G159">
        <v>1</v>
      </c>
      <c r="H159">
        <v>2</v>
      </c>
      <c r="I159" t="s">
        <v>651</v>
      </c>
      <c r="J159" t="s">
        <v>652</v>
      </c>
      <c r="K159" t="s">
        <v>653</v>
      </c>
      <c r="L159">
        <v>1368</v>
      </c>
      <c r="N159">
        <v>1011</v>
      </c>
      <c r="O159" t="s">
        <v>366</v>
      </c>
      <c r="P159" t="s">
        <v>366</v>
      </c>
      <c r="Q159">
        <v>1</v>
      </c>
      <c r="W159">
        <v>0</v>
      </c>
      <c r="X159">
        <v>412917512</v>
      </c>
      <c r="Y159">
        <f t="shared" si="48"/>
        <v>0.06</v>
      </c>
      <c r="AA159">
        <v>0</v>
      </c>
      <c r="AB159">
        <v>436.88</v>
      </c>
      <c r="AC159">
        <v>477.98</v>
      </c>
      <c r="AD159">
        <v>0</v>
      </c>
      <c r="AE159">
        <v>0</v>
      </c>
      <c r="AF159">
        <v>346.73</v>
      </c>
      <c r="AG159">
        <v>477.98</v>
      </c>
      <c r="AH159">
        <v>0</v>
      </c>
      <c r="AI159">
        <v>1</v>
      </c>
      <c r="AJ159">
        <v>1.26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0.06</v>
      </c>
      <c r="AU159" t="s">
        <v>3</v>
      </c>
      <c r="AV159">
        <v>1</v>
      </c>
      <c r="AW159">
        <v>2</v>
      </c>
      <c r="AX159">
        <v>312161402</v>
      </c>
      <c r="AY159">
        <v>1</v>
      </c>
      <c r="AZ159">
        <v>0</v>
      </c>
      <c r="BA159">
        <v>183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20.803799999999999</v>
      </c>
      <c r="BL159">
        <v>28.678799999999999</v>
      </c>
      <c r="BM159">
        <v>0</v>
      </c>
      <c r="BN159">
        <v>0</v>
      </c>
      <c r="BO159">
        <v>0.06</v>
      </c>
      <c r="BP159">
        <v>1</v>
      </c>
      <c r="BQ159">
        <v>0</v>
      </c>
      <c r="BR159">
        <v>20.803799999999999</v>
      </c>
      <c r="BS159">
        <v>28.678799999999999</v>
      </c>
      <c r="BT159">
        <v>0</v>
      </c>
      <c r="BU159">
        <v>0</v>
      </c>
      <c r="BV159">
        <v>0.06</v>
      </c>
      <c r="BW159">
        <v>1</v>
      </c>
      <c r="CV159">
        <v>0</v>
      </c>
      <c r="CW159">
        <f>ROUND(Y159*Source!I157*DO159,7)</f>
        <v>0.06</v>
      </c>
      <c r="CX159">
        <f>ROUND(Y159*Source!I157,7)</f>
        <v>0.06</v>
      </c>
      <c r="CY159">
        <f>AB159</f>
        <v>436.88</v>
      </c>
      <c r="CZ159">
        <f>AF159</f>
        <v>346.73</v>
      </c>
      <c r="DA159">
        <f>AJ159</f>
        <v>1.26</v>
      </c>
      <c r="DB159">
        <f t="shared" si="49"/>
        <v>20.8</v>
      </c>
      <c r="DC159">
        <f t="shared" si="50"/>
        <v>28.68</v>
      </c>
      <c r="DD159" t="s">
        <v>3</v>
      </c>
      <c r="DE159" t="s">
        <v>3</v>
      </c>
      <c r="DF159">
        <f t="shared" si="54"/>
        <v>0</v>
      </c>
      <c r="DG159">
        <f>ROUND(ROUND(AF159*AJ159,2)*CX159,2)</f>
        <v>26.21</v>
      </c>
      <c r="DH159">
        <f t="shared" si="45"/>
        <v>28.68</v>
      </c>
      <c r="DI159">
        <f t="shared" si="46"/>
        <v>0</v>
      </c>
      <c r="DJ159">
        <f>DG159+DH159</f>
        <v>54.89</v>
      </c>
      <c r="DK159">
        <v>1</v>
      </c>
      <c r="DL159" t="s">
        <v>590</v>
      </c>
      <c r="DM159">
        <v>4</v>
      </c>
      <c r="DN159" t="s">
        <v>580</v>
      </c>
      <c r="DO159">
        <v>1</v>
      </c>
    </row>
    <row r="160" spans="1:119" x14ac:dyDescent="0.2">
      <c r="A160">
        <f>ROW(Source!A157)</f>
        <v>157</v>
      </c>
      <c r="B160">
        <v>312155347</v>
      </c>
      <c r="C160">
        <v>312161395</v>
      </c>
      <c r="D160">
        <v>277945805</v>
      </c>
      <c r="E160">
        <v>1</v>
      </c>
      <c r="F160">
        <v>1</v>
      </c>
      <c r="G160">
        <v>1</v>
      </c>
      <c r="H160">
        <v>2</v>
      </c>
      <c r="I160" t="s">
        <v>587</v>
      </c>
      <c r="J160" t="s">
        <v>588</v>
      </c>
      <c r="K160" t="s">
        <v>589</v>
      </c>
      <c r="L160">
        <v>1368</v>
      </c>
      <c r="N160">
        <v>1011</v>
      </c>
      <c r="O160" t="s">
        <v>366</v>
      </c>
      <c r="P160" t="s">
        <v>366</v>
      </c>
      <c r="Q160">
        <v>1</v>
      </c>
      <c r="W160">
        <v>0</v>
      </c>
      <c r="X160">
        <v>721652621</v>
      </c>
      <c r="Y160">
        <f t="shared" si="48"/>
        <v>7.0000000000000007E-2</v>
      </c>
      <c r="AA160">
        <v>0</v>
      </c>
      <c r="AB160">
        <v>544.70000000000005</v>
      </c>
      <c r="AC160">
        <v>477.98</v>
      </c>
      <c r="AD160">
        <v>0</v>
      </c>
      <c r="AE160">
        <v>0</v>
      </c>
      <c r="AF160">
        <v>544.70000000000005</v>
      </c>
      <c r="AG160">
        <v>477.98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7.0000000000000007E-2</v>
      </c>
      <c r="AU160" t="s">
        <v>3</v>
      </c>
      <c r="AV160">
        <v>1</v>
      </c>
      <c r="AW160">
        <v>2</v>
      </c>
      <c r="AX160">
        <v>312161403</v>
      </c>
      <c r="AY160">
        <v>1</v>
      </c>
      <c r="AZ160">
        <v>0</v>
      </c>
      <c r="BA160">
        <v>184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38.129000000000005</v>
      </c>
      <c r="BL160">
        <v>33.458600000000004</v>
      </c>
      <c r="BM160">
        <v>0</v>
      </c>
      <c r="BN160">
        <v>0</v>
      </c>
      <c r="BO160">
        <v>7.0000000000000007E-2</v>
      </c>
      <c r="BP160">
        <v>1</v>
      </c>
      <c r="BQ160">
        <v>0</v>
      </c>
      <c r="BR160">
        <v>38.129000000000005</v>
      </c>
      <c r="BS160">
        <v>33.458600000000004</v>
      </c>
      <c r="BT160">
        <v>0</v>
      </c>
      <c r="BU160">
        <v>0</v>
      </c>
      <c r="BV160">
        <v>7.0000000000000007E-2</v>
      </c>
      <c r="BW160">
        <v>1</v>
      </c>
      <c r="CV160">
        <v>0</v>
      </c>
      <c r="CW160">
        <f>ROUND(Y160*Source!I157*DO160,7)</f>
        <v>7.0000000000000007E-2</v>
      </c>
      <c r="CX160">
        <f>ROUND(Y160*Source!I157,7)</f>
        <v>7.0000000000000007E-2</v>
      </c>
      <c r="CY160">
        <f>AB160</f>
        <v>544.70000000000005</v>
      </c>
      <c r="CZ160">
        <f>AF160</f>
        <v>544.70000000000005</v>
      </c>
      <c r="DA160">
        <f>AJ160</f>
        <v>1</v>
      </c>
      <c r="DB160">
        <f t="shared" si="49"/>
        <v>38.130000000000003</v>
      </c>
      <c r="DC160">
        <f t="shared" si="50"/>
        <v>33.46</v>
      </c>
      <c r="DD160" t="s">
        <v>3</v>
      </c>
      <c r="DE160" t="s">
        <v>3</v>
      </c>
      <c r="DF160">
        <f t="shared" si="54"/>
        <v>0</v>
      </c>
      <c r="DG160">
        <f t="shared" ref="DG160:DG165" si="55">ROUND(ROUND(AF160,2)*CX160,2)</f>
        <v>38.130000000000003</v>
      </c>
      <c r="DH160">
        <f t="shared" si="45"/>
        <v>33.46</v>
      </c>
      <c r="DI160">
        <f t="shared" si="46"/>
        <v>0</v>
      </c>
      <c r="DJ160">
        <f>DG160+DH160</f>
        <v>71.59</v>
      </c>
      <c r="DK160">
        <v>1</v>
      </c>
      <c r="DL160" t="s">
        <v>590</v>
      </c>
      <c r="DM160">
        <v>4</v>
      </c>
      <c r="DN160" t="s">
        <v>580</v>
      </c>
      <c r="DO160">
        <v>1</v>
      </c>
    </row>
    <row r="161" spans="1:119" x14ac:dyDescent="0.2">
      <c r="A161">
        <f>ROW(Source!A158)</f>
        <v>158</v>
      </c>
      <c r="B161">
        <v>312155347</v>
      </c>
      <c r="C161">
        <v>312161417</v>
      </c>
      <c r="D161">
        <v>277560257</v>
      </c>
      <c r="E161">
        <v>109</v>
      </c>
      <c r="F161">
        <v>1</v>
      </c>
      <c r="G161">
        <v>1</v>
      </c>
      <c r="H161">
        <v>1</v>
      </c>
      <c r="I161" t="s">
        <v>631</v>
      </c>
      <c r="J161" t="s">
        <v>3</v>
      </c>
      <c r="K161" t="s">
        <v>632</v>
      </c>
      <c r="L161">
        <v>1191</v>
      </c>
      <c r="N161">
        <v>1013</v>
      </c>
      <c r="O161" t="s">
        <v>580</v>
      </c>
      <c r="P161" t="s">
        <v>580</v>
      </c>
      <c r="Q161">
        <v>1</v>
      </c>
      <c r="W161">
        <v>0</v>
      </c>
      <c r="X161">
        <v>388411409</v>
      </c>
      <c r="Y161">
        <f t="shared" si="48"/>
        <v>1.03</v>
      </c>
      <c r="AA161">
        <v>0</v>
      </c>
      <c r="AB161">
        <v>0</v>
      </c>
      <c r="AC161">
        <v>0</v>
      </c>
      <c r="AD161">
        <v>406.64</v>
      </c>
      <c r="AE161">
        <v>0</v>
      </c>
      <c r="AF161">
        <v>0</v>
      </c>
      <c r="AG161">
        <v>0</v>
      </c>
      <c r="AH161">
        <v>406.64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1.03</v>
      </c>
      <c r="AU161" t="s">
        <v>3</v>
      </c>
      <c r="AV161">
        <v>1</v>
      </c>
      <c r="AW161">
        <v>2</v>
      </c>
      <c r="AX161">
        <v>312161418</v>
      </c>
      <c r="AY161">
        <v>1</v>
      </c>
      <c r="AZ161">
        <v>0</v>
      </c>
      <c r="BA161">
        <v>191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418.83920000000001</v>
      </c>
      <c r="BN161">
        <v>1.03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418.83920000000001</v>
      </c>
      <c r="BU161">
        <v>1.03</v>
      </c>
      <c r="BV161">
        <v>0</v>
      </c>
      <c r="BW161">
        <v>1</v>
      </c>
      <c r="CU161">
        <f>ROUND(AT161*Source!I158*AH161*AL161,2)</f>
        <v>418.84</v>
      </c>
      <c r="CV161">
        <f>ROUND(Y161*Source!I158,7)</f>
        <v>1.03</v>
      </c>
      <c r="CW161">
        <v>0</v>
      </c>
      <c r="CX161">
        <f>ROUND(Y161*Source!I158,7)</f>
        <v>1.03</v>
      </c>
      <c r="CY161">
        <f>AD161</f>
        <v>406.64</v>
      </c>
      <c r="CZ161">
        <f>AH161</f>
        <v>406.64</v>
      </c>
      <c r="DA161">
        <f>AL161</f>
        <v>1</v>
      </c>
      <c r="DB161">
        <f t="shared" si="49"/>
        <v>418.84</v>
      </c>
      <c r="DC161">
        <f t="shared" si="50"/>
        <v>0</v>
      </c>
      <c r="DD161" t="s">
        <v>3</v>
      </c>
      <c r="DE161" t="s">
        <v>3</v>
      </c>
      <c r="DF161">
        <f t="shared" si="54"/>
        <v>0</v>
      </c>
      <c r="DG161">
        <f t="shared" si="55"/>
        <v>0</v>
      </c>
      <c r="DH161">
        <f t="shared" si="45"/>
        <v>0</v>
      </c>
      <c r="DI161">
        <f t="shared" si="46"/>
        <v>418.84</v>
      </c>
      <c r="DJ161">
        <f>DI161</f>
        <v>418.84</v>
      </c>
      <c r="DK161">
        <v>1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ROW(Source!A158)</f>
        <v>158</v>
      </c>
      <c r="B162">
        <v>312155347</v>
      </c>
      <c r="C162">
        <v>312161417</v>
      </c>
      <c r="D162">
        <v>277560491</v>
      </c>
      <c r="E162">
        <v>109</v>
      </c>
      <c r="F162">
        <v>1</v>
      </c>
      <c r="G162">
        <v>1</v>
      </c>
      <c r="H162">
        <v>1</v>
      </c>
      <c r="I162" t="s">
        <v>581</v>
      </c>
      <c r="J162" t="s">
        <v>3</v>
      </c>
      <c r="K162" t="s">
        <v>582</v>
      </c>
      <c r="L162">
        <v>1191</v>
      </c>
      <c r="N162">
        <v>1013</v>
      </c>
      <c r="O162" t="s">
        <v>580</v>
      </c>
      <c r="P162" t="s">
        <v>580</v>
      </c>
      <c r="Q162">
        <v>1</v>
      </c>
      <c r="W162">
        <v>0</v>
      </c>
      <c r="X162">
        <v>-1417349443</v>
      </c>
      <c r="Y162">
        <f t="shared" si="48"/>
        <v>0.05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0.05</v>
      </c>
      <c r="AU162" t="s">
        <v>3</v>
      </c>
      <c r="AV162">
        <v>2</v>
      </c>
      <c r="AW162">
        <v>2</v>
      </c>
      <c r="AX162">
        <v>312161419</v>
      </c>
      <c r="AY162">
        <v>1</v>
      </c>
      <c r="AZ162">
        <v>0</v>
      </c>
      <c r="BA162">
        <v>192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ROUND(Y162*Source!I158,7)</f>
        <v>0.05</v>
      </c>
      <c r="CY162">
        <f>AD162</f>
        <v>0</v>
      </c>
      <c r="CZ162">
        <f>AH162</f>
        <v>0</v>
      </c>
      <c r="DA162">
        <f>AL162</f>
        <v>1</v>
      </c>
      <c r="DB162">
        <f t="shared" si="49"/>
        <v>0</v>
      </c>
      <c r="DC162">
        <f t="shared" si="50"/>
        <v>0</v>
      </c>
      <c r="DD162" t="s">
        <v>3</v>
      </c>
      <c r="DE162" t="s">
        <v>3</v>
      </c>
      <c r="DF162">
        <f t="shared" si="54"/>
        <v>0</v>
      </c>
      <c r="DG162">
        <f t="shared" si="55"/>
        <v>0</v>
      </c>
      <c r="DH162">
        <f t="shared" si="45"/>
        <v>0</v>
      </c>
      <c r="DI162">
        <f t="shared" si="46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ROW(Source!A158)</f>
        <v>158</v>
      </c>
      <c r="B163">
        <v>312155347</v>
      </c>
      <c r="C163">
        <v>312161417</v>
      </c>
      <c r="D163">
        <v>277945805</v>
      </c>
      <c r="E163">
        <v>1</v>
      </c>
      <c r="F163">
        <v>1</v>
      </c>
      <c r="G163">
        <v>1</v>
      </c>
      <c r="H163">
        <v>2</v>
      </c>
      <c r="I163" t="s">
        <v>587</v>
      </c>
      <c r="J163" t="s">
        <v>588</v>
      </c>
      <c r="K163" t="s">
        <v>589</v>
      </c>
      <c r="L163">
        <v>1368</v>
      </c>
      <c r="N163">
        <v>1011</v>
      </c>
      <c r="O163" t="s">
        <v>366</v>
      </c>
      <c r="P163" t="s">
        <v>366</v>
      </c>
      <c r="Q163">
        <v>1</v>
      </c>
      <c r="W163">
        <v>0</v>
      </c>
      <c r="X163">
        <v>721652621</v>
      </c>
      <c r="Y163">
        <f t="shared" si="48"/>
        <v>0.05</v>
      </c>
      <c r="AA163">
        <v>0</v>
      </c>
      <c r="AB163">
        <v>544.70000000000005</v>
      </c>
      <c r="AC163">
        <v>477.98</v>
      </c>
      <c r="AD163">
        <v>0</v>
      </c>
      <c r="AE163">
        <v>0</v>
      </c>
      <c r="AF163">
        <v>544.70000000000005</v>
      </c>
      <c r="AG163">
        <v>477.98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</v>
      </c>
      <c r="AV163">
        <v>1</v>
      </c>
      <c r="AW163">
        <v>2</v>
      </c>
      <c r="AX163">
        <v>312161420</v>
      </c>
      <c r="AY163">
        <v>1</v>
      </c>
      <c r="AZ163">
        <v>0</v>
      </c>
      <c r="BA163">
        <v>193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27.235000000000003</v>
      </c>
      <c r="BL163">
        <v>23.899000000000001</v>
      </c>
      <c r="BM163">
        <v>0</v>
      </c>
      <c r="BN163">
        <v>0</v>
      </c>
      <c r="BO163">
        <v>0.05</v>
      </c>
      <c r="BP163">
        <v>1</v>
      </c>
      <c r="BQ163">
        <v>0</v>
      </c>
      <c r="BR163">
        <v>27.235000000000003</v>
      </c>
      <c r="BS163">
        <v>23.899000000000001</v>
      </c>
      <c r="BT163">
        <v>0</v>
      </c>
      <c r="BU163">
        <v>0</v>
      </c>
      <c r="BV163">
        <v>0.05</v>
      </c>
      <c r="BW163">
        <v>1</v>
      </c>
      <c r="CV163">
        <v>0</v>
      </c>
      <c r="CW163">
        <f>ROUND(Y163*Source!I158*DO163,7)</f>
        <v>0.05</v>
      </c>
      <c r="CX163">
        <f>ROUND(Y163*Source!I158,7)</f>
        <v>0.05</v>
      </c>
      <c r="CY163">
        <f>AB163</f>
        <v>544.70000000000005</v>
      </c>
      <c r="CZ163">
        <f>AF163</f>
        <v>544.70000000000005</v>
      </c>
      <c r="DA163">
        <f>AJ163</f>
        <v>1</v>
      </c>
      <c r="DB163">
        <f t="shared" si="49"/>
        <v>27.24</v>
      </c>
      <c r="DC163">
        <f t="shared" si="50"/>
        <v>23.9</v>
      </c>
      <c r="DD163" t="s">
        <v>3</v>
      </c>
      <c r="DE163" t="s">
        <v>3</v>
      </c>
      <c r="DF163">
        <f t="shared" si="54"/>
        <v>0</v>
      </c>
      <c r="DG163">
        <f t="shared" si="55"/>
        <v>27.24</v>
      </c>
      <c r="DH163">
        <f t="shared" si="45"/>
        <v>23.9</v>
      </c>
      <c r="DI163">
        <f t="shared" si="46"/>
        <v>0</v>
      </c>
      <c r="DJ163">
        <f>DG163+DH163</f>
        <v>51.14</v>
      </c>
      <c r="DK163">
        <v>1</v>
      </c>
      <c r="DL163" t="s">
        <v>590</v>
      </c>
      <c r="DM163">
        <v>4</v>
      </c>
      <c r="DN163" t="s">
        <v>580</v>
      </c>
      <c r="DO163">
        <v>1</v>
      </c>
    </row>
    <row r="164" spans="1:119" x14ac:dyDescent="0.2">
      <c r="A164">
        <f>ROW(Source!A194)</f>
        <v>194</v>
      </c>
      <c r="B164">
        <v>312155347</v>
      </c>
      <c r="C164">
        <v>312157026</v>
      </c>
      <c r="D164">
        <v>277560270</v>
      </c>
      <c r="E164">
        <v>109</v>
      </c>
      <c r="F164">
        <v>1</v>
      </c>
      <c r="G164">
        <v>1</v>
      </c>
      <c r="H164">
        <v>1</v>
      </c>
      <c r="I164" t="s">
        <v>659</v>
      </c>
      <c r="J164" t="s">
        <v>3</v>
      </c>
      <c r="K164" t="s">
        <v>660</v>
      </c>
      <c r="L164">
        <v>1191</v>
      </c>
      <c r="N164">
        <v>1013</v>
      </c>
      <c r="O164" t="s">
        <v>580</v>
      </c>
      <c r="P164" t="s">
        <v>580</v>
      </c>
      <c r="Q164">
        <v>1</v>
      </c>
      <c r="W164">
        <v>0</v>
      </c>
      <c r="X164">
        <v>246699258</v>
      </c>
      <c r="Y164">
        <f t="shared" si="48"/>
        <v>1.27</v>
      </c>
      <c r="AA164">
        <v>0</v>
      </c>
      <c r="AB164">
        <v>0</v>
      </c>
      <c r="AC164">
        <v>0</v>
      </c>
      <c r="AD164">
        <v>417.34</v>
      </c>
      <c r="AE164">
        <v>0</v>
      </c>
      <c r="AF164">
        <v>0</v>
      </c>
      <c r="AG164">
        <v>0</v>
      </c>
      <c r="AH164">
        <v>417.34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1.27</v>
      </c>
      <c r="AU164" t="s">
        <v>3</v>
      </c>
      <c r="AV164">
        <v>1</v>
      </c>
      <c r="AW164">
        <v>2</v>
      </c>
      <c r="AX164">
        <v>312157031</v>
      </c>
      <c r="AY164">
        <v>1</v>
      </c>
      <c r="AZ164">
        <v>0</v>
      </c>
      <c r="BA164">
        <v>194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530.02179999999998</v>
      </c>
      <c r="BN164">
        <v>1.27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530.02179999999998</v>
      </c>
      <c r="BU164">
        <v>1.27</v>
      </c>
      <c r="BV164">
        <v>0</v>
      </c>
      <c r="BW164">
        <v>1</v>
      </c>
      <c r="CU164">
        <f>ROUND(AT164*Source!I194*AH164*AL164,2)</f>
        <v>13780.57</v>
      </c>
      <c r="CV164">
        <f>ROUND(Y164*Source!I194,7)</f>
        <v>33.020000000000003</v>
      </c>
      <c r="CW164">
        <v>0</v>
      </c>
      <c r="CX164">
        <f>ROUND(Y164*Source!I194,7)</f>
        <v>33.020000000000003</v>
      </c>
      <c r="CY164">
        <f>AD164</f>
        <v>417.34</v>
      </c>
      <c r="CZ164">
        <f>AH164</f>
        <v>417.34</v>
      </c>
      <c r="DA164">
        <f>AL164</f>
        <v>1</v>
      </c>
      <c r="DB164">
        <f t="shared" si="49"/>
        <v>530.02</v>
      </c>
      <c r="DC164">
        <f t="shared" si="50"/>
        <v>0</v>
      </c>
      <c r="DD164" t="s">
        <v>3</v>
      </c>
      <c r="DE164" t="s">
        <v>3</v>
      </c>
      <c r="DF164">
        <f t="shared" si="54"/>
        <v>0</v>
      </c>
      <c r="DG164">
        <f t="shared" si="55"/>
        <v>0</v>
      </c>
      <c r="DH164">
        <f t="shared" si="45"/>
        <v>0</v>
      </c>
      <c r="DI164">
        <f t="shared" si="46"/>
        <v>13780.57</v>
      </c>
      <c r="DJ164">
        <f>DI164</f>
        <v>13780.57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ROW(Source!A194)</f>
        <v>194</v>
      </c>
      <c r="B165">
        <v>312155347</v>
      </c>
      <c r="C165">
        <v>312157026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581</v>
      </c>
      <c r="J165" t="s">
        <v>3</v>
      </c>
      <c r="K165" t="s">
        <v>582</v>
      </c>
      <c r="L165">
        <v>1191</v>
      </c>
      <c r="N165">
        <v>1013</v>
      </c>
      <c r="O165" t="s">
        <v>580</v>
      </c>
      <c r="P165" t="s">
        <v>580</v>
      </c>
      <c r="Q165">
        <v>1</v>
      </c>
      <c r="W165">
        <v>0</v>
      </c>
      <c r="X165">
        <v>-1417349443</v>
      </c>
      <c r="Y165">
        <f t="shared" si="48"/>
        <v>0.41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0.41</v>
      </c>
      <c r="AU165" t="s">
        <v>3</v>
      </c>
      <c r="AV165">
        <v>2</v>
      </c>
      <c r="AW165">
        <v>2</v>
      </c>
      <c r="AX165">
        <v>312157032</v>
      </c>
      <c r="AY165">
        <v>1</v>
      </c>
      <c r="AZ165">
        <v>0</v>
      </c>
      <c r="BA165">
        <v>195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ROUND(Y165*Source!I194,7)</f>
        <v>10.66</v>
      </c>
      <c r="CY165">
        <f>AD165</f>
        <v>0</v>
      </c>
      <c r="CZ165">
        <f>AH165</f>
        <v>0</v>
      </c>
      <c r="DA165">
        <f>AL165</f>
        <v>1</v>
      </c>
      <c r="DB165">
        <f t="shared" si="49"/>
        <v>0</v>
      </c>
      <c r="DC165">
        <f t="shared" si="50"/>
        <v>0</v>
      </c>
      <c r="DD165" t="s">
        <v>3</v>
      </c>
      <c r="DE165" t="s">
        <v>3</v>
      </c>
      <c r="DF165">
        <f t="shared" si="54"/>
        <v>0</v>
      </c>
      <c r="DG165">
        <f t="shared" si="55"/>
        <v>0</v>
      </c>
      <c r="DH165">
        <f t="shared" si="45"/>
        <v>0</v>
      </c>
      <c r="DI165">
        <f t="shared" si="46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ROW(Source!A194)</f>
        <v>194</v>
      </c>
      <c r="B166">
        <v>312155347</v>
      </c>
      <c r="C166">
        <v>312157026</v>
      </c>
      <c r="D166">
        <v>277944868</v>
      </c>
      <c r="E166">
        <v>1</v>
      </c>
      <c r="F166">
        <v>1</v>
      </c>
      <c r="G166">
        <v>1</v>
      </c>
      <c r="H166">
        <v>2</v>
      </c>
      <c r="I166" t="s">
        <v>651</v>
      </c>
      <c r="J166" t="s">
        <v>652</v>
      </c>
      <c r="K166" t="s">
        <v>653</v>
      </c>
      <c r="L166">
        <v>1368</v>
      </c>
      <c r="N166">
        <v>1011</v>
      </c>
      <c r="O166" t="s">
        <v>366</v>
      </c>
      <c r="P166" t="s">
        <v>366</v>
      </c>
      <c r="Q166">
        <v>1</v>
      </c>
      <c r="W166">
        <v>0</v>
      </c>
      <c r="X166">
        <v>412917512</v>
      </c>
      <c r="Y166">
        <f t="shared" si="48"/>
        <v>0.35</v>
      </c>
      <c r="AA166">
        <v>0</v>
      </c>
      <c r="AB166">
        <v>436.88</v>
      </c>
      <c r="AC166">
        <v>477.98</v>
      </c>
      <c r="AD166">
        <v>0</v>
      </c>
      <c r="AE166">
        <v>0</v>
      </c>
      <c r="AF166">
        <v>346.73</v>
      </c>
      <c r="AG166">
        <v>477.98</v>
      </c>
      <c r="AH166">
        <v>0</v>
      </c>
      <c r="AI166">
        <v>1</v>
      </c>
      <c r="AJ166">
        <v>1.26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0.35</v>
      </c>
      <c r="AU166" t="s">
        <v>3</v>
      </c>
      <c r="AV166">
        <v>1</v>
      </c>
      <c r="AW166">
        <v>2</v>
      </c>
      <c r="AX166">
        <v>312157033</v>
      </c>
      <c r="AY166">
        <v>1</v>
      </c>
      <c r="AZ166">
        <v>0</v>
      </c>
      <c r="BA166">
        <v>196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121.35549999999999</v>
      </c>
      <c r="BL166">
        <v>167.29300000000001</v>
      </c>
      <c r="BM166">
        <v>0</v>
      </c>
      <c r="BN166">
        <v>0</v>
      </c>
      <c r="BO166">
        <v>0.35</v>
      </c>
      <c r="BP166">
        <v>1</v>
      </c>
      <c r="BQ166">
        <v>0</v>
      </c>
      <c r="BR166">
        <v>121.35549999999999</v>
      </c>
      <c r="BS166">
        <v>167.29300000000001</v>
      </c>
      <c r="BT166">
        <v>0</v>
      </c>
      <c r="BU166">
        <v>0</v>
      </c>
      <c r="BV166">
        <v>0.35</v>
      </c>
      <c r="BW166">
        <v>1</v>
      </c>
      <c r="CV166">
        <v>0</v>
      </c>
      <c r="CW166">
        <f>ROUND(Y166*Source!I194*DO166,7)</f>
        <v>9.1</v>
      </c>
      <c r="CX166">
        <f>ROUND(Y166*Source!I194,7)</f>
        <v>9.1</v>
      </c>
      <c r="CY166">
        <f>AB166</f>
        <v>436.88</v>
      </c>
      <c r="CZ166">
        <f>AF166</f>
        <v>346.73</v>
      </c>
      <c r="DA166">
        <f>AJ166</f>
        <v>1.26</v>
      </c>
      <c r="DB166">
        <f t="shared" si="49"/>
        <v>121.36</v>
      </c>
      <c r="DC166">
        <f t="shared" si="50"/>
        <v>167.29</v>
      </c>
      <c r="DD166" t="s">
        <v>3</v>
      </c>
      <c r="DE166" t="s">
        <v>3</v>
      </c>
      <c r="DF166">
        <f t="shared" si="54"/>
        <v>0</v>
      </c>
      <c r="DG166">
        <f>ROUND(ROUND(AF166*AJ166,2)*CX166,2)</f>
        <v>3975.61</v>
      </c>
      <c r="DH166">
        <f t="shared" si="45"/>
        <v>4349.62</v>
      </c>
      <c r="DI166">
        <f t="shared" si="46"/>
        <v>0</v>
      </c>
      <c r="DJ166">
        <f>DG166+DH166</f>
        <v>8325.23</v>
      </c>
      <c r="DK166">
        <v>1</v>
      </c>
      <c r="DL166" t="s">
        <v>590</v>
      </c>
      <c r="DM166">
        <v>4</v>
      </c>
      <c r="DN166" t="s">
        <v>580</v>
      </c>
      <c r="DO166">
        <v>1</v>
      </c>
    </row>
    <row r="167" spans="1:119" x14ac:dyDescent="0.2">
      <c r="A167">
        <f>ROW(Source!A194)</f>
        <v>194</v>
      </c>
      <c r="B167">
        <v>312155347</v>
      </c>
      <c r="C167">
        <v>312157026</v>
      </c>
      <c r="D167">
        <v>277945805</v>
      </c>
      <c r="E167">
        <v>1</v>
      </c>
      <c r="F167">
        <v>1</v>
      </c>
      <c r="G167">
        <v>1</v>
      </c>
      <c r="H167">
        <v>2</v>
      </c>
      <c r="I167" t="s">
        <v>587</v>
      </c>
      <c r="J167" t="s">
        <v>588</v>
      </c>
      <c r="K167" t="s">
        <v>589</v>
      </c>
      <c r="L167">
        <v>1368</v>
      </c>
      <c r="N167">
        <v>1011</v>
      </c>
      <c r="O167" t="s">
        <v>366</v>
      </c>
      <c r="P167" t="s">
        <v>366</v>
      </c>
      <c r="Q167">
        <v>1</v>
      </c>
      <c r="W167">
        <v>0</v>
      </c>
      <c r="X167">
        <v>721652621</v>
      </c>
      <c r="Y167">
        <f t="shared" si="48"/>
        <v>0.06</v>
      </c>
      <c r="AA167">
        <v>0</v>
      </c>
      <c r="AB167">
        <v>544.70000000000005</v>
      </c>
      <c r="AC167">
        <v>477.98</v>
      </c>
      <c r="AD167">
        <v>0</v>
      </c>
      <c r="AE167">
        <v>0</v>
      </c>
      <c r="AF167">
        <v>544.70000000000005</v>
      </c>
      <c r="AG167">
        <v>477.98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0.06</v>
      </c>
      <c r="AU167" t="s">
        <v>3</v>
      </c>
      <c r="AV167">
        <v>1</v>
      </c>
      <c r="AW167">
        <v>2</v>
      </c>
      <c r="AX167">
        <v>312157034</v>
      </c>
      <c r="AY167">
        <v>1</v>
      </c>
      <c r="AZ167">
        <v>0</v>
      </c>
      <c r="BA167">
        <v>197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32.682000000000002</v>
      </c>
      <c r="BL167">
        <v>28.678799999999999</v>
      </c>
      <c r="BM167">
        <v>0</v>
      </c>
      <c r="BN167">
        <v>0</v>
      </c>
      <c r="BO167">
        <v>0.06</v>
      </c>
      <c r="BP167">
        <v>1</v>
      </c>
      <c r="BQ167">
        <v>0</v>
      </c>
      <c r="BR167">
        <v>32.682000000000002</v>
      </c>
      <c r="BS167">
        <v>28.678799999999999</v>
      </c>
      <c r="BT167">
        <v>0</v>
      </c>
      <c r="BU167">
        <v>0</v>
      </c>
      <c r="BV167">
        <v>0.06</v>
      </c>
      <c r="BW167">
        <v>1</v>
      </c>
      <c r="CV167">
        <v>0</v>
      </c>
      <c r="CW167">
        <f>ROUND(Y167*Source!I194*DO167,7)</f>
        <v>1.56</v>
      </c>
      <c r="CX167">
        <f>ROUND(Y167*Source!I194,7)</f>
        <v>1.56</v>
      </c>
      <c r="CY167">
        <f>AB167</f>
        <v>544.70000000000005</v>
      </c>
      <c r="CZ167">
        <f>AF167</f>
        <v>544.70000000000005</v>
      </c>
      <c r="DA167">
        <f>AJ167</f>
        <v>1</v>
      </c>
      <c r="DB167">
        <f t="shared" si="49"/>
        <v>32.68</v>
      </c>
      <c r="DC167">
        <f t="shared" si="50"/>
        <v>28.68</v>
      </c>
      <c r="DD167" t="s">
        <v>3</v>
      </c>
      <c r="DE167" t="s">
        <v>3</v>
      </c>
      <c r="DF167">
        <f t="shared" si="54"/>
        <v>0</v>
      </c>
      <c r="DG167">
        <f>ROUND(ROUND(AF167,2)*CX167,2)</f>
        <v>849.73</v>
      </c>
      <c r="DH167">
        <f t="shared" si="45"/>
        <v>745.65</v>
      </c>
      <c r="DI167">
        <f t="shared" si="46"/>
        <v>0</v>
      </c>
      <c r="DJ167">
        <f>DG167+DH167</f>
        <v>1595.38</v>
      </c>
      <c r="DK167">
        <v>1</v>
      </c>
      <c r="DL167" t="s">
        <v>590</v>
      </c>
      <c r="DM167">
        <v>4</v>
      </c>
      <c r="DN167" t="s">
        <v>580</v>
      </c>
      <c r="DO167">
        <v>1</v>
      </c>
    </row>
    <row r="168" spans="1:119" x14ac:dyDescent="0.2">
      <c r="A168">
        <f>ROW(Source!A195)</f>
        <v>195</v>
      </c>
      <c r="B168">
        <v>312155347</v>
      </c>
      <c r="C168">
        <v>312157035</v>
      </c>
      <c r="D168">
        <v>277560259</v>
      </c>
      <c r="E168">
        <v>109</v>
      </c>
      <c r="F168">
        <v>1</v>
      </c>
      <c r="G168">
        <v>1</v>
      </c>
      <c r="H168">
        <v>1</v>
      </c>
      <c r="I168" t="s">
        <v>661</v>
      </c>
      <c r="J168" t="s">
        <v>3</v>
      </c>
      <c r="K168" t="s">
        <v>662</v>
      </c>
      <c r="L168">
        <v>1191</v>
      </c>
      <c r="N168">
        <v>1013</v>
      </c>
      <c r="O168" t="s">
        <v>580</v>
      </c>
      <c r="P168" t="s">
        <v>580</v>
      </c>
      <c r="Q168">
        <v>1</v>
      </c>
      <c r="W168">
        <v>0</v>
      </c>
      <c r="X168">
        <v>1149069633</v>
      </c>
      <c r="Y168">
        <f t="shared" si="48"/>
        <v>0.15</v>
      </c>
      <c r="AA168">
        <v>0</v>
      </c>
      <c r="AB168">
        <v>0</v>
      </c>
      <c r="AC168">
        <v>0</v>
      </c>
      <c r="AD168">
        <v>410.21</v>
      </c>
      <c r="AE168">
        <v>0</v>
      </c>
      <c r="AF168">
        <v>0</v>
      </c>
      <c r="AG168">
        <v>0</v>
      </c>
      <c r="AH168">
        <v>410.21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0.15</v>
      </c>
      <c r="AU168" t="s">
        <v>3</v>
      </c>
      <c r="AV168">
        <v>1</v>
      </c>
      <c r="AW168">
        <v>2</v>
      </c>
      <c r="AX168">
        <v>312157040</v>
      </c>
      <c r="AY168">
        <v>1</v>
      </c>
      <c r="AZ168">
        <v>0</v>
      </c>
      <c r="BA168">
        <v>198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61.531499999999994</v>
      </c>
      <c r="BN168">
        <v>0.15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61.531499999999994</v>
      </c>
      <c r="BU168">
        <v>0.15</v>
      </c>
      <c r="BV168">
        <v>0</v>
      </c>
      <c r="BW168">
        <v>1</v>
      </c>
      <c r="CU168">
        <f>ROUND(AT168*Source!I195*AH168*AL168,2)</f>
        <v>-1599.82</v>
      </c>
      <c r="CV168">
        <f>ROUND(Y168*Source!I195,7)</f>
        <v>-3.9</v>
      </c>
      <c r="CW168">
        <v>0</v>
      </c>
      <c r="CX168">
        <f>ROUND(Y168*Source!I195,7)</f>
        <v>-3.9</v>
      </c>
      <c r="CY168">
        <f>AD168</f>
        <v>410.21</v>
      </c>
      <c r="CZ168">
        <f>AH168</f>
        <v>410.21</v>
      </c>
      <c r="DA168">
        <f>AL168</f>
        <v>1</v>
      </c>
      <c r="DB168">
        <f t="shared" si="49"/>
        <v>61.53</v>
      </c>
      <c r="DC168">
        <f t="shared" si="50"/>
        <v>0</v>
      </c>
      <c r="DD168" t="s">
        <v>3</v>
      </c>
      <c r="DE168" t="s">
        <v>3</v>
      </c>
      <c r="DF168">
        <f t="shared" si="54"/>
        <v>0</v>
      </c>
      <c r="DG168">
        <f>ROUND(ROUND(AF168,2)*CX168,2)</f>
        <v>0</v>
      </c>
      <c r="DH168">
        <f t="shared" si="45"/>
        <v>0</v>
      </c>
      <c r="DI168">
        <f t="shared" si="46"/>
        <v>-1599.82</v>
      </c>
      <c r="DJ168">
        <f>DI168</f>
        <v>-1599.82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ROW(Source!A195)</f>
        <v>195</v>
      </c>
      <c r="B169">
        <v>312155347</v>
      </c>
      <c r="C169">
        <v>312157035</v>
      </c>
      <c r="D169">
        <v>277560491</v>
      </c>
      <c r="E169">
        <v>109</v>
      </c>
      <c r="F169">
        <v>1</v>
      </c>
      <c r="G169">
        <v>1</v>
      </c>
      <c r="H169">
        <v>1</v>
      </c>
      <c r="I169" t="s">
        <v>581</v>
      </c>
      <c r="J169" t="s">
        <v>3</v>
      </c>
      <c r="K169" t="s">
        <v>582</v>
      </c>
      <c r="L169">
        <v>1191</v>
      </c>
      <c r="N169">
        <v>1013</v>
      </c>
      <c r="O169" t="s">
        <v>580</v>
      </c>
      <c r="P169" t="s">
        <v>580</v>
      </c>
      <c r="Q169">
        <v>1</v>
      </c>
      <c r="W169">
        <v>0</v>
      </c>
      <c r="X169">
        <v>-1417349443</v>
      </c>
      <c r="Y169">
        <f t="shared" si="48"/>
        <v>0.08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0.08</v>
      </c>
      <c r="AU169" t="s">
        <v>3</v>
      </c>
      <c r="AV169">
        <v>2</v>
      </c>
      <c r="AW169">
        <v>2</v>
      </c>
      <c r="AX169">
        <v>312157041</v>
      </c>
      <c r="AY169">
        <v>1</v>
      </c>
      <c r="AZ169">
        <v>0</v>
      </c>
      <c r="BA169">
        <v>199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ROUND(Y169*Source!I195,7)</f>
        <v>-2.08</v>
      </c>
      <c r="CY169">
        <f>AD169</f>
        <v>0</v>
      </c>
      <c r="CZ169">
        <f>AH169</f>
        <v>0</v>
      </c>
      <c r="DA169">
        <f>AL169</f>
        <v>1</v>
      </c>
      <c r="DB169">
        <f t="shared" si="49"/>
        <v>0</v>
      </c>
      <c r="DC169">
        <f t="shared" si="50"/>
        <v>0</v>
      </c>
      <c r="DD169" t="s">
        <v>3</v>
      </c>
      <c r="DE169" t="s">
        <v>3</v>
      </c>
      <c r="DF169">
        <f t="shared" si="54"/>
        <v>0</v>
      </c>
      <c r="DG169">
        <f>ROUND(ROUND(AF169,2)*CX169,2)</f>
        <v>0</v>
      </c>
      <c r="DH169">
        <f t="shared" si="45"/>
        <v>0</v>
      </c>
      <c r="DI169">
        <f t="shared" si="46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ROW(Source!A195)</f>
        <v>195</v>
      </c>
      <c r="B170">
        <v>312155347</v>
      </c>
      <c r="C170">
        <v>312157035</v>
      </c>
      <c r="D170">
        <v>277944868</v>
      </c>
      <c r="E170">
        <v>1</v>
      </c>
      <c r="F170">
        <v>1</v>
      </c>
      <c r="G170">
        <v>1</v>
      </c>
      <c r="H170">
        <v>2</v>
      </c>
      <c r="I170" t="s">
        <v>651</v>
      </c>
      <c r="J170" t="s">
        <v>652</v>
      </c>
      <c r="K170" t="s">
        <v>653</v>
      </c>
      <c r="L170">
        <v>1368</v>
      </c>
      <c r="N170">
        <v>1011</v>
      </c>
      <c r="O170" t="s">
        <v>366</v>
      </c>
      <c r="P170" t="s">
        <v>366</v>
      </c>
      <c r="Q170">
        <v>1</v>
      </c>
      <c r="W170">
        <v>0</v>
      </c>
      <c r="X170">
        <v>412917512</v>
      </c>
      <c r="Y170">
        <f t="shared" si="48"/>
        <v>7.0000000000000007E-2</v>
      </c>
      <c r="AA170">
        <v>0</v>
      </c>
      <c r="AB170">
        <v>436.88</v>
      </c>
      <c r="AC170">
        <v>477.98</v>
      </c>
      <c r="AD170">
        <v>0</v>
      </c>
      <c r="AE170">
        <v>0</v>
      </c>
      <c r="AF170">
        <v>346.73</v>
      </c>
      <c r="AG170">
        <v>477.98</v>
      </c>
      <c r="AH170">
        <v>0</v>
      </c>
      <c r="AI170">
        <v>1</v>
      </c>
      <c r="AJ170">
        <v>1.26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7.0000000000000007E-2</v>
      </c>
      <c r="AU170" t="s">
        <v>3</v>
      </c>
      <c r="AV170">
        <v>1</v>
      </c>
      <c r="AW170">
        <v>2</v>
      </c>
      <c r="AX170">
        <v>312157042</v>
      </c>
      <c r="AY170">
        <v>1</v>
      </c>
      <c r="AZ170">
        <v>0</v>
      </c>
      <c r="BA170">
        <v>200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24.271100000000004</v>
      </c>
      <c r="BL170">
        <v>33.458600000000004</v>
      </c>
      <c r="BM170">
        <v>0</v>
      </c>
      <c r="BN170">
        <v>0</v>
      </c>
      <c r="BO170">
        <v>7.0000000000000007E-2</v>
      </c>
      <c r="BP170">
        <v>1</v>
      </c>
      <c r="BQ170">
        <v>0</v>
      </c>
      <c r="BR170">
        <v>24.271100000000004</v>
      </c>
      <c r="BS170">
        <v>33.458600000000004</v>
      </c>
      <c r="BT170">
        <v>0</v>
      </c>
      <c r="BU170">
        <v>0</v>
      </c>
      <c r="BV170">
        <v>7.0000000000000007E-2</v>
      </c>
      <c r="BW170">
        <v>1</v>
      </c>
      <c r="CV170">
        <v>0</v>
      </c>
      <c r="CW170">
        <f>ROUND(Y170*Source!I195*DO170,7)</f>
        <v>-1.82</v>
      </c>
      <c r="CX170">
        <f>ROUND(Y170*Source!I195,7)</f>
        <v>-1.82</v>
      </c>
      <c r="CY170">
        <f>AB170</f>
        <v>436.88</v>
      </c>
      <c r="CZ170">
        <f>AF170</f>
        <v>346.73</v>
      </c>
      <c r="DA170">
        <f>AJ170</f>
        <v>1.26</v>
      </c>
      <c r="DB170">
        <f t="shared" si="49"/>
        <v>24.27</v>
      </c>
      <c r="DC170">
        <f t="shared" si="50"/>
        <v>33.46</v>
      </c>
      <c r="DD170" t="s">
        <v>3</v>
      </c>
      <c r="DE170" t="s">
        <v>3</v>
      </c>
      <c r="DF170">
        <f t="shared" si="54"/>
        <v>0</v>
      </c>
      <c r="DG170">
        <f>ROUND(ROUND(AF170*AJ170,2)*CX170,2)</f>
        <v>-795.12</v>
      </c>
      <c r="DH170">
        <f t="shared" si="45"/>
        <v>-869.92</v>
      </c>
      <c r="DI170">
        <f t="shared" si="46"/>
        <v>0</v>
      </c>
      <c r="DJ170">
        <f>DG170+DH170</f>
        <v>-1665.04</v>
      </c>
      <c r="DK170">
        <v>1</v>
      </c>
      <c r="DL170" t="s">
        <v>590</v>
      </c>
      <c r="DM170">
        <v>4</v>
      </c>
      <c r="DN170" t="s">
        <v>580</v>
      </c>
      <c r="DO170">
        <v>1</v>
      </c>
    </row>
    <row r="171" spans="1:119" x14ac:dyDescent="0.2">
      <c r="A171">
        <f>ROW(Source!A195)</f>
        <v>195</v>
      </c>
      <c r="B171">
        <v>312155347</v>
      </c>
      <c r="C171">
        <v>312157035</v>
      </c>
      <c r="D171">
        <v>277945805</v>
      </c>
      <c r="E171">
        <v>1</v>
      </c>
      <c r="F171">
        <v>1</v>
      </c>
      <c r="G171">
        <v>1</v>
      </c>
      <c r="H171">
        <v>2</v>
      </c>
      <c r="I171" t="s">
        <v>587</v>
      </c>
      <c r="J171" t="s">
        <v>588</v>
      </c>
      <c r="K171" t="s">
        <v>589</v>
      </c>
      <c r="L171">
        <v>1368</v>
      </c>
      <c r="N171">
        <v>1011</v>
      </c>
      <c r="O171" t="s">
        <v>366</v>
      </c>
      <c r="P171" t="s">
        <v>366</v>
      </c>
      <c r="Q171">
        <v>1</v>
      </c>
      <c r="W171">
        <v>0</v>
      </c>
      <c r="X171">
        <v>721652621</v>
      </c>
      <c r="Y171">
        <f t="shared" si="48"/>
        <v>0.01</v>
      </c>
      <c r="AA171">
        <v>0</v>
      </c>
      <c r="AB171">
        <v>544.70000000000005</v>
      </c>
      <c r="AC171">
        <v>477.98</v>
      </c>
      <c r="AD171">
        <v>0</v>
      </c>
      <c r="AE171">
        <v>0</v>
      </c>
      <c r="AF171">
        <v>544.70000000000005</v>
      </c>
      <c r="AG171">
        <v>477.98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0.01</v>
      </c>
      <c r="AU171" t="s">
        <v>3</v>
      </c>
      <c r="AV171">
        <v>1</v>
      </c>
      <c r="AW171">
        <v>2</v>
      </c>
      <c r="AX171">
        <v>312157043</v>
      </c>
      <c r="AY171">
        <v>1</v>
      </c>
      <c r="AZ171">
        <v>0</v>
      </c>
      <c r="BA171">
        <v>201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5.447000000000001</v>
      </c>
      <c r="BL171">
        <v>4.7798000000000007</v>
      </c>
      <c r="BM171">
        <v>0</v>
      </c>
      <c r="BN171">
        <v>0</v>
      </c>
      <c r="BO171">
        <v>0.01</v>
      </c>
      <c r="BP171">
        <v>1</v>
      </c>
      <c r="BQ171">
        <v>0</v>
      </c>
      <c r="BR171">
        <v>5.447000000000001</v>
      </c>
      <c r="BS171">
        <v>4.7798000000000007</v>
      </c>
      <c r="BT171">
        <v>0</v>
      </c>
      <c r="BU171">
        <v>0</v>
      </c>
      <c r="BV171">
        <v>0.01</v>
      </c>
      <c r="BW171">
        <v>1</v>
      </c>
      <c r="CV171">
        <v>0</v>
      </c>
      <c r="CW171">
        <f>ROUND(Y171*Source!I195*DO171,7)</f>
        <v>-0.26</v>
      </c>
      <c r="CX171">
        <f>ROUND(Y171*Source!I195,7)</f>
        <v>-0.26</v>
      </c>
      <c r="CY171">
        <f>AB171</f>
        <v>544.70000000000005</v>
      </c>
      <c r="CZ171">
        <f>AF171</f>
        <v>544.70000000000005</v>
      </c>
      <c r="DA171">
        <f>AJ171</f>
        <v>1</v>
      </c>
      <c r="DB171">
        <f t="shared" si="49"/>
        <v>5.45</v>
      </c>
      <c r="DC171">
        <f t="shared" si="50"/>
        <v>4.78</v>
      </c>
      <c r="DD171" t="s">
        <v>3</v>
      </c>
      <c r="DE171" t="s">
        <v>3</v>
      </c>
      <c r="DF171">
        <f t="shared" si="54"/>
        <v>0</v>
      </c>
      <c r="DG171">
        <f>ROUND(ROUND(AF171,2)*CX171,2)</f>
        <v>-141.62</v>
      </c>
      <c r="DH171">
        <f t="shared" si="45"/>
        <v>-124.27</v>
      </c>
      <c r="DI171">
        <f t="shared" si="46"/>
        <v>0</v>
      </c>
      <c r="DJ171">
        <f>DG171+DH171</f>
        <v>-265.89</v>
      </c>
      <c r="DK171">
        <v>1</v>
      </c>
      <c r="DL171" t="s">
        <v>590</v>
      </c>
      <c r="DM171">
        <v>4</v>
      </c>
      <c r="DN171" t="s">
        <v>580</v>
      </c>
      <c r="DO171">
        <v>1</v>
      </c>
    </row>
    <row r="172" spans="1:119" x14ac:dyDescent="0.2">
      <c r="A172">
        <f>ROW(Source!A196)</f>
        <v>196</v>
      </c>
      <c r="B172">
        <v>312155347</v>
      </c>
      <c r="C172">
        <v>312157044</v>
      </c>
      <c r="D172">
        <v>277560291</v>
      </c>
      <c r="E172">
        <v>109</v>
      </c>
      <c r="F172">
        <v>1</v>
      </c>
      <c r="G172">
        <v>1</v>
      </c>
      <c r="H172">
        <v>1</v>
      </c>
      <c r="I172" t="s">
        <v>663</v>
      </c>
      <c r="J172" t="s">
        <v>3</v>
      </c>
      <c r="K172" t="s">
        <v>664</v>
      </c>
      <c r="L172">
        <v>1191</v>
      </c>
      <c r="N172">
        <v>1013</v>
      </c>
      <c r="O172" t="s">
        <v>580</v>
      </c>
      <c r="P172" t="s">
        <v>580</v>
      </c>
      <c r="Q172">
        <v>1</v>
      </c>
      <c r="W172">
        <v>0</v>
      </c>
      <c r="X172">
        <v>-1810713292</v>
      </c>
      <c r="Y172">
        <f t="shared" si="48"/>
        <v>16.100000000000001</v>
      </c>
      <c r="AA172">
        <v>0</v>
      </c>
      <c r="AB172">
        <v>0</v>
      </c>
      <c r="AC172">
        <v>0</v>
      </c>
      <c r="AD172">
        <v>456.58</v>
      </c>
      <c r="AE172">
        <v>0</v>
      </c>
      <c r="AF172">
        <v>0</v>
      </c>
      <c r="AG172">
        <v>0</v>
      </c>
      <c r="AH172">
        <v>456.58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16.100000000000001</v>
      </c>
      <c r="AU172" t="s">
        <v>3</v>
      </c>
      <c r="AV172">
        <v>1</v>
      </c>
      <c r="AW172">
        <v>2</v>
      </c>
      <c r="AX172">
        <v>312157055</v>
      </c>
      <c r="AY172">
        <v>1</v>
      </c>
      <c r="AZ172">
        <v>0</v>
      </c>
      <c r="BA172">
        <v>202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7350.9380000000001</v>
      </c>
      <c r="BN172">
        <v>16.100000000000001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7350.9380000000001</v>
      </c>
      <c r="BU172">
        <v>16.100000000000001</v>
      </c>
      <c r="BV172">
        <v>0</v>
      </c>
      <c r="BW172">
        <v>1</v>
      </c>
      <c r="CU172">
        <f>ROUND(AT172*Source!I196*AH172*AL172,2)</f>
        <v>11687.99</v>
      </c>
      <c r="CV172">
        <f>ROUND(Y172*Source!I196,7)</f>
        <v>25.599</v>
      </c>
      <c r="CW172">
        <v>0</v>
      </c>
      <c r="CX172">
        <f>ROUND(Y172*Source!I196,7)</f>
        <v>25.599</v>
      </c>
      <c r="CY172">
        <f>AD172</f>
        <v>456.58</v>
      </c>
      <c r="CZ172">
        <f>AH172</f>
        <v>456.58</v>
      </c>
      <c r="DA172">
        <f>AL172</f>
        <v>1</v>
      </c>
      <c r="DB172">
        <f t="shared" si="49"/>
        <v>7350.94</v>
      </c>
      <c r="DC172">
        <f t="shared" si="50"/>
        <v>0</v>
      </c>
      <c r="DD172" t="s">
        <v>3</v>
      </c>
      <c r="DE172" t="s">
        <v>3</v>
      </c>
      <c r="DF172">
        <f t="shared" si="54"/>
        <v>0</v>
      </c>
      <c r="DG172">
        <f>ROUND(ROUND(AF172,2)*CX172,2)</f>
        <v>0</v>
      </c>
      <c r="DH172">
        <f t="shared" si="45"/>
        <v>0</v>
      </c>
      <c r="DI172">
        <f t="shared" si="46"/>
        <v>11687.99</v>
      </c>
      <c r="DJ172">
        <f>DI172</f>
        <v>11687.99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ROW(Source!A196)</f>
        <v>196</v>
      </c>
      <c r="B173">
        <v>312155347</v>
      </c>
      <c r="C173">
        <v>312157044</v>
      </c>
      <c r="D173">
        <v>277560491</v>
      </c>
      <c r="E173">
        <v>109</v>
      </c>
      <c r="F173">
        <v>1</v>
      </c>
      <c r="G173">
        <v>1</v>
      </c>
      <c r="H173">
        <v>1</v>
      </c>
      <c r="I173" t="s">
        <v>581</v>
      </c>
      <c r="J173" t="s">
        <v>3</v>
      </c>
      <c r="K173" t="s">
        <v>582</v>
      </c>
      <c r="L173">
        <v>1191</v>
      </c>
      <c r="N173">
        <v>1013</v>
      </c>
      <c r="O173" t="s">
        <v>580</v>
      </c>
      <c r="P173" t="s">
        <v>580</v>
      </c>
      <c r="Q173">
        <v>1</v>
      </c>
      <c r="W173">
        <v>0</v>
      </c>
      <c r="X173">
        <v>-1417349443</v>
      </c>
      <c r="Y173">
        <f t="shared" si="48"/>
        <v>4.4400000000000004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4.4400000000000004</v>
      </c>
      <c r="AU173" t="s">
        <v>3</v>
      </c>
      <c r="AV173">
        <v>2</v>
      </c>
      <c r="AW173">
        <v>2</v>
      </c>
      <c r="AX173">
        <v>312157056</v>
      </c>
      <c r="AY173">
        <v>1</v>
      </c>
      <c r="AZ173">
        <v>0</v>
      </c>
      <c r="BA173">
        <v>203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ROUND(Y173*Source!I196,7)</f>
        <v>7.0595999999999997</v>
      </c>
      <c r="CY173">
        <f>AD173</f>
        <v>0</v>
      </c>
      <c r="CZ173">
        <f>AH173</f>
        <v>0</v>
      </c>
      <c r="DA173">
        <f>AL173</f>
        <v>1</v>
      </c>
      <c r="DB173">
        <f t="shared" si="49"/>
        <v>0</v>
      </c>
      <c r="DC173">
        <f t="shared" si="50"/>
        <v>0</v>
      </c>
      <c r="DD173" t="s">
        <v>3</v>
      </c>
      <c r="DE173" t="s">
        <v>3</v>
      </c>
      <c r="DF173">
        <f t="shared" si="54"/>
        <v>0</v>
      </c>
      <c r="DG173">
        <f>ROUND(ROUND(AF173,2)*CX173,2)</f>
        <v>0</v>
      </c>
      <c r="DH173">
        <f t="shared" si="45"/>
        <v>0</v>
      </c>
      <c r="DI173">
        <f t="shared" si="46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ROW(Source!A196)</f>
        <v>196</v>
      </c>
      <c r="B174">
        <v>312155347</v>
      </c>
      <c r="C174">
        <v>312157044</v>
      </c>
      <c r="D174">
        <v>277944868</v>
      </c>
      <c r="E174">
        <v>1</v>
      </c>
      <c r="F174">
        <v>1</v>
      </c>
      <c r="G174">
        <v>1</v>
      </c>
      <c r="H174">
        <v>2</v>
      </c>
      <c r="I174" t="s">
        <v>651</v>
      </c>
      <c r="J174" t="s">
        <v>652</v>
      </c>
      <c r="K174" t="s">
        <v>653</v>
      </c>
      <c r="L174">
        <v>1368</v>
      </c>
      <c r="N174">
        <v>1011</v>
      </c>
      <c r="O174" t="s">
        <v>366</v>
      </c>
      <c r="P174" t="s">
        <v>366</v>
      </c>
      <c r="Q174">
        <v>1</v>
      </c>
      <c r="W174">
        <v>0</v>
      </c>
      <c r="X174">
        <v>412917512</v>
      </c>
      <c r="Y174">
        <f t="shared" si="48"/>
        <v>1.18</v>
      </c>
      <c r="AA174">
        <v>0</v>
      </c>
      <c r="AB174">
        <v>436.88</v>
      </c>
      <c r="AC174">
        <v>477.98</v>
      </c>
      <c r="AD174">
        <v>0</v>
      </c>
      <c r="AE174">
        <v>0</v>
      </c>
      <c r="AF174">
        <v>346.73</v>
      </c>
      <c r="AG174">
        <v>477.98</v>
      </c>
      <c r="AH174">
        <v>0</v>
      </c>
      <c r="AI174">
        <v>1</v>
      </c>
      <c r="AJ174">
        <v>1.26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1.18</v>
      </c>
      <c r="AU174" t="s">
        <v>3</v>
      </c>
      <c r="AV174">
        <v>1</v>
      </c>
      <c r="AW174">
        <v>2</v>
      </c>
      <c r="AX174">
        <v>312157057</v>
      </c>
      <c r="AY174">
        <v>1</v>
      </c>
      <c r="AZ174">
        <v>0</v>
      </c>
      <c r="BA174">
        <v>204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409.14139999999998</v>
      </c>
      <c r="BL174">
        <v>564.01639999999998</v>
      </c>
      <c r="BM174">
        <v>0</v>
      </c>
      <c r="BN174">
        <v>0</v>
      </c>
      <c r="BO174">
        <v>1.18</v>
      </c>
      <c r="BP174">
        <v>1</v>
      </c>
      <c r="BQ174">
        <v>0</v>
      </c>
      <c r="BR174">
        <v>409.14139999999998</v>
      </c>
      <c r="BS174">
        <v>564.01639999999998</v>
      </c>
      <c r="BT174">
        <v>0</v>
      </c>
      <c r="BU174">
        <v>0</v>
      </c>
      <c r="BV174">
        <v>1.18</v>
      </c>
      <c r="BW174">
        <v>1</v>
      </c>
      <c r="CV174">
        <v>0</v>
      </c>
      <c r="CW174">
        <f>ROUND(Y174*Source!I196*DO174,7)</f>
        <v>1.8762000000000001</v>
      </c>
      <c r="CX174">
        <f>ROUND(Y174*Source!I196,7)</f>
        <v>1.8762000000000001</v>
      </c>
      <c r="CY174">
        <f>AB174</f>
        <v>436.88</v>
      </c>
      <c r="CZ174">
        <f>AF174</f>
        <v>346.73</v>
      </c>
      <c r="DA174">
        <f>AJ174</f>
        <v>1.26</v>
      </c>
      <c r="DB174">
        <f t="shared" si="49"/>
        <v>409.14</v>
      </c>
      <c r="DC174">
        <f t="shared" si="50"/>
        <v>564.02</v>
      </c>
      <c r="DD174" t="s">
        <v>3</v>
      </c>
      <c r="DE174" t="s">
        <v>3</v>
      </c>
      <c r="DF174">
        <f t="shared" si="54"/>
        <v>0</v>
      </c>
      <c r="DG174">
        <f>ROUND(ROUND(AF174*AJ174,2)*CX174,2)</f>
        <v>819.67</v>
      </c>
      <c r="DH174">
        <f t="shared" si="45"/>
        <v>896.79</v>
      </c>
      <c r="DI174">
        <f t="shared" si="46"/>
        <v>0</v>
      </c>
      <c r="DJ174">
        <f>DG174+DH174</f>
        <v>1716.46</v>
      </c>
      <c r="DK174">
        <v>1</v>
      </c>
      <c r="DL174" t="s">
        <v>590</v>
      </c>
      <c r="DM174">
        <v>4</v>
      </c>
      <c r="DN174" t="s">
        <v>580</v>
      </c>
      <c r="DO174">
        <v>1</v>
      </c>
    </row>
    <row r="175" spans="1:119" x14ac:dyDescent="0.2">
      <c r="A175">
        <f>ROW(Source!A196)</f>
        <v>196</v>
      </c>
      <c r="B175">
        <v>312155347</v>
      </c>
      <c r="C175">
        <v>312157044</v>
      </c>
      <c r="D175">
        <v>277945805</v>
      </c>
      <c r="E175">
        <v>1</v>
      </c>
      <c r="F175">
        <v>1</v>
      </c>
      <c r="G175">
        <v>1</v>
      </c>
      <c r="H175">
        <v>2</v>
      </c>
      <c r="I175" t="s">
        <v>587</v>
      </c>
      <c r="J175" t="s">
        <v>588</v>
      </c>
      <c r="K175" t="s">
        <v>589</v>
      </c>
      <c r="L175">
        <v>1368</v>
      </c>
      <c r="N175">
        <v>1011</v>
      </c>
      <c r="O175" t="s">
        <v>366</v>
      </c>
      <c r="P175" t="s">
        <v>366</v>
      </c>
      <c r="Q175">
        <v>1</v>
      </c>
      <c r="W175">
        <v>0</v>
      </c>
      <c r="X175">
        <v>721652621</v>
      </c>
      <c r="Y175">
        <f t="shared" si="48"/>
        <v>0.89</v>
      </c>
      <c r="AA175">
        <v>0</v>
      </c>
      <c r="AB175">
        <v>544.70000000000005</v>
      </c>
      <c r="AC175">
        <v>477.98</v>
      </c>
      <c r="AD175">
        <v>0</v>
      </c>
      <c r="AE175">
        <v>0</v>
      </c>
      <c r="AF175">
        <v>544.70000000000005</v>
      </c>
      <c r="AG175">
        <v>477.98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0.89</v>
      </c>
      <c r="AU175" t="s">
        <v>3</v>
      </c>
      <c r="AV175">
        <v>1</v>
      </c>
      <c r="AW175">
        <v>2</v>
      </c>
      <c r="AX175">
        <v>312157058</v>
      </c>
      <c r="AY175">
        <v>1</v>
      </c>
      <c r="AZ175">
        <v>0</v>
      </c>
      <c r="BA175">
        <v>205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484.78300000000007</v>
      </c>
      <c r="BL175">
        <v>425.40220000000005</v>
      </c>
      <c r="BM175">
        <v>0</v>
      </c>
      <c r="BN175">
        <v>0</v>
      </c>
      <c r="BO175">
        <v>0.89</v>
      </c>
      <c r="BP175">
        <v>1</v>
      </c>
      <c r="BQ175">
        <v>0</v>
      </c>
      <c r="BR175">
        <v>484.78300000000007</v>
      </c>
      <c r="BS175">
        <v>425.40220000000005</v>
      </c>
      <c r="BT175">
        <v>0</v>
      </c>
      <c r="BU175">
        <v>0</v>
      </c>
      <c r="BV175">
        <v>0.89</v>
      </c>
      <c r="BW175">
        <v>1</v>
      </c>
      <c r="CV175">
        <v>0</v>
      </c>
      <c r="CW175">
        <f>ROUND(Y175*Source!I196*DO175,7)</f>
        <v>1.4151</v>
      </c>
      <c r="CX175">
        <f>ROUND(Y175*Source!I196,7)</f>
        <v>1.4151</v>
      </c>
      <c r="CY175">
        <f>AB175</f>
        <v>544.70000000000005</v>
      </c>
      <c r="CZ175">
        <f>AF175</f>
        <v>544.70000000000005</v>
      </c>
      <c r="DA175">
        <f>AJ175</f>
        <v>1</v>
      </c>
      <c r="DB175">
        <f t="shared" si="49"/>
        <v>484.78</v>
      </c>
      <c r="DC175">
        <f t="shared" si="50"/>
        <v>425.4</v>
      </c>
      <c r="DD175" t="s">
        <v>3</v>
      </c>
      <c r="DE175" t="s">
        <v>3</v>
      </c>
      <c r="DF175">
        <f t="shared" si="54"/>
        <v>0</v>
      </c>
      <c r="DG175">
        <f t="shared" ref="DG175:DG183" si="56">ROUND(ROUND(AF175,2)*CX175,2)</f>
        <v>770.8</v>
      </c>
      <c r="DH175">
        <f t="shared" si="45"/>
        <v>676.39</v>
      </c>
      <c r="DI175">
        <f t="shared" si="46"/>
        <v>0</v>
      </c>
      <c r="DJ175">
        <f>DG175+DH175</f>
        <v>1447.19</v>
      </c>
      <c r="DK175">
        <v>1</v>
      </c>
      <c r="DL175" t="s">
        <v>590</v>
      </c>
      <c r="DM175">
        <v>4</v>
      </c>
      <c r="DN175" t="s">
        <v>580</v>
      </c>
      <c r="DO175">
        <v>1</v>
      </c>
    </row>
    <row r="176" spans="1:119" x14ac:dyDescent="0.2">
      <c r="A176">
        <f>ROW(Source!A196)</f>
        <v>196</v>
      </c>
      <c r="B176">
        <v>312155347</v>
      </c>
      <c r="C176">
        <v>312157044</v>
      </c>
      <c r="D176">
        <v>277945921</v>
      </c>
      <c r="E176">
        <v>1</v>
      </c>
      <c r="F176">
        <v>1</v>
      </c>
      <c r="G176">
        <v>1</v>
      </c>
      <c r="H176">
        <v>2</v>
      </c>
      <c r="I176" t="s">
        <v>636</v>
      </c>
      <c r="J176" t="s">
        <v>637</v>
      </c>
      <c r="K176" t="s">
        <v>638</v>
      </c>
      <c r="L176">
        <v>1368</v>
      </c>
      <c r="N176">
        <v>1011</v>
      </c>
      <c r="O176" t="s">
        <v>366</v>
      </c>
      <c r="P176" t="s">
        <v>366</v>
      </c>
      <c r="Q176">
        <v>1</v>
      </c>
      <c r="W176">
        <v>0</v>
      </c>
      <c r="X176">
        <v>495072614</v>
      </c>
      <c r="Y176">
        <f t="shared" si="48"/>
        <v>2.37</v>
      </c>
      <c r="AA176">
        <v>0</v>
      </c>
      <c r="AB176">
        <v>560.73</v>
      </c>
      <c r="AC176">
        <v>477.98</v>
      </c>
      <c r="AD176">
        <v>0</v>
      </c>
      <c r="AE176">
        <v>0</v>
      </c>
      <c r="AF176">
        <v>560.73</v>
      </c>
      <c r="AG176">
        <v>477.98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2.37</v>
      </c>
      <c r="AU176" t="s">
        <v>3</v>
      </c>
      <c r="AV176">
        <v>1</v>
      </c>
      <c r="AW176">
        <v>2</v>
      </c>
      <c r="AX176">
        <v>312157059</v>
      </c>
      <c r="AY176">
        <v>1</v>
      </c>
      <c r="AZ176">
        <v>0</v>
      </c>
      <c r="BA176">
        <v>206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1328.9301</v>
      </c>
      <c r="BL176">
        <v>1132.8126000000002</v>
      </c>
      <c r="BM176">
        <v>0</v>
      </c>
      <c r="BN176">
        <v>0</v>
      </c>
      <c r="BO176">
        <v>2.37</v>
      </c>
      <c r="BP176">
        <v>1</v>
      </c>
      <c r="BQ176">
        <v>0</v>
      </c>
      <c r="BR176">
        <v>1328.9301</v>
      </c>
      <c r="BS176">
        <v>1132.8126000000002</v>
      </c>
      <c r="BT176">
        <v>0</v>
      </c>
      <c r="BU176">
        <v>0</v>
      </c>
      <c r="BV176">
        <v>2.37</v>
      </c>
      <c r="BW176">
        <v>1</v>
      </c>
      <c r="CV176">
        <v>0</v>
      </c>
      <c r="CW176">
        <f>ROUND(Y176*Source!I196*DO176,7)</f>
        <v>3.7683</v>
      </c>
      <c r="CX176">
        <f>ROUND(Y176*Source!I196,7)</f>
        <v>3.7683</v>
      </c>
      <c r="CY176">
        <f>AB176</f>
        <v>560.73</v>
      </c>
      <c r="CZ176">
        <f>AF176</f>
        <v>560.73</v>
      </c>
      <c r="DA176">
        <f>AJ176</f>
        <v>1</v>
      </c>
      <c r="DB176">
        <f t="shared" si="49"/>
        <v>1328.93</v>
      </c>
      <c r="DC176">
        <f t="shared" si="50"/>
        <v>1132.81</v>
      </c>
      <c r="DD176" t="s">
        <v>3</v>
      </c>
      <c r="DE176" t="s">
        <v>3</v>
      </c>
      <c r="DF176">
        <f t="shared" si="54"/>
        <v>0</v>
      </c>
      <c r="DG176">
        <f t="shared" si="56"/>
        <v>2113</v>
      </c>
      <c r="DH176">
        <f t="shared" si="45"/>
        <v>1801.17</v>
      </c>
      <c r="DI176">
        <f t="shared" si="46"/>
        <v>0</v>
      </c>
      <c r="DJ176">
        <f>DG176+DH176</f>
        <v>3914.17</v>
      </c>
      <c r="DK176">
        <v>1</v>
      </c>
      <c r="DL176" t="s">
        <v>590</v>
      </c>
      <c r="DM176">
        <v>4</v>
      </c>
      <c r="DN176" t="s">
        <v>580</v>
      </c>
      <c r="DO176">
        <v>1</v>
      </c>
    </row>
    <row r="177" spans="1:119" x14ac:dyDescent="0.2">
      <c r="A177">
        <f>ROW(Source!A196)</f>
        <v>196</v>
      </c>
      <c r="B177">
        <v>312155347</v>
      </c>
      <c r="C177">
        <v>312157044</v>
      </c>
      <c r="D177">
        <v>277862504</v>
      </c>
      <c r="E177">
        <v>1</v>
      </c>
      <c r="F177">
        <v>1</v>
      </c>
      <c r="G177">
        <v>1</v>
      </c>
      <c r="H177">
        <v>3</v>
      </c>
      <c r="I177" t="s">
        <v>628</v>
      </c>
      <c r="J177" t="s">
        <v>629</v>
      </c>
      <c r="K177" t="s">
        <v>630</v>
      </c>
      <c r="L177">
        <v>1346</v>
      </c>
      <c r="N177">
        <v>1009</v>
      </c>
      <c r="O177" t="s">
        <v>31</v>
      </c>
      <c r="P177" t="s">
        <v>31</v>
      </c>
      <c r="Q177">
        <v>1</v>
      </c>
      <c r="W177">
        <v>0</v>
      </c>
      <c r="X177">
        <v>1484945919</v>
      </c>
      <c r="Y177">
        <f>(AT177*ROUND(0,7))</f>
        <v>0</v>
      </c>
      <c r="AA177">
        <v>171.49</v>
      </c>
      <c r="AB177">
        <v>0</v>
      </c>
      <c r="AC177">
        <v>0</v>
      </c>
      <c r="AD177">
        <v>0</v>
      </c>
      <c r="AE177">
        <v>160.27000000000001</v>
      </c>
      <c r="AF177">
        <v>0</v>
      </c>
      <c r="AG177">
        <v>0</v>
      </c>
      <c r="AH177">
        <v>0</v>
      </c>
      <c r="AI177">
        <v>1.07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0.02</v>
      </c>
      <c r="AU177" t="s">
        <v>22</v>
      </c>
      <c r="AV177">
        <v>0</v>
      </c>
      <c r="AW177">
        <v>2</v>
      </c>
      <c r="AX177">
        <v>312157060</v>
      </c>
      <c r="AY177">
        <v>1</v>
      </c>
      <c r="AZ177">
        <v>0</v>
      </c>
      <c r="BA177">
        <v>207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3.2054000000000005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ROUND(Y177*Source!I196,7)</f>
        <v>0</v>
      </c>
      <c r="CY177">
        <f>AA177</f>
        <v>171.49</v>
      </c>
      <c r="CZ177">
        <f>AE177</f>
        <v>160.27000000000001</v>
      </c>
      <c r="DA177">
        <f>AI177</f>
        <v>1.07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56"/>
        <v>0</v>
      </c>
      <c r="DH177">
        <f t="shared" si="45"/>
        <v>0</v>
      </c>
      <c r="DI177">
        <f t="shared" si="46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ROW(Source!A196)</f>
        <v>196</v>
      </c>
      <c r="B178">
        <v>312155347</v>
      </c>
      <c r="C178">
        <v>312157044</v>
      </c>
      <c r="D178">
        <v>277862533</v>
      </c>
      <c r="E178">
        <v>1</v>
      </c>
      <c r="F178">
        <v>1</v>
      </c>
      <c r="G178">
        <v>1</v>
      </c>
      <c r="H178">
        <v>3</v>
      </c>
      <c r="I178" t="s">
        <v>591</v>
      </c>
      <c r="J178" t="s">
        <v>592</v>
      </c>
      <c r="K178" t="s">
        <v>593</v>
      </c>
      <c r="L178">
        <v>1346</v>
      </c>
      <c r="N178">
        <v>1009</v>
      </c>
      <c r="O178" t="s">
        <v>31</v>
      </c>
      <c r="P178" t="s">
        <v>31</v>
      </c>
      <c r="Q178">
        <v>1</v>
      </c>
      <c r="W178">
        <v>0</v>
      </c>
      <c r="X178">
        <v>1685208048</v>
      </c>
      <c r="Y178">
        <f>(AT178*ROUND(0,7))</f>
        <v>0</v>
      </c>
      <c r="AA178">
        <v>493.26</v>
      </c>
      <c r="AB178">
        <v>0</v>
      </c>
      <c r="AC178">
        <v>0</v>
      </c>
      <c r="AD178">
        <v>0</v>
      </c>
      <c r="AE178">
        <v>238.29</v>
      </c>
      <c r="AF178">
        <v>0</v>
      </c>
      <c r="AG178">
        <v>0</v>
      </c>
      <c r="AH178">
        <v>0</v>
      </c>
      <c r="AI178">
        <v>2.0699999999999998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</v>
      </c>
      <c r="AU178" t="s">
        <v>22</v>
      </c>
      <c r="AV178">
        <v>0</v>
      </c>
      <c r="AW178">
        <v>2</v>
      </c>
      <c r="AX178">
        <v>312157061</v>
      </c>
      <c r="AY178">
        <v>1</v>
      </c>
      <c r="AZ178">
        <v>0</v>
      </c>
      <c r="BA178">
        <v>208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23.829000000000001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ROUND(Y178*Source!I196,7)</f>
        <v>0</v>
      </c>
      <c r="CY178">
        <f>AA178</f>
        <v>493.26</v>
      </c>
      <c r="CZ178">
        <f>AE178</f>
        <v>238.29</v>
      </c>
      <c r="DA178">
        <f>AI178</f>
        <v>2.0699999999999998</v>
      </c>
      <c r="DB178">
        <f>ROUND((ROUND(AT178*CZ178,2)*ROUND(0,7)),6)</f>
        <v>0</v>
      </c>
      <c r="DC178">
        <f>ROUND((ROUND(AT178*AG178,2)*ROUND(0,7)),6)</f>
        <v>0</v>
      </c>
      <c r="DD178" t="s">
        <v>3</v>
      </c>
      <c r="DE178" t="s">
        <v>3</v>
      </c>
      <c r="DF178">
        <f>ROUND(ROUND(AE178*AI178,2)*CX178,2)</f>
        <v>0</v>
      </c>
      <c r="DG178">
        <f t="shared" si="56"/>
        <v>0</v>
      </c>
      <c r="DH178">
        <f t="shared" si="45"/>
        <v>0</v>
      </c>
      <c r="DI178">
        <f t="shared" si="46"/>
        <v>0</v>
      </c>
      <c r="DJ178">
        <f>DF178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ROW(Source!A196)</f>
        <v>196</v>
      </c>
      <c r="B179">
        <v>312155347</v>
      </c>
      <c r="C179">
        <v>312157044</v>
      </c>
      <c r="D179">
        <v>277869627</v>
      </c>
      <c r="E179">
        <v>1</v>
      </c>
      <c r="F179">
        <v>1</v>
      </c>
      <c r="G179">
        <v>1</v>
      </c>
      <c r="H179">
        <v>3</v>
      </c>
      <c r="I179" t="s">
        <v>597</v>
      </c>
      <c r="J179" t="s">
        <v>598</v>
      </c>
      <c r="K179" t="s">
        <v>599</v>
      </c>
      <c r="L179">
        <v>1346</v>
      </c>
      <c r="N179">
        <v>1009</v>
      </c>
      <c r="O179" t="s">
        <v>31</v>
      </c>
      <c r="P179" t="s">
        <v>31</v>
      </c>
      <c r="Q179">
        <v>1</v>
      </c>
      <c r="W179">
        <v>0</v>
      </c>
      <c r="X179">
        <v>1111106736</v>
      </c>
      <c r="Y179">
        <f>(AT179*ROUND(0,7))</f>
        <v>0</v>
      </c>
      <c r="AA179">
        <v>88.65</v>
      </c>
      <c r="AB179">
        <v>0</v>
      </c>
      <c r="AC179">
        <v>0</v>
      </c>
      <c r="AD179">
        <v>0</v>
      </c>
      <c r="AE179">
        <v>56.11</v>
      </c>
      <c r="AF179">
        <v>0</v>
      </c>
      <c r="AG179">
        <v>0</v>
      </c>
      <c r="AH179">
        <v>0</v>
      </c>
      <c r="AI179">
        <v>1.58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0.02</v>
      </c>
      <c r="AU179" t="s">
        <v>22</v>
      </c>
      <c r="AV179">
        <v>0</v>
      </c>
      <c r="AW179">
        <v>2</v>
      </c>
      <c r="AX179">
        <v>312157062</v>
      </c>
      <c r="AY179">
        <v>1</v>
      </c>
      <c r="AZ179">
        <v>0</v>
      </c>
      <c r="BA179">
        <v>209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1.1222000000000001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ROUND(Y179*Source!I196,7)</f>
        <v>0</v>
      </c>
      <c r="CY179">
        <f>AA179</f>
        <v>88.65</v>
      </c>
      <c r="CZ179">
        <f>AE179</f>
        <v>56.11</v>
      </c>
      <c r="DA179">
        <f>AI179</f>
        <v>1.58</v>
      </c>
      <c r="DB179">
        <f>ROUND((ROUND(AT179*CZ179,2)*ROUND(0,7)),6)</f>
        <v>0</v>
      </c>
      <c r="DC179">
        <f>ROUND((ROUND(AT179*AG179,2)*ROUND(0,7)),6)</f>
        <v>0</v>
      </c>
      <c r="DD179" t="s">
        <v>3</v>
      </c>
      <c r="DE179" t="s">
        <v>3</v>
      </c>
      <c r="DF179">
        <f>ROUND(ROUND(AE179*AI179,2)*CX179,2)</f>
        <v>0</v>
      </c>
      <c r="DG179">
        <f t="shared" si="56"/>
        <v>0</v>
      </c>
      <c r="DH179">
        <f t="shared" si="45"/>
        <v>0</v>
      </c>
      <c r="DI179">
        <f t="shared" si="46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ROW(Source!A196)</f>
        <v>196</v>
      </c>
      <c r="B180">
        <v>312155347</v>
      </c>
      <c r="C180">
        <v>312157044</v>
      </c>
      <c r="D180">
        <v>277881237</v>
      </c>
      <c r="E180">
        <v>1</v>
      </c>
      <c r="F180">
        <v>1</v>
      </c>
      <c r="G180">
        <v>1</v>
      </c>
      <c r="H180">
        <v>3</v>
      </c>
      <c r="I180" t="s">
        <v>665</v>
      </c>
      <c r="J180" t="s">
        <v>666</v>
      </c>
      <c r="K180" t="s">
        <v>667</v>
      </c>
      <c r="L180">
        <v>1348</v>
      </c>
      <c r="N180">
        <v>1009</v>
      </c>
      <c r="O180" t="s">
        <v>39</v>
      </c>
      <c r="P180" t="s">
        <v>39</v>
      </c>
      <c r="Q180">
        <v>1000</v>
      </c>
      <c r="W180">
        <v>0</v>
      </c>
      <c r="X180">
        <v>490295496</v>
      </c>
      <c r="Y180">
        <f>(AT180*ROUND(0,7))</f>
        <v>0</v>
      </c>
      <c r="AA180">
        <v>575236.35</v>
      </c>
      <c r="AB180">
        <v>0</v>
      </c>
      <c r="AC180">
        <v>0</v>
      </c>
      <c r="AD180">
        <v>0</v>
      </c>
      <c r="AE180">
        <v>625256.9</v>
      </c>
      <c r="AF180">
        <v>0</v>
      </c>
      <c r="AG180">
        <v>0</v>
      </c>
      <c r="AH180">
        <v>0</v>
      </c>
      <c r="AI180">
        <v>0.92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4.0000000000000002E-4</v>
      </c>
      <c r="AU180" t="s">
        <v>22</v>
      </c>
      <c r="AV180">
        <v>0</v>
      </c>
      <c r="AW180">
        <v>2</v>
      </c>
      <c r="AX180">
        <v>312157063</v>
      </c>
      <c r="AY180">
        <v>1</v>
      </c>
      <c r="AZ180">
        <v>0</v>
      </c>
      <c r="BA180">
        <v>210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250.10276000000002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ROUND(Y180*Source!I196,7)</f>
        <v>0</v>
      </c>
      <c r="CY180">
        <f>AA180</f>
        <v>575236.35</v>
      </c>
      <c r="CZ180">
        <f>AE180</f>
        <v>625256.9</v>
      </c>
      <c r="DA180">
        <f>AI180</f>
        <v>0.92</v>
      </c>
      <c r="DB180">
        <f>ROUND((ROUND(AT180*CZ180,2)*ROUND(0,7)),6)</f>
        <v>0</v>
      </c>
      <c r="DC180">
        <f>ROUND((ROUND(AT180*AG180,2)*ROUND(0,7)),6)</f>
        <v>0</v>
      </c>
      <c r="DD180" t="s">
        <v>3</v>
      </c>
      <c r="DE180" t="s">
        <v>3</v>
      </c>
      <c r="DF180">
        <f>ROUND(ROUND(AE180*AI180,2)*CX180,2)</f>
        <v>0</v>
      </c>
      <c r="DG180">
        <f t="shared" si="56"/>
        <v>0</v>
      </c>
      <c r="DH180">
        <f t="shared" si="45"/>
        <v>0</v>
      </c>
      <c r="DI180">
        <f t="shared" si="46"/>
        <v>0</v>
      </c>
      <c r="DJ180">
        <f>DF180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ROW(Source!A196)</f>
        <v>196</v>
      </c>
      <c r="B181">
        <v>312155347</v>
      </c>
      <c r="C181">
        <v>312157044</v>
      </c>
      <c r="D181">
        <v>277907767</v>
      </c>
      <c r="E181">
        <v>1</v>
      </c>
      <c r="F181">
        <v>1</v>
      </c>
      <c r="G181">
        <v>1</v>
      </c>
      <c r="H181">
        <v>3</v>
      </c>
      <c r="I181" t="s">
        <v>668</v>
      </c>
      <c r="J181" t="s">
        <v>669</v>
      </c>
      <c r="K181" t="s">
        <v>670</v>
      </c>
      <c r="L181">
        <v>1371</v>
      </c>
      <c r="N181">
        <v>1013</v>
      </c>
      <c r="O181" t="s">
        <v>20</v>
      </c>
      <c r="P181" t="s">
        <v>20</v>
      </c>
      <c r="Q181">
        <v>1</v>
      </c>
      <c r="W181">
        <v>0</v>
      </c>
      <c r="X181">
        <v>263277535</v>
      </c>
      <c r="Y181">
        <f>(AT181*ROUND(0,7))</f>
        <v>0</v>
      </c>
      <c r="AA181">
        <v>788.49</v>
      </c>
      <c r="AB181">
        <v>0</v>
      </c>
      <c r="AC181">
        <v>0</v>
      </c>
      <c r="AD181">
        <v>0</v>
      </c>
      <c r="AE181">
        <v>635.88</v>
      </c>
      <c r="AF181">
        <v>0</v>
      </c>
      <c r="AG181">
        <v>0</v>
      </c>
      <c r="AH181">
        <v>0</v>
      </c>
      <c r="AI181">
        <v>1.24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2.1</v>
      </c>
      <c r="AU181" t="s">
        <v>22</v>
      </c>
      <c r="AV181">
        <v>0</v>
      </c>
      <c r="AW181">
        <v>2</v>
      </c>
      <c r="AX181">
        <v>312157064</v>
      </c>
      <c r="AY181">
        <v>1</v>
      </c>
      <c r="AZ181">
        <v>0</v>
      </c>
      <c r="BA181">
        <v>211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1335.348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ROUND(Y181*Source!I196,7)</f>
        <v>0</v>
      </c>
      <c r="CY181">
        <f>AA181</f>
        <v>788.49</v>
      </c>
      <c r="CZ181">
        <f>AE181</f>
        <v>635.88</v>
      </c>
      <c r="DA181">
        <f>AI181</f>
        <v>1.24</v>
      </c>
      <c r="DB181">
        <f>ROUND((ROUND(AT181*CZ181,2)*ROUND(0,7)),6)</f>
        <v>0</v>
      </c>
      <c r="DC181">
        <f>ROUND((ROUND(AT181*AG181,2)*ROUND(0,7)),6)</f>
        <v>0</v>
      </c>
      <c r="DD181" t="s">
        <v>3</v>
      </c>
      <c r="DE181" t="s">
        <v>3</v>
      </c>
      <c r="DF181">
        <f>ROUND(ROUND(AE181*AI181,2)*CX181,2)</f>
        <v>0</v>
      </c>
      <c r="DG181">
        <f t="shared" si="56"/>
        <v>0</v>
      </c>
      <c r="DH181">
        <f t="shared" si="45"/>
        <v>0</v>
      </c>
      <c r="DI181">
        <f t="shared" si="46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ROW(Source!A197)</f>
        <v>197</v>
      </c>
      <c r="B182">
        <v>312155347</v>
      </c>
      <c r="C182">
        <v>312157066</v>
      </c>
      <c r="D182">
        <v>277560287</v>
      </c>
      <c r="E182">
        <v>109</v>
      </c>
      <c r="F182">
        <v>1</v>
      </c>
      <c r="G182">
        <v>1</v>
      </c>
      <c r="H182">
        <v>1</v>
      </c>
      <c r="I182" t="s">
        <v>671</v>
      </c>
      <c r="J182" t="s">
        <v>3</v>
      </c>
      <c r="K182" t="s">
        <v>672</v>
      </c>
      <c r="L182">
        <v>1191</v>
      </c>
      <c r="N182">
        <v>1013</v>
      </c>
      <c r="O182" t="s">
        <v>580</v>
      </c>
      <c r="P182" t="s">
        <v>580</v>
      </c>
      <c r="Q182">
        <v>1</v>
      </c>
      <c r="W182">
        <v>0</v>
      </c>
      <c r="X182">
        <v>-112797078</v>
      </c>
      <c r="Y182">
        <f>AT182</f>
        <v>0.34</v>
      </c>
      <c r="AA182">
        <v>0</v>
      </c>
      <c r="AB182">
        <v>0</v>
      </c>
      <c r="AC182">
        <v>0</v>
      </c>
      <c r="AD182">
        <v>445.88</v>
      </c>
      <c r="AE182">
        <v>0</v>
      </c>
      <c r="AF182">
        <v>0</v>
      </c>
      <c r="AG182">
        <v>0</v>
      </c>
      <c r="AH182">
        <v>445.88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0.34</v>
      </c>
      <c r="AU182" t="s">
        <v>3</v>
      </c>
      <c r="AV182">
        <v>1</v>
      </c>
      <c r="AW182">
        <v>2</v>
      </c>
      <c r="AX182">
        <v>312157076</v>
      </c>
      <c r="AY182">
        <v>1</v>
      </c>
      <c r="AZ182">
        <v>0</v>
      </c>
      <c r="BA182">
        <v>213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151.5992</v>
      </c>
      <c r="BN182">
        <v>0.34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151.5992</v>
      </c>
      <c r="BU182">
        <v>0.34</v>
      </c>
      <c r="BV182">
        <v>0</v>
      </c>
      <c r="BW182">
        <v>1</v>
      </c>
      <c r="CU182">
        <f>ROUND(AT182*Source!I197*AH182*AL182,2)</f>
        <v>3941.58</v>
      </c>
      <c r="CV182">
        <f>ROUND(Y182*Source!I197,7)</f>
        <v>8.84</v>
      </c>
      <c r="CW182">
        <v>0</v>
      </c>
      <c r="CX182">
        <f>ROUND(Y182*Source!I197,7)</f>
        <v>8.84</v>
      </c>
      <c r="CY182">
        <f>AD182</f>
        <v>445.88</v>
      </c>
      <c r="CZ182">
        <f>AH182</f>
        <v>445.88</v>
      </c>
      <c r="DA182">
        <f>AL182</f>
        <v>1</v>
      </c>
      <c r="DB182">
        <f>ROUND(ROUND(AT182*CZ182,2),6)</f>
        <v>151.6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 t="shared" si="56"/>
        <v>0</v>
      </c>
      <c r="DH182">
        <f t="shared" si="45"/>
        <v>0</v>
      </c>
      <c r="DI182">
        <f t="shared" si="46"/>
        <v>3941.58</v>
      </c>
      <c r="DJ182">
        <f>DI182</f>
        <v>3941.58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ROW(Source!A197)</f>
        <v>197</v>
      </c>
      <c r="B183">
        <v>312155347</v>
      </c>
      <c r="C183">
        <v>312157066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581</v>
      </c>
      <c r="J183" t="s">
        <v>3</v>
      </c>
      <c r="K183" t="s">
        <v>582</v>
      </c>
      <c r="L183">
        <v>1191</v>
      </c>
      <c r="N183">
        <v>1013</v>
      </c>
      <c r="O183" t="s">
        <v>580</v>
      </c>
      <c r="P183" t="s">
        <v>580</v>
      </c>
      <c r="Q183">
        <v>1</v>
      </c>
      <c r="W183">
        <v>0</v>
      </c>
      <c r="X183">
        <v>-1417349443</v>
      </c>
      <c r="Y183">
        <f>AT183</f>
        <v>0.08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0.08</v>
      </c>
      <c r="AU183" t="s">
        <v>3</v>
      </c>
      <c r="AV183">
        <v>2</v>
      </c>
      <c r="AW183">
        <v>2</v>
      </c>
      <c r="AX183">
        <v>312157077</v>
      </c>
      <c r="AY183">
        <v>1</v>
      </c>
      <c r="AZ183">
        <v>0</v>
      </c>
      <c r="BA183">
        <v>214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ROUND(Y183*Source!I197,7)</f>
        <v>2.08</v>
      </c>
      <c r="CY183">
        <f>AD183</f>
        <v>0</v>
      </c>
      <c r="CZ183">
        <f>AH183</f>
        <v>0</v>
      </c>
      <c r="DA183">
        <f>AL183</f>
        <v>1</v>
      </c>
      <c r="DB183">
        <f>ROUND(ROUND(AT183*CZ183,2),6)</f>
        <v>0</v>
      </c>
      <c r="DC183">
        <f>ROUND(ROUND(AT183*AG183,2),6)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56"/>
        <v>0</v>
      </c>
      <c r="DH183">
        <f t="shared" si="45"/>
        <v>0</v>
      </c>
      <c r="DI183">
        <f t="shared" si="46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ROW(Source!A197)</f>
        <v>197</v>
      </c>
      <c r="B184">
        <v>312155347</v>
      </c>
      <c r="C184">
        <v>312157066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651</v>
      </c>
      <c r="J184" t="s">
        <v>652</v>
      </c>
      <c r="K184" t="s">
        <v>653</v>
      </c>
      <c r="L184">
        <v>1368</v>
      </c>
      <c r="N184">
        <v>1011</v>
      </c>
      <c r="O184" t="s">
        <v>366</v>
      </c>
      <c r="P184" t="s">
        <v>366</v>
      </c>
      <c r="Q184">
        <v>1</v>
      </c>
      <c r="W184">
        <v>0</v>
      </c>
      <c r="X184">
        <v>412917512</v>
      </c>
      <c r="Y184">
        <f>AT184</f>
        <v>0.06</v>
      </c>
      <c r="AA184">
        <v>0</v>
      </c>
      <c r="AB184">
        <v>436.88</v>
      </c>
      <c r="AC184">
        <v>477.98</v>
      </c>
      <c r="AD184">
        <v>0</v>
      </c>
      <c r="AE184">
        <v>0</v>
      </c>
      <c r="AF184">
        <v>346.73</v>
      </c>
      <c r="AG184">
        <v>477.98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0.06</v>
      </c>
      <c r="AU184" t="s">
        <v>3</v>
      </c>
      <c r="AV184">
        <v>1</v>
      </c>
      <c r="AW184">
        <v>2</v>
      </c>
      <c r="AX184">
        <v>312157078</v>
      </c>
      <c r="AY184">
        <v>1</v>
      </c>
      <c r="AZ184">
        <v>0</v>
      </c>
      <c r="BA184">
        <v>215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20.803799999999999</v>
      </c>
      <c r="BL184">
        <v>28.678799999999999</v>
      </c>
      <c r="BM184">
        <v>0</v>
      </c>
      <c r="BN184">
        <v>0</v>
      </c>
      <c r="BO184">
        <v>0.06</v>
      </c>
      <c r="BP184">
        <v>1</v>
      </c>
      <c r="BQ184">
        <v>0</v>
      </c>
      <c r="BR184">
        <v>20.803799999999999</v>
      </c>
      <c r="BS184">
        <v>28.678799999999999</v>
      </c>
      <c r="BT184">
        <v>0</v>
      </c>
      <c r="BU184">
        <v>0</v>
      </c>
      <c r="BV184">
        <v>0.06</v>
      </c>
      <c r="BW184">
        <v>1</v>
      </c>
      <c r="CV184">
        <v>0</v>
      </c>
      <c r="CW184">
        <f>ROUND(Y184*Source!I197*DO184,7)</f>
        <v>1.56</v>
      </c>
      <c r="CX184">
        <f>ROUND(Y184*Source!I197,7)</f>
        <v>1.56</v>
      </c>
      <c r="CY184">
        <f>AB184</f>
        <v>436.88</v>
      </c>
      <c r="CZ184">
        <f>AF184</f>
        <v>346.73</v>
      </c>
      <c r="DA184">
        <f>AJ184</f>
        <v>1.26</v>
      </c>
      <c r="DB184">
        <f>ROUND(ROUND(AT184*CZ184,2),6)</f>
        <v>20.8</v>
      </c>
      <c r="DC184">
        <f>ROUND(ROUND(AT184*AG184,2),6)</f>
        <v>28.68</v>
      </c>
      <c r="DD184" t="s">
        <v>3</v>
      </c>
      <c r="DE184" t="s">
        <v>3</v>
      </c>
      <c r="DF184">
        <f>ROUND(ROUND(AE184,2)*CX184,2)</f>
        <v>0</v>
      </c>
      <c r="DG184">
        <f>ROUND(ROUND(AF184*AJ184,2)*CX184,2)</f>
        <v>681.53</v>
      </c>
      <c r="DH184">
        <f t="shared" si="45"/>
        <v>745.65</v>
      </c>
      <c r="DI184">
        <f t="shared" si="46"/>
        <v>0</v>
      </c>
      <c r="DJ184">
        <f>DG184+DH184</f>
        <v>1427.1799999999998</v>
      </c>
      <c r="DK184">
        <v>1</v>
      </c>
      <c r="DL184" t="s">
        <v>590</v>
      </c>
      <c r="DM184">
        <v>4</v>
      </c>
      <c r="DN184" t="s">
        <v>580</v>
      </c>
      <c r="DO184">
        <v>1</v>
      </c>
    </row>
    <row r="185" spans="1:119" x14ac:dyDescent="0.2">
      <c r="A185">
        <f>ROW(Source!A197)</f>
        <v>197</v>
      </c>
      <c r="B185">
        <v>312155347</v>
      </c>
      <c r="C185">
        <v>312157066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587</v>
      </c>
      <c r="J185" t="s">
        <v>588</v>
      </c>
      <c r="K185" t="s">
        <v>589</v>
      </c>
      <c r="L185">
        <v>1368</v>
      </c>
      <c r="N185">
        <v>1011</v>
      </c>
      <c r="O185" t="s">
        <v>366</v>
      </c>
      <c r="P185" t="s">
        <v>366</v>
      </c>
      <c r="Q185">
        <v>1</v>
      </c>
      <c r="W185">
        <v>0</v>
      </c>
      <c r="X185">
        <v>721652621</v>
      </c>
      <c r="Y185">
        <f>AT185</f>
        <v>0.02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0.02</v>
      </c>
      <c r="AU185" t="s">
        <v>3</v>
      </c>
      <c r="AV185">
        <v>1</v>
      </c>
      <c r="AW185">
        <v>2</v>
      </c>
      <c r="AX185">
        <v>312157079</v>
      </c>
      <c r="AY185">
        <v>1</v>
      </c>
      <c r="AZ185">
        <v>0</v>
      </c>
      <c r="BA185">
        <v>216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10.894000000000002</v>
      </c>
      <c r="BL185">
        <v>9.5596000000000014</v>
      </c>
      <c r="BM185">
        <v>0</v>
      </c>
      <c r="BN185">
        <v>0</v>
      </c>
      <c r="BO185">
        <v>0.02</v>
      </c>
      <c r="BP185">
        <v>1</v>
      </c>
      <c r="BQ185">
        <v>0</v>
      </c>
      <c r="BR185">
        <v>10.894000000000002</v>
      </c>
      <c r="BS185">
        <v>9.5596000000000014</v>
      </c>
      <c r="BT185">
        <v>0</v>
      </c>
      <c r="BU185">
        <v>0</v>
      </c>
      <c r="BV185">
        <v>0.02</v>
      </c>
      <c r="BW185">
        <v>1</v>
      </c>
      <c r="CV185">
        <v>0</v>
      </c>
      <c r="CW185">
        <f>ROUND(Y185*Source!I197*DO185,7)</f>
        <v>0.52</v>
      </c>
      <c r="CX185">
        <f>ROUND(Y185*Source!I197,7)</f>
        <v>0.52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>ROUND(ROUND(AT185*CZ185,2),6)</f>
        <v>10.89</v>
      </c>
      <c r="DC185">
        <f>ROUND(ROUND(AT185*AG185,2),6)</f>
        <v>9.56</v>
      </c>
      <c r="DD185" t="s">
        <v>3</v>
      </c>
      <c r="DE185" t="s">
        <v>3</v>
      </c>
      <c r="DF185">
        <f>ROUND(ROUND(AE185,2)*CX185,2)</f>
        <v>0</v>
      </c>
      <c r="DG185">
        <f t="shared" ref="DG185:DG195" si="57">ROUND(ROUND(AF185,2)*CX185,2)</f>
        <v>283.24</v>
      </c>
      <c r="DH185">
        <f t="shared" si="45"/>
        <v>248.55</v>
      </c>
      <c r="DI185">
        <f t="shared" si="46"/>
        <v>0</v>
      </c>
      <c r="DJ185">
        <f>DG185+DH185</f>
        <v>531.79</v>
      </c>
      <c r="DK185">
        <v>1</v>
      </c>
      <c r="DL185" t="s">
        <v>590</v>
      </c>
      <c r="DM185">
        <v>4</v>
      </c>
      <c r="DN185" t="s">
        <v>580</v>
      </c>
      <c r="DO185">
        <v>1</v>
      </c>
    </row>
    <row r="186" spans="1:119" x14ac:dyDescent="0.2">
      <c r="A186">
        <f>ROW(Source!A197)</f>
        <v>197</v>
      </c>
      <c r="B186">
        <v>312155347</v>
      </c>
      <c r="C186">
        <v>312157066</v>
      </c>
      <c r="D186">
        <v>277862504</v>
      </c>
      <c r="E186">
        <v>1</v>
      </c>
      <c r="F186">
        <v>1</v>
      </c>
      <c r="G186">
        <v>1</v>
      </c>
      <c r="H186">
        <v>3</v>
      </c>
      <c r="I186" t="s">
        <v>628</v>
      </c>
      <c r="J186" t="s">
        <v>629</v>
      </c>
      <c r="K186" t="s">
        <v>630</v>
      </c>
      <c r="L186">
        <v>1346</v>
      </c>
      <c r="N186">
        <v>1009</v>
      </c>
      <c r="O186" t="s">
        <v>31</v>
      </c>
      <c r="P186" t="s">
        <v>31</v>
      </c>
      <c r="Q186">
        <v>1</v>
      </c>
      <c r="W186">
        <v>0</v>
      </c>
      <c r="X186">
        <v>1484945919</v>
      </c>
      <c r="Y186">
        <f>(AT186*ROUND(0,7))</f>
        <v>0</v>
      </c>
      <c r="AA186">
        <v>171.49</v>
      </c>
      <c r="AB186">
        <v>0</v>
      </c>
      <c r="AC186">
        <v>0</v>
      </c>
      <c r="AD186">
        <v>0</v>
      </c>
      <c r="AE186">
        <v>160.27000000000001</v>
      </c>
      <c r="AF186">
        <v>0</v>
      </c>
      <c r="AG186">
        <v>0</v>
      </c>
      <c r="AH186">
        <v>0</v>
      </c>
      <c r="AI186">
        <v>1.07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0.02</v>
      </c>
      <c r="AU186" t="s">
        <v>22</v>
      </c>
      <c r="AV186">
        <v>0</v>
      </c>
      <c r="AW186">
        <v>2</v>
      </c>
      <c r="AX186">
        <v>312157080</v>
      </c>
      <c r="AY186">
        <v>1</v>
      </c>
      <c r="AZ186">
        <v>0</v>
      </c>
      <c r="BA186">
        <v>217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3.2054000000000005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ROUND(Y186*Source!I197,7)</f>
        <v>0</v>
      </c>
      <c r="CY186">
        <f>AA186</f>
        <v>171.49</v>
      </c>
      <c r="CZ186">
        <f>AE186</f>
        <v>160.27000000000001</v>
      </c>
      <c r="DA186">
        <f>AI186</f>
        <v>1.07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57"/>
        <v>0</v>
      </c>
      <c r="DH186">
        <f t="shared" si="45"/>
        <v>0</v>
      </c>
      <c r="DI186">
        <f t="shared" si="46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ROW(Source!A197)</f>
        <v>197</v>
      </c>
      <c r="B187">
        <v>312155347</v>
      </c>
      <c r="C187">
        <v>312157066</v>
      </c>
      <c r="D187">
        <v>277862533</v>
      </c>
      <c r="E187">
        <v>1</v>
      </c>
      <c r="F187">
        <v>1</v>
      </c>
      <c r="G187">
        <v>1</v>
      </c>
      <c r="H187">
        <v>3</v>
      </c>
      <c r="I187" t="s">
        <v>591</v>
      </c>
      <c r="J187" t="s">
        <v>592</v>
      </c>
      <c r="K187" t="s">
        <v>593</v>
      </c>
      <c r="L187">
        <v>1346</v>
      </c>
      <c r="N187">
        <v>1009</v>
      </c>
      <c r="O187" t="s">
        <v>31</v>
      </c>
      <c r="P187" t="s">
        <v>31</v>
      </c>
      <c r="Q187">
        <v>1</v>
      </c>
      <c r="W187">
        <v>0</v>
      </c>
      <c r="X187">
        <v>1685208048</v>
      </c>
      <c r="Y187">
        <f>(AT187*ROUND(0,7))</f>
        <v>0</v>
      </c>
      <c r="AA187">
        <v>493.26</v>
      </c>
      <c r="AB187">
        <v>0</v>
      </c>
      <c r="AC187">
        <v>0</v>
      </c>
      <c r="AD187">
        <v>0</v>
      </c>
      <c r="AE187">
        <v>238.29</v>
      </c>
      <c r="AF187">
        <v>0</v>
      </c>
      <c r="AG187">
        <v>0</v>
      </c>
      <c r="AH187">
        <v>0</v>
      </c>
      <c r="AI187">
        <v>2.0699999999999998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0.1</v>
      </c>
      <c r="AU187" t="s">
        <v>22</v>
      </c>
      <c r="AV187">
        <v>0</v>
      </c>
      <c r="AW187">
        <v>2</v>
      </c>
      <c r="AX187">
        <v>312157081</v>
      </c>
      <c r="AY187">
        <v>1</v>
      </c>
      <c r="AZ187">
        <v>0</v>
      </c>
      <c r="BA187">
        <v>218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23.829000000000001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ROUND(Y187*Source!I197,7)</f>
        <v>0</v>
      </c>
      <c r="CY187">
        <f>AA187</f>
        <v>493.26</v>
      </c>
      <c r="CZ187">
        <f>AE187</f>
        <v>238.29</v>
      </c>
      <c r="DA187">
        <f>AI187</f>
        <v>2.0699999999999998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57"/>
        <v>0</v>
      </c>
      <c r="DH187">
        <f t="shared" si="45"/>
        <v>0</v>
      </c>
      <c r="DI187">
        <f t="shared" si="46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ROW(Source!A197)</f>
        <v>197</v>
      </c>
      <c r="B188">
        <v>312155347</v>
      </c>
      <c r="C188">
        <v>312157066</v>
      </c>
      <c r="D188">
        <v>277869627</v>
      </c>
      <c r="E188">
        <v>1</v>
      </c>
      <c r="F188">
        <v>1</v>
      </c>
      <c r="G188">
        <v>1</v>
      </c>
      <c r="H188">
        <v>3</v>
      </c>
      <c r="I188" t="s">
        <v>597</v>
      </c>
      <c r="J188" t="s">
        <v>598</v>
      </c>
      <c r="K188" t="s">
        <v>599</v>
      </c>
      <c r="L188">
        <v>1346</v>
      </c>
      <c r="N188">
        <v>1009</v>
      </c>
      <c r="O188" t="s">
        <v>31</v>
      </c>
      <c r="P188" t="s">
        <v>31</v>
      </c>
      <c r="Q188">
        <v>1</v>
      </c>
      <c r="W188">
        <v>0</v>
      </c>
      <c r="X188">
        <v>1111106736</v>
      </c>
      <c r="Y188">
        <f>(AT188*ROUND(0,7))</f>
        <v>0</v>
      </c>
      <c r="AA188">
        <v>88.65</v>
      </c>
      <c r="AB188">
        <v>0</v>
      </c>
      <c r="AC188">
        <v>0</v>
      </c>
      <c r="AD188">
        <v>0</v>
      </c>
      <c r="AE188">
        <v>56.11</v>
      </c>
      <c r="AF188">
        <v>0</v>
      </c>
      <c r="AG188">
        <v>0</v>
      </c>
      <c r="AH188">
        <v>0</v>
      </c>
      <c r="AI188">
        <v>1.58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0.02</v>
      </c>
      <c r="AU188" t="s">
        <v>22</v>
      </c>
      <c r="AV188">
        <v>0</v>
      </c>
      <c r="AW188">
        <v>2</v>
      </c>
      <c r="AX188">
        <v>312157082</v>
      </c>
      <c r="AY188">
        <v>1</v>
      </c>
      <c r="AZ188">
        <v>0</v>
      </c>
      <c r="BA188">
        <v>219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1.1222000000000001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ROUND(Y188*Source!I197,7)</f>
        <v>0</v>
      </c>
      <c r="CY188">
        <f>AA188</f>
        <v>88.65</v>
      </c>
      <c r="CZ188">
        <f>AE188</f>
        <v>56.11</v>
      </c>
      <c r="DA188">
        <f>AI188</f>
        <v>1.58</v>
      </c>
      <c r="DB188">
        <f>ROUND((ROUND(AT188*CZ188,2)*ROUND(0,7)),6)</f>
        <v>0</v>
      </c>
      <c r="DC188">
        <f>ROUND((ROUND(AT188*AG188,2)*ROUND(0,7)),6)</f>
        <v>0</v>
      </c>
      <c r="DD188" t="s">
        <v>3</v>
      </c>
      <c r="DE188" t="s">
        <v>3</v>
      </c>
      <c r="DF188">
        <f>ROUND(ROUND(AE188*AI188,2)*CX188,2)</f>
        <v>0</v>
      </c>
      <c r="DG188">
        <f t="shared" si="57"/>
        <v>0</v>
      </c>
      <c r="DH188">
        <f t="shared" si="45"/>
        <v>0</v>
      </c>
      <c r="DI188">
        <f t="shared" si="46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ROW(Source!A197)</f>
        <v>197</v>
      </c>
      <c r="B189">
        <v>312155347</v>
      </c>
      <c r="C189">
        <v>312157066</v>
      </c>
      <c r="D189">
        <v>277881237</v>
      </c>
      <c r="E189">
        <v>1</v>
      </c>
      <c r="F189">
        <v>1</v>
      </c>
      <c r="G189">
        <v>1</v>
      </c>
      <c r="H189">
        <v>3</v>
      </c>
      <c r="I189" t="s">
        <v>665</v>
      </c>
      <c r="J189" t="s">
        <v>666</v>
      </c>
      <c r="K189" t="s">
        <v>667</v>
      </c>
      <c r="L189">
        <v>1348</v>
      </c>
      <c r="N189">
        <v>1009</v>
      </c>
      <c r="O189" t="s">
        <v>39</v>
      </c>
      <c r="P189" t="s">
        <v>39</v>
      </c>
      <c r="Q189">
        <v>1000</v>
      </c>
      <c r="W189">
        <v>0</v>
      </c>
      <c r="X189">
        <v>490295496</v>
      </c>
      <c r="Y189">
        <f>(AT189*ROUND(0,7))</f>
        <v>0</v>
      </c>
      <c r="AA189">
        <v>575236.35</v>
      </c>
      <c r="AB189">
        <v>0</v>
      </c>
      <c r="AC189">
        <v>0</v>
      </c>
      <c r="AD189">
        <v>0</v>
      </c>
      <c r="AE189">
        <v>625256.9</v>
      </c>
      <c r="AF189">
        <v>0</v>
      </c>
      <c r="AG189">
        <v>0</v>
      </c>
      <c r="AH189">
        <v>0</v>
      </c>
      <c r="AI189">
        <v>0.92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2.0000000000000002E-5</v>
      </c>
      <c r="AU189" t="s">
        <v>22</v>
      </c>
      <c r="AV189">
        <v>0</v>
      </c>
      <c r="AW189">
        <v>2</v>
      </c>
      <c r="AX189">
        <v>312157083</v>
      </c>
      <c r="AY189">
        <v>1</v>
      </c>
      <c r="AZ189">
        <v>0</v>
      </c>
      <c r="BA189">
        <v>220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12.505138000000002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ROUND(Y189*Source!I197,7)</f>
        <v>0</v>
      </c>
      <c r="CY189">
        <f>AA189</f>
        <v>575236.35</v>
      </c>
      <c r="CZ189">
        <f>AE189</f>
        <v>625256.9</v>
      </c>
      <c r="DA189">
        <f>AI189</f>
        <v>0.92</v>
      </c>
      <c r="DB189">
        <f>ROUND((ROUND(AT189*CZ189,2)*ROUND(0,7)),6)</f>
        <v>0</v>
      </c>
      <c r="DC189">
        <f>ROUND((ROUND(AT189*AG189,2)*ROUND(0,7)),6)</f>
        <v>0</v>
      </c>
      <c r="DD189" t="s">
        <v>3</v>
      </c>
      <c r="DE189" t="s">
        <v>3</v>
      </c>
      <c r="DF189">
        <f>ROUND(ROUND(AE189*AI189,2)*CX189,2)</f>
        <v>0</v>
      </c>
      <c r="DG189">
        <f t="shared" si="57"/>
        <v>0</v>
      </c>
      <c r="DH189">
        <f t="shared" si="45"/>
        <v>0</v>
      </c>
      <c r="DI189">
        <f t="shared" si="46"/>
        <v>0</v>
      </c>
      <c r="DJ189">
        <f>DF189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ROW(Source!A197)</f>
        <v>197</v>
      </c>
      <c r="B190">
        <v>312155347</v>
      </c>
      <c r="C190">
        <v>312157066</v>
      </c>
      <c r="D190">
        <v>277907767</v>
      </c>
      <c r="E190">
        <v>1</v>
      </c>
      <c r="F190">
        <v>1</v>
      </c>
      <c r="G190">
        <v>1</v>
      </c>
      <c r="H190">
        <v>3</v>
      </c>
      <c r="I190" t="s">
        <v>668</v>
      </c>
      <c r="J190" t="s">
        <v>669</v>
      </c>
      <c r="K190" t="s">
        <v>670</v>
      </c>
      <c r="L190">
        <v>1371</v>
      </c>
      <c r="N190">
        <v>1013</v>
      </c>
      <c r="O190" t="s">
        <v>20</v>
      </c>
      <c r="P190" t="s">
        <v>20</v>
      </c>
      <c r="Q190">
        <v>1</v>
      </c>
      <c r="W190">
        <v>0</v>
      </c>
      <c r="X190">
        <v>263277535</v>
      </c>
      <c r="Y190">
        <f>(AT190*ROUND(0,7))</f>
        <v>0</v>
      </c>
      <c r="AA190">
        <v>788.49</v>
      </c>
      <c r="AB190">
        <v>0</v>
      </c>
      <c r="AC190">
        <v>0</v>
      </c>
      <c r="AD190">
        <v>0</v>
      </c>
      <c r="AE190">
        <v>635.88</v>
      </c>
      <c r="AF190">
        <v>0</v>
      </c>
      <c r="AG190">
        <v>0</v>
      </c>
      <c r="AH190">
        <v>0</v>
      </c>
      <c r="AI190">
        <v>1.24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2.1</v>
      </c>
      <c r="AU190" t="s">
        <v>22</v>
      </c>
      <c r="AV190">
        <v>0</v>
      </c>
      <c r="AW190">
        <v>2</v>
      </c>
      <c r="AX190">
        <v>312157084</v>
      </c>
      <c r="AY190">
        <v>1</v>
      </c>
      <c r="AZ190">
        <v>0</v>
      </c>
      <c r="BA190">
        <v>221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1335.348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ROUND(Y190*Source!I197,7)</f>
        <v>0</v>
      </c>
      <c r="CY190">
        <f>AA190</f>
        <v>788.49</v>
      </c>
      <c r="CZ190">
        <f>AE190</f>
        <v>635.88</v>
      </c>
      <c r="DA190">
        <f>AI190</f>
        <v>1.24</v>
      </c>
      <c r="DB190">
        <f>ROUND((ROUND(AT190*CZ190,2)*ROUND(0,7)),6)</f>
        <v>0</v>
      </c>
      <c r="DC190">
        <f>ROUND((ROUND(AT190*AG190,2)*ROUND(0,7)),6)</f>
        <v>0</v>
      </c>
      <c r="DD190" t="s">
        <v>3</v>
      </c>
      <c r="DE190" t="s">
        <v>3</v>
      </c>
      <c r="DF190">
        <f>ROUND(ROUND(AE190*AI190,2)*CX190,2)</f>
        <v>0</v>
      </c>
      <c r="DG190">
        <f t="shared" si="57"/>
        <v>0</v>
      </c>
      <c r="DH190">
        <f t="shared" si="45"/>
        <v>0</v>
      </c>
      <c r="DI190">
        <f t="shared" si="46"/>
        <v>0</v>
      </c>
      <c r="DJ190">
        <f>DF190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ROW(Source!A233)</f>
        <v>233</v>
      </c>
      <c r="B191">
        <v>312155347</v>
      </c>
      <c r="C191">
        <v>312157330</v>
      </c>
      <c r="D191">
        <v>277560257</v>
      </c>
      <c r="E191">
        <v>109</v>
      </c>
      <c r="F191">
        <v>1</v>
      </c>
      <c r="G191">
        <v>1</v>
      </c>
      <c r="H191">
        <v>1</v>
      </c>
      <c r="I191" t="s">
        <v>631</v>
      </c>
      <c r="J191" t="s">
        <v>3</v>
      </c>
      <c r="K191" t="s">
        <v>632</v>
      </c>
      <c r="L191">
        <v>1191</v>
      </c>
      <c r="N191">
        <v>1013</v>
      </c>
      <c r="O191" t="s">
        <v>580</v>
      </c>
      <c r="P191" t="s">
        <v>580</v>
      </c>
      <c r="Q191">
        <v>1</v>
      </c>
      <c r="W191">
        <v>0</v>
      </c>
      <c r="X191">
        <v>388411409</v>
      </c>
      <c r="Y191">
        <f t="shared" ref="Y191:Y222" si="58">AT191</f>
        <v>0.61</v>
      </c>
      <c r="AA191">
        <v>0</v>
      </c>
      <c r="AB191">
        <v>0</v>
      </c>
      <c r="AC191">
        <v>0</v>
      </c>
      <c r="AD191">
        <v>406.64</v>
      </c>
      <c r="AE191">
        <v>0</v>
      </c>
      <c r="AF191">
        <v>0</v>
      </c>
      <c r="AG191">
        <v>0</v>
      </c>
      <c r="AH191">
        <v>406.64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0.61</v>
      </c>
      <c r="AU191" t="s">
        <v>3</v>
      </c>
      <c r="AV191">
        <v>1</v>
      </c>
      <c r="AW191">
        <v>2</v>
      </c>
      <c r="AX191">
        <v>312157334</v>
      </c>
      <c r="AY191">
        <v>1</v>
      </c>
      <c r="AZ191">
        <v>0</v>
      </c>
      <c r="BA191">
        <v>222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248.0504</v>
      </c>
      <c r="BN191">
        <v>0.61</v>
      </c>
      <c r="BO191">
        <v>0</v>
      </c>
      <c r="BP191">
        <v>1</v>
      </c>
      <c r="BQ191">
        <v>0</v>
      </c>
      <c r="BR191">
        <v>0</v>
      </c>
      <c r="BS191">
        <v>0</v>
      </c>
      <c r="BT191">
        <v>248.0504</v>
      </c>
      <c r="BU191">
        <v>0.61</v>
      </c>
      <c r="BV191">
        <v>0</v>
      </c>
      <c r="BW191">
        <v>1</v>
      </c>
      <c r="CU191">
        <f>ROUND(AT191*Source!I233*AH191*AL191,2)</f>
        <v>248.05</v>
      </c>
      <c r="CV191">
        <f>ROUND(Y191*Source!I233,7)</f>
        <v>0.61</v>
      </c>
      <c r="CW191">
        <v>0</v>
      </c>
      <c r="CX191">
        <f>ROUND(Y191*Source!I233,7)</f>
        <v>0.61</v>
      </c>
      <c r="CY191">
        <f>AD191</f>
        <v>406.64</v>
      </c>
      <c r="CZ191">
        <f>AH191</f>
        <v>406.64</v>
      </c>
      <c r="DA191">
        <f>AL191</f>
        <v>1</v>
      </c>
      <c r="DB191">
        <f t="shared" ref="DB191:DB222" si="59">ROUND(ROUND(AT191*CZ191,2),6)</f>
        <v>248.05</v>
      </c>
      <c r="DC191">
        <f t="shared" ref="DC191:DC222" si="60">ROUND(ROUND(AT191*AG191,2),6)</f>
        <v>0</v>
      </c>
      <c r="DD191" t="s">
        <v>3</v>
      </c>
      <c r="DE191" t="s">
        <v>3</v>
      </c>
      <c r="DF191">
        <f t="shared" ref="DF191:DF222" si="61">ROUND(ROUND(AE191,2)*CX191,2)</f>
        <v>0</v>
      </c>
      <c r="DG191">
        <f t="shared" si="57"/>
        <v>0</v>
      </c>
      <c r="DH191">
        <f t="shared" si="45"/>
        <v>0</v>
      </c>
      <c r="DI191">
        <f t="shared" si="46"/>
        <v>248.05</v>
      </c>
      <c r="DJ191">
        <f>DI191</f>
        <v>248.05</v>
      </c>
      <c r="DK191">
        <v>1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ROW(Source!A233)</f>
        <v>233</v>
      </c>
      <c r="B192">
        <v>312155347</v>
      </c>
      <c r="C192">
        <v>312157330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581</v>
      </c>
      <c r="J192" t="s">
        <v>3</v>
      </c>
      <c r="K192" t="s">
        <v>582</v>
      </c>
      <c r="L192">
        <v>1191</v>
      </c>
      <c r="N192">
        <v>1013</v>
      </c>
      <c r="O192" t="s">
        <v>580</v>
      </c>
      <c r="P192" t="s">
        <v>580</v>
      </c>
      <c r="Q192">
        <v>1</v>
      </c>
      <c r="W192">
        <v>0</v>
      </c>
      <c r="X192">
        <v>-1417349443</v>
      </c>
      <c r="Y192">
        <f t="shared" si="58"/>
        <v>0.03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0.03</v>
      </c>
      <c r="AU192" t="s">
        <v>3</v>
      </c>
      <c r="AV192">
        <v>2</v>
      </c>
      <c r="AW192">
        <v>2</v>
      </c>
      <c r="AX192">
        <v>312157335</v>
      </c>
      <c r="AY192">
        <v>1</v>
      </c>
      <c r="AZ192">
        <v>0</v>
      </c>
      <c r="BA192">
        <v>223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ROUND(Y192*Source!I233,7)</f>
        <v>0.03</v>
      </c>
      <c r="CY192">
        <f>AD192</f>
        <v>0</v>
      </c>
      <c r="CZ192">
        <f>AH192</f>
        <v>0</v>
      </c>
      <c r="DA192">
        <f>AL192</f>
        <v>1</v>
      </c>
      <c r="DB192">
        <f t="shared" si="59"/>
        <v>0</v>
      </c>
      <c r="DC192">
        <f t="shared" si="60"/>
        <v>0</v>
      </c>
      <c r="DD192" t="s">
        <v>3</v>
      </c>
      <c r="DE192" t="s">
        <v>3</v>
      </c>
      <c r="DF192">
        <f t="shared" si="61"/>
        <v>0</v>
      </c>
      <c r="DG192">
        <f t="shared" si="57"/>
        <v>0</v>
      </c>
      <c r="DH192">
        <f t="shared" si="45"/>
        <v>0</v>
      </c>
      <c r="DI192">
        <f t="shared" si="46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ROW(Source!A233)</f>
        <v>233</v>
      </c>
      <c r="B193">
        <v>312155347</v>
      </c>
      <c r="C193">
        <v>312157330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587</v>
      </c>
      <c r="J193" t="s">
        <v>588</v>
      </c>
      <c r="K193" t="s">
        <v>589</v>
      </c>
      <c r="L193">
        <v>1368</v>
      </c>
      <c r="N193">
        <v>1011</v>
      </c>
      <c r="O193" t="s">
        <v>366</v>
      </c>
      <c r="P193" t="s">
        <v>366</v>
      </c>
      <c r="Q193">
        <v>1</v>
      </c>
      <c r="W193">
        <v>0</v>
      </c>
      <c r="X193">
        <v>721652621</v>
      </c>
      <c r="Y193">
        <f t="shared" si="58"/>
        <v>0.03</v>
      </c>
      <c r="AA193">
        <v>0</v>
      </c>
      <c r="AB193">
        <v>544.70000000000005</v>
      </c>
      <c r="AC193">
        <v>477.98</v>
      </c>
      <c r="AD193">
        <v>0</v>
      </c>
      <c r="AE193">
        <v>0</v>
      </c>
      <c r="AF193">
        <v>544.70000000000005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0.03</v>
      </c>
      <c r="AU193" t="s">
        <v>3</v>
      </c>
      <c r="AV193">
        <v>1</v>
      </c>
      <c r="AW193">
        <v>2</v>
      </c>
      <c r="AX193">
        <v>312157336</v>
      </c>
      <c r="AY193">
        <v>1</v>
      </c>
      <c r="AZ193">
        <v>0</v>
      </c>
      <c r="BA193">
        <v>224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16.341000000000001</v>
      </c>
      <c r="BL193">
        <v>14.339399999999999</v>
      </c>
      <c r="BM193">
        <v>0</v>
      </c>
      <c r="BN193">
        <v>0</v>
      </c>
      <c r="BO193">
        <v>0.03</v>
      </c>
      <c r="BP193">
        <v>1</v>
      </c>
      <c r="BQ193">
        <v>0</v>
      </c>
      <c r="BR193">
        <v>16.341000000000001</v>
      </c>
      <c r="BS193">
        <v>14.339399999999999</v>
      </c>
      <c r="BT193">
        <v>0</v>
      </c>
      <c r="BU193">
        <v>0</v>
      </c>
      <c r="BV193">
        <v>0.03</v>
      </c>
      <c r="BW193">
        <v>1</v>
      </c>
      <c r="CV193">
        <v>0</v>
      </c>
      <c r="CW193">
        <f>ROUND(Y193*Source!I233*DO193,7)</f>
        <v>0.03</v>
      </c>
      <c r="CX193">
        <f>ROUND(Y193*Source!I233,7)</f>
        <v>0.03</v>
      </c>
      <c r="CY193">
        <f>AB193</f>
        <v>544.70000000000005</v>
      </c>
      <c r="CZ193">
        <f>AF193</f>
        <v>544.70000000000005</v>
      </c>
      <c r="DA193">
        <f>AJ193</f>
        <v>1</v>
      </c>
      <c r="DB193">
        <f t="shared" si="59"/>
        <v>16.34</v>
      </c>
      <c r="DC193">
        <f t="shared" si="60"/>
        <v>14.34</v>
      </c>
      <c r="DD193" t="s">
        <v>3</v>
      </c>
      <c r="DE193" t="s">
        <v>3</v>
      </c>
      <c r="DF193">
        <f t="shared" si="61"/>
        <v>0</v>
      </c>
      <c r="DG193">
        <f t="shared" si="57"/>
        <v>16.34</v>
      </c>
      <c r="DH193">
        <f t="shared" ref="DH193:DH256" si="62">ROUND(ROUND(AG193,2)*CX193,2)</f>
        <v>14.34</v>
      </c>
      <c r="DI193">
        <f t="shared" ref="DI193:DI256" si="63">ROUND(ROUND(AH193,2)*CX193,2)</f>
        <v>0</v>
      </c>
      <c r="DJ193">
        <f>DG193+DH193</f>
        <v>30.68</v>
      </c>
      <c r="DK193">
        <v>1</v>
      </c>
      <c r="DL193" t="s">
        <v>590</v>
      </c>
      <c r="DM193">
        <v>4</v>
      </c>
      <c r="DN193" t="s">
        <v>580</v>
      </c>
      <c r="DO193">
        <v>1</v>
      </c>
    </row>
    <row r="194" spans="1:119" x14ac:dyDescent="0.2">
      <c r="A194">
        <f>ROW(Source!A234)</f>
        <v>234</v>
      </c>
      <c r="B194">
        <v>312155347</v>
      </c>
      <c r="C194">
        <v>312157337</v>
      </c>
      <c r="D194">
        <v>277560289</v>
      </c>
      <c r="E194">
        <v>109</v>
      </c>
      <c r="F194">
        <v>1</v>
      </c>
      <c r="G194">
        <v>1</v>
      </c>
      <c r="H194">
        <v>1</v>
      </c>
      <c r="I194" t="s">
        <v>657</v>
      </c>
      <c r="J194" t="s">
        <v>3</v>
      </c>
      <c r="K194" t="s">
        <v>658</v>
      </c>
      <c r="L194">
        <v>1191</v>
      </c>
      <c r="N194">
        <v>1013</v>
      </c>
      <c r="O194" t="s">
        <v>580</v>
      </c>
      <c r="P194" t="s">
        <v>580</v>
      </c>
      <c r="Q194">
        <v>1</v>
      </c>
      <c r="W194">
        <v>0</v>
      </c>
      <c r="X194">
        <v>1893946532</v>
      </c>
      <c r="Y194">
        <f t="shared" si="58"/>
        <v>1.27</v>
      </c>
      <c r="AA194">
        <v>0</v>
      </c>
      <c r="AB194">
        <v>0</v>
      </c>
      <c r="AC194">
        <v>0</v>
      </c>
      <c r="AD194">
        <v>451.23</v>
      </c>
      <c r="AE194">
        <v>0</v>
      </c>
      <c r="AF194">
        <v>0</v>
      </c>
      <c r="AG194">
        <v>0</v>
      </c>
      <c r="AH194">
        <v>451.23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1.27</v>
      </c>
      <c r="AU194" t="s">
        <v>3</v>
      </c>
      <c r="AV194">
        <v>1</v>
      </c>
      <c r="AW194">
        <v>2</v>
      </c>
      <c r="AX194">
        <v>312157342</v>
      </c>
      <c r="AY194">
        <v>1</v>
      </c>
      <c r="AZ194">
        <v>0</v>
      </c>
      <c r="BA194">
        <v>225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573.06209999999999</v>
      </c>
      <c r="BN194">
        <v>1.27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573.06209999999999</v>
      </c>
      <c r="BU194">
        <v>1.27</v>
      </c>
      <c r="BV194">
        <v>0</v>
      </c>
      <c r="BW194">
        <v>1</v>
      </c>
      <c r="CU194">
        <f>ROUND(AT194*Source!I234*AH194*AL194,2)</f>
        <v>573.05999999999995</v>
      </c>
      <c r="CV194">
        <f>ROUND(Y194*Source!I234,7)</f>
        <v>1.27</v>
      </c>
      <c r="CW194">
        <v>0</v>
      </c>
      <c r="CX194">
        <f>ROUND(Y194*Source!I234,7)</f>
        <v>1.27</v>
      </c>
      <c r="CY194">
        <f>AD194</f>
        <v>451.23</v>
      </c>
      <c r="CZ194">
        <f>AH194</f>
        <v>451.23</v>
      </c>
      <c r="DA194">
        <f>AL194</f>
        <v>1</v>
      </c>
      <c r="DB194">
        <f t="shared" si="59"/>
        <v>573.05999999999995</v>
      </c>
      <c r="DC194">
        <f t="shared" si="60"/>
        <v>0</v>
      </c>
      <c r="DD194" t="s">
        <v>3</v>
      </c>
      <c r="DE194" t="s">
        <v>3</v>
      </c>
      <c r="DF194">
        <f t="shared" si="61"/>
        <v>0</v>
      </c>
      <c r="DG194">
        <f t="shared" si="57"/>
        <v>0</v>
      </c>
      <c r="DH194">
        <f t="shared" si="62"/>
        <v>0</v>
      </c>
      <c r="DI194">
        <f t="shared" si="63"/>
        <v>573.05999999999995</v>
      </c>
      <c r="DJ194">
        <f>DI194</f>
        <v>573.05999999999995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ROW(Source!A234)</f>
        <v>234</v>
      </c>
      <c r="B195">
        <v>312155347</v>
      </c>
      <c r="C195">
        <v>312157337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581</v>
      </c>
      <c r="J195" t="s">
        <v>3</v>
      </c>
      <c r="K195" t="s">
        <v>582</v>
      </c>
      <c r="L195">
        <v>1191</v>
      </c>
      <c r="N195">
        <v>1013</v>
      </c>
      <c r="O195" t="s">
        <v>580</v>
      </c>
      <c r="P195" t="s">
        <v>580</v>
      </c>
      <c r="Q195">
        <v>1</v>
      </c>
      <c r="W195">
        <v>0</v>
      </c>
      <c r="X195">
        <v>-1417349443</v>
      </c>
      <c r="Y195">
        <f t="shared" si="58"/>
        <v>0.13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0.13</v>
      </c>
      <c r="AU195" t="s">
        <v>3</v>
      </c>
      <c r="AV195">
        <v>2</v>
      </c>
      <c r="AW195">
        <v>2</v>
      </c>
      <c r="AX195">
        <v>312157343</v>
      </c>
      <c r="AY195">
        <v>1</v>
      </c>
      <c r="AZ195">
        <v>0</v>
      </c>
      <c r="BA195">
        <v>226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ROUND(Y195*Source!I234,7)</f>
        <v>0.13</v>
      </c>
      <c r="CY195">
        <f>AD195</f>
        <v>0</v>
      </c>
      <c r="CZ195">
        <f>AH195</f>
        <v>0</v>
      </c>
      <c r="DA195">
        <f>AL195</f>
        <v>1</v>
      </c>
      <c r="DB195">
        <f t="shared" si="59"/>
        <v>0</v>
      </c>
      <c r="DC195">
        <f t="shared" si="60"/>
        <v>0</v>
      </c>
      <c r="DD195" t="s">
        <v>3</v>
      </c>
      <c r="DE195" t="s">
        <v>3</v>
      </c>
      <c r="DF195">
        <f t="shared" si="61"/>
        <v>0</v>
      </c>
      <c r="DG195">
        <f t="shared" si="57"/>
        <v>0</v>
      </c>
      <c r="DH195">
        <f t="shared" si="62"/>
        <v>0</v>
      </c>
      <c r="DI195">
        <f t="shared" si="63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ROW(Source!A234)</f>
        <v>234</v>
      </c>
      <c r="B196">
        <v>312155347</v>
      </c>
      <c r="C196">
        <v>312157337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651</v>
      </c>
      <c r="J196" t="s">
        <v>652</v>
      </c>
      <c r="K196" t="s">
        <v>653</v>
      </c>
      <c r="L196">
        <v>1368</v>
      </c>
      <c r="N196">
        <v>1011</v>
      </c>
      <c r="O196" t="s">
        <v>366</v>
      </c>
      <c r="P196" t="s">
        <v>366</v>
      </c>
      <c r="Q196">
        <v>1</v>
      </c>
      <c r="W196">
        <v>0</v>
      </c>
      <c r="X196">
        <v>412917512</v>
      </c>
      <c r="Y196">
        <f t="shared" si="58"/>
        <v>0.06</v>
      </c>
      <c r="AA196">
        <v>0</v>
      </c>
      <c r="AB196">
        <v>436.88</v>
      </c>
      <c r="AC196">
        <v>477.98</v>
      </c>
      <c r="AD196">
        <v>0</v>
      </c>
      <c r="AE196">
        <v>0</v>
      </c>
      <c r="AF196">
        <v>346.73</v>
      </c>
      <c r="AG196">
        <v>477.98</v>
      </c>
      <c r="AH196">
        <v>0</v>
      </c>
      <c r="AI196">
        <v>1</v>
      </c>
      <c r="AJ196">
        <v>1.26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0.06</v>
      </c>
      <c r="AU196" t="s">
        <v>3</v>
      </c>
      <c r="AV196">
        <v>1</v>
      </c>
      <c r="AW196">
        <v>2</v>
      </c>
      <c r="AX196">
        <v>312157344</v>
      </c>
      <c r="AY196">
        <v>1</v>
      </c>
      <c r="AZ196">
        <v>0</v>
      </c>
      <c r="BA196">
        <v>227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20.803799999999999</v>
      </c>
      <c r="BL196">
        <v>28.678799999999999</v>
      </c>
      <c r="BM196">
        <v>0</v>
      </c>
      <c r="BN196">
        <v>0</v>
      </c>
      <c r="BO196">
        <v>0.06</v>
      </c>
      <c r="BP196">
        <v>1</v>
      </c>
      <c r="BQ196">
        <v>0</v>
      </c>
      <c r="BR196">
        <v>20.803799999999999</v>
      </c>
      <c r="BS196">
        <v>28.678799999999999</v>
      </c>
      <c r="BT196">
        <v>0</v>
      </c>
      <c r="BU196">
        <v>0</v>
      </c>
      <c r="BV196">
        <v>0.06</v>
      </c>
      <c r="BW196">
        <v>1</v>
      </c>
      <c r="CV196">
        <v>0</v>
      </c>
      <c r="CW196">
        <f>ROUND(Y196*Source!I234*DO196,7)</f>
        <v>0.06</v>
      </c>
      <c r="CX196">
        <f>ROUND(Y196*Source!I234,7)</f>
        <v>0.06</v>
      </c>
      <c r="CY196">
        <f>AB196</f>
        <v>436.88</v>
      </c>
      <c r="CZ196">
        <f>AF196</f>
        <v>346.73</v>
      </c>
      <c r="DA196">
        <f>AJ196</f>
        <v>1.26</v>
      </c>
      <c r="DB196">
        <f t="shared" si="59"/>
        <v>20.8</v>
      </c>
      <c r="DC196">
        <f t="shared" si="60"/>
        <v>28.68</v>
      </c>
      <c r="DD196" t="s">
        <v>3</v>
      </c>
      <c r="DE196" t="s">
        <v>3</v>
      </c>
      <c r="DF196">
        <f t="shared" si="61"/>
        <v>0</v>
      </c>
      <c r="DG196">
        <f>ROUND(ROUND(AF196*AJ196,2)*CX196,2)</f>
        <v>26.21</v>
      </c>
      <c r="DH196">
        <f t="shared" si="62"/>
        <v>28.68</v>
      </c>
      <c r="DI196">
        <f t="shared" si="63"/>
        <v>0</v>
      </c>
      <c r="DJ196">
        <f>DG196+DH196</f>
        <v>54.89</v>
      </c>
      <c r="DK196">
        <v>1</v>
      </c>
      <c r="DL196" t="s">
        <v>590</v>
      </c>
      <c r="DM196">
        <v>4</v>
      </c>
      <c r="DN196" t="s">
        <v>580</v>
      </c>
      <c r="DO196">
        <v>1</v>
      </c>
    </row>
    <row r="197" spans="1:119" x14ac:dyDescent="0.2">
      <c r="A197">
        <f>ROW(Source!A234)</f>
        <v>234</v>
      </c>
      <c r="B197">
        <v>312155347</v>
      </c>
      <c r="C197">
        <v>312157337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587</v>
      </c>
      <c r="J197" t="s">
        <v>588</v>
      </c>
      <c r="K197" t="s">
        <v>589</v>
      </c>
      <c r="L197">
        <v>1368</v>
      </c>
      <c r="N197">
        <v>1011</v>
      </c>
      <c r="O197" t="s">
        <v>366</v>
      </c>
      <c r="P197" t="s">
        <v>366</v>
      </c>
      <c r="Q197">
        <v>1</v>
      </c>
      <c r="W197">
        <v>0</v>
      </c>
      <c r="X197">
        <v>721652621</v>
      </c>
      <c r="Y197">
        <f t="shared" si="58"/>
        <v>7.0000000000000007E-2</v>
      </c>
      <c r="AA197">
        <v>0</v>
      </c>
      <c r="AB197">
        <v>544.70000000000005</v>
      </c>
      <c r="AC197">
        <v>477.98</v>
      </c>
      <c r="AD197">
        <v>0</v>
      </c>
      <c r="AE197">
        <v>0</v>
      </c>
      <c r="AF197">
        <v>544.70000000000005</v>
      </c>
      <c r="AG197">
        <v>477.98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7.0000000000000007E-2</v>
      </c>
      <c r="AU197" t="s">
        <v>3</v>
      </c>
      <c r="AV197">
        <v>1</v>
      </c>
      <c r="AW197">
        <v>2</v>
      </c>
      <c r="AX197">
        <v>312157345</v>
      </c>
      <c r="AY197">
        <v>1</v>
      </c>
      <c r="AZ197">
        <v>0</v>
      </c>
      <c r="BA197">
        <v>228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38.129000000000005</v>
      </c>
      <c r="BL197">
        <v>33.458600000000004</v>
      </c>
      <c r="BM197">
        <v>0</v>
      </c>
      <c r="BN197">
        <v>0</v>
      </c>
      <c r="BO197">
        <v>7.0000000000000007E-2</v>
      </c>
      <c r="BP197">
        <v>1</v>
      </c>
      <c r="BQ197">
        <v>0</v>
      </c>
      <c r="BR197">
        <v>38.129000000000005</v>
      </c>
      <c r="BS197">
        <v>33.458600000000004</v>
      </c>
      <c r="BT197">
        <v>0</v>
      </c>
      <c r="BU197">
        <v>0</v>
      </c>
      <c r="BV197">
        <v>7.0000000000000007E-2</v>
      </c>
      <c r="BW197">
        <v>1</v>
      </c>
      <c r="CV197">
        <v>0</v>
      </c>
      <c r="CW197">
        <f>ROUND(Y197*Source!I234*DO197,7)</f>
        <v>7.0000000000000007E-2</v>
      </c>
      <c r="CX197">
        <f>ROUND(Y197*Source!I234,7)</f>
        <v>7.0000000000000007E-2</v>
      </c>
      <c r="CY197">
        <f>AB197</f>
        <v>544.70000000000005</v>
      </c>
      <c r="CZ197">
        <f>AF197</f>
        <v>544.70000000000005</v>
      </c>
      <c r="DA197">
        <f>AJ197</f>
        <v>1</v>
      </c>
      <c r="DB197">
        <f t="shared" si="59"/>
        <v>38.130000000000003</v>
      </c>
      <c r="DC197">
        <f t="shared" si="60"/>
        <v>33.46</v>
      </c>
      <c r="DD197" t="s">
        <v>3</v>
      </c>
      <c r="DE197" t="s">
        <v>3</v>
      </c>
      <c r="DF197">
        <f t="shared" si="61"/>
        <v>0</v>
      </c>
      <c r="DG197">
        <f>ROUND(ROUND(AF197,2)*CX197,2)</f>
        <v>38.130000000000003</v>
      </c>
      <c r="DH197">
        <f t="shared" si="62"/>
        <v>33.46</v>
      </c>
      <c r="DI197">
        <f t="shared" si="63"/>
        <v>0</v>
      </c>
      <c r="DJ197">
        <f>DG197+DH197</f>
        <v>71.59</v>
      </c>
      <c r="DK197">
        <v>1</v>
      </c>
      <c r="DL197" t="s">
        <v>590</v>
      </c>
      <c r="DM197">
        <v>4</v>
      </c>
      <c r="DN197" t="s">
        <v>580</v>
      </c>
      <c r="DO197">
        <v>1</v>
      </c>
    </row>
    <row r="198" spans="1:119" x14ac:dyDescent="0.2">
      <c r="A198">
        <f>ROW(Source!A270)</f>
        <v>270</v>
      </c>
      <c r="B198">
        <v>312155347</v>
      </c>
      <c r="C198">
        <v>312157374</v>
      </c>
      <c r="D198">
        <v>277560270</v>
      </c>
      <c r="E198">
        <v>109</v>
      </c>
      <c r="F198">
        <v>1</v>
      </c>
      <c r="G198">
        <v>1</v>
      </c>
      <c r="H198">
        <v>1</v>
      </c>
      <c r="I198" t="s">
        <v>659</v>
      </c>
      <c r="J198" t="s">
        <v>3</v>
      </c>
      <c r="K198" t="s">
        <v>660</v>
      </c>
      <c r="L198">
        <v>1191</v>
      </c>
      <c r="N198">
        <v>1013</v>
      </c>
      <c r="O198" t="s">
        <v>580</v>
      </c>
      <c r="P198" t="s">
        <v>580</v>
      </c>
      <c r="Q198">
        <v>1</v>
      </c>
      <c r="W198">
        <v>0</v>
      </c>
      <c r="X198">
        <v>246699258</v>
      </c>
      <c r="Y198">
        <f t="shared" si="58"/>
        <v>1.27</v>
      </c>
      <c r="AA198">
        <v>0</v>
      </c>
      <c r="AB198">
        <v>0</v>
      </c>
      <c r="AC198">
        <v>0</v>
      </c>
      <c r="AD198">
        <v>417.34</v>
      </c>
      <c r="AE198">
        <v>0</v>
      </c>
      <c r="AF198">
        <v>0</v>
      </c>
      <c r="AG198">
        <v>0</v>
      </c>
      <c r="AH198">
        <v>417.34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1.27</v>
      </c>
      <c r="AU198" t="s">
        <v>3</v>
      </c>
      <c r="AV198">
        <v>1</v>
      </c>
      <c r="AW198">
        <v>2</v>
      </c>
      <c r="AX198">
        <v>312157379</v>
      </c>
      <c r="AY198">
        <v>1</v>
      </c>
      <c r="AZ198">
        <v>0</v>
      </c>
      <c r="BA198">
        <v>235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530.02179999999998</v>
      </c>
      <c r="BN198">
        <v>1.27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530.02179999999998</v>
      </c>
      <c r="BU198">
        <v>1.27</v>
      </c>
      <c r="BV198">
        <v>0</v>
      </c>
      <c r="BW198">
        <v>1</v>
      </c>
      <c r="CU198">
        <f>ROUND(AT198*Source!I270*AH198*AL198,2)</f>
        <v>13780.57</v>
      </c>
      <c r="CV198">
        <f>ROUND(Y198*Source!I270,7)</f>
        <v>33.020000000000003</v>
      </c>
      <c r="CW198">
        <v>0</v>
      </c>
      <c r="CX198">
        <f>ROUND(Y198*Source!I270,7)</f>
        <v>33.020000000000003</v>
      </c>
      <c r="CY198">
        <f>AD198</f>
        <v>417.34</v>
      </c>
      <c r="CZ198">
        <f>AH198</f>
        <v>417.34</v>
      </c>
      <c r="DA198">
        <f>AL198</f>
        <v>1</v>
      </c>
      <c r="DB198">
        <f t="shared" si="59"/>
        <v>530.02</v>
      </c>
      <c r="DC198">
        <f t="shared" si="60"/>
        <v>0</v>
      </c>
      <c r="DD198" t="s">
        <v>3</v>
      </c>
      <c r="DE198" t="s">
        <v>3</v>
      </c>
      <c r="DF198">
        <f t="shared" si="61"/>
        <v>0</v>
      </c>
      <c r="DG198">
        <f>ROUND(ROUND(AF198,2)*CX198,2)</f>
        <v>0</v>
      </c>
      <c r="DH198">
        <f t="shared" si="62"/>
        <v>0</v>
      </c>
      <c r="DI198">
        <f t="shared" si="63"/>
        <v>13780.57</v>
      </c>
      <c r="DJ198">
        <f>DI198</f>
        <v>13780.57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ROW(Source!A270)</f>
        <v>270</v>
      </c>
      <c r="B199">
        <v>312155347</v>
      </c>
      <c r="C199">
        <v>312157374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581</v>
      </c>
      <c r="J199" t="s">
        <v>3</v>
      </c>
      <c r="K199" t="s">
        <v>582</v>
      </c>
      <c r="L199">
        <v>1191</v>
      </c>
      <c r="N199">
        <v>1013</v>
      </c>
      <c r="O199" t="s">
        <v>580</v>
      </c>
      <c r="P199" t="s">
        <v>580</v>
      </c>
      <c r="Q199">
        <v>1</v>
      </c>
      <c r="W199">
        <v>0</v>
      </c>
      <c r="X199">
        <v>-1417349443</v>
      </c>
      <c r="Y199">
        <f t="shared" si="58"/>
        <v>0.41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0.41</v>
      </c>
      <c r="AU199" t="s">
        <v>3</v>
      </c>
      <c r="AV199">
        <v>2</v>
      </c>
      <c r="AW199">
        <v>2</v>
      </c>
      <c r="AX199">
        <v>312157380</v>
      </c>
      <c r="AY199">
        <v>1</v>
      </c>
      <c r="AZ199">
        <v>0</v>
      </c>
      <c r="BA199">
        <v>236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ROUND(Y199*Source!I270,7)</f>
        <v>10.66</v>
      </c>
      <c r="CY199">
        <f>AD199</f>
        <v>0</v>
      </c>
      <c r="CZ199">
        <f>AH199</f>
        <v>0</v>
      </c>
      <c r="DA199">
        <f>AL199</f>
        <v>1</v>
      </c>
      <c r="DB199">
        <f t="shared" si="59"/>
        <v>0</v>
      </c>
      <c r="DC199">
        <f t="shared" si="60"/>
        <v>0</v>
      </c>
      <c r="DD199" t="s">
        <v>3</v>
      </c>
      <c r="DE199" t="s">
        <v>3</v>
      </c>
      <c r="DF199">
        <f t="shared" si="61"/>
        <v>0</v>
      </c>
      <c r="DG199">
        <f>ROUND(ROUND(AF199,2)*CX199,2)</f>
        <v>0</v>
      </c>
      <c r="DH199">
        <f t="shared" si="62"/>
        <v>0</v>
      </c>
      <c r="DI199">
        <f t="shared" si="63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ROW(Source!A270)</f>
        <v>270</v>
      </c>
      <c r="B200">
        <v>312155347</v>
      </c>
      <c r="C200">
        <v>312157374</v>
      </c>
      <c r="D200">
        <v>277944868</v>
      </c>
      <c r="E200">
        <v>1</v>
      </c>
      <c r="F200">
        <v>1</v>
      </c>
      <c r="G200">
        <v>1</v>
      </c>
      <c r="H200">
        <v>2</v>
      </c>
      <c r="I200" t="s">
        <v>651</v>
      </c>
      <c r="J200" t="s">
        <v>652</v>
      </c>
      <c r="K200" t="s">
        <v>653</v>
      </c>
      <c r="L200">
        <v>1368</v>
      </c>
      <c r="N200">
        <v>1011</v>
      </c>
      <c r="O200" t="s">
        <v>366</v>
      </c>
      <c r="P200" t="s">
        <v>366</v>
      </c>
      <c r="Q200">
        <v>1</v>
      </c>
      <c r="W200">
        <v>0</v>
      </c>
      <c r="X200">
        <v>412917512</v>
      </c>
      <c r="Y200">
        <f t="shared" si="58"/>
        <v>0.35</v>
      </c>
      <c r="AA200">
        <v>0</v>
      </c>
      <c r="AB200">
        <v>436.88</v>
      </c>
      <c r="AC200">
        <v>477.98</v>
      </c>
      <c r="AD200">
        <v>0</v>
      </c>
      <c r="AE200">
        <v>0</v>
      </c>
      <c r="AF200">
        <v>346.73</v>
      </c>
      <c r="AG200">
        <v>477.98</v>
      </c>
      <c r="AH200">
        <v>0</v>
      </c>
      <c r="AI200">
        <v>1</v>
      </c>
      <c r="AJ200">
        <v>1.26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0.35</v>
      </c>
      <c r="AU200" t="s">
        <v>3</v>
      </c>
      <c r="AV200">
        <v>1</v>
      </c>
      <c r="AW200">
        <v>2</v>
      </c>
      <c r="AX200">
        <v>312157381</v>
      </c>
      <c r="AY200">
        <v>1</v>
      </c>
      <c r="AZ200">
        <v>0</v>
      </c>
      <c r="BA200">
        <v>237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121.35549999999999</v>
      </c>
      <c r="BL200">
        <v>167.29300000000001</v>
      </c>
      <c r="BM200">
        <v>0</v>
      </c>
      <c r="BN200">
        <v>0</v>
      </c>
      <c r="BO200">
        <v>0.35</v>
      </c>
      <c r="BP200">
        <v>1</v>
      </c>
      <c r="BQ200">
        <v>0</v>
      </c>
      <c r="BR200">
        <v>121.35549999999999</v>
      </c>
      <c r="BS200">
        <v>167.29300000000001</v>
      </c>
      <c r="BT200">
        <v>0</v>
      </c>
      <c r="BU200">
        <v>0</v>
      </c>
      <c r="BV200">
        <v>0.35</v>
      </c>
      <c r="BW200">
        <v>1</v>
      </c>
      <c r="CV200">
        <v>0</v>
      </c>
      <c r="CW200">
        <f>ROUND(Y200*Source!I270*DO200,7)</f>
        <v>9.1</v>
      </c>
      <c r="CX200">
        <f>ROUND(Y200*Source!I270,7)</f>
        <v>9.1</v>
      </c>
      <c r="CY200">
        <f>AB200</f>
        <v>436.88</v>
      </c>
      <c r="CZ200">
        <f>AF200</f>
        <v>346.73</v>
      </c>
      <c r="DA200">
        <f>AJ200</f>
        <v>1.26</v>
      </c>
      <c r="DB200">
        <f t="shared" si="59"/>
        <v>121.36</v>
      </c>
      <c r="DC200">
        <f t="shared" si="60"/>
        <v>167.29</v>
      </c>
      <c r="DD200" t="s">
        <v>3</v>
      </c>
      <c r="DE200" t="s">
        <v>3</v>
      </c>
      <c r="DF200">
        <f t="shared" si="61"/>
        <v>0</v>
      </c>
      <c r="DG200">
        <f>ROUND(ROUND(AF200*AJ200,2)*CX200,2)</f>
        <v>3975.61</v>
      </c>
      <c r="DH200">
        <f t="shared" si="62"/>
        <v>4349.62</v>
      </c>
      <c r="DI200">
        <f t="shared" si="63"/>
        <v>0</v>
      </c>
      <c r="DJ200">
        <f>DG200+DH200</f>
        <v>8325.23</v>
      </c>
      <c r="DK200">
        <v>1</v>
      </c>
      <c r="DL200" t="s">
        <v>590</v>
      </c>
      <c r="DM200">
        <v>4</v>
      </c>
      <c r="DN200" t="s">
        <v>580</v>
      </c>
      <c r="DO200">
        <v>1</v>
      </c>
    </row>
    <row r="201" spans="1:119" x14ac:dyDescent="0.2">
      <c r="A201">
        <f>ROW(Source!A270)</f>
        <v>270</v>
      </c>
      <c r="B201">
        <v>312155347</v>
      </c>
      <c r="C201">
        <v>312157374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587</v>
      </c>
      <c r="J201" t="s">
        <v>588</v>
      </c>
      <c r="K201" t="s">
        <v>589</v>
      </c>
      <c r="L201">
        <v>1368</v>
      </c>
      <c r="N201">
        <v>1011</v>
      </c>
      <c r="O201" t="s">
        <v>366</v>
      </c>
      <c r="P201" t="s">
        <v>366</v>
      </c>
      <c r="Q201">
        <v>1</v>
      </c>
      <c r="W201">
        <v>0</v>
      </c>
      <c r="X201">
        <v>721652621</v>
      </c>
      <c r="Y201">
        <f t="shared" si="58"/>
        <v>0.06</v>
      </c>
      <c r="AA201">
        <v>0</v>
      </c>
      <c r="AB201">
        <v>544.70000000000005</v>
      </c>
      <c r="AC201">
        <v>477.98</v>
      </c>
      <c r="AD201">
        <v>0</v>
      </c>
      <c r="AE201">
        <v>0</v>
      </c>
      <c r="AF201">
        <v>544.70000000000005</v>
      </c>
      <c r="AG201">
        <v>477.98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0.06</v>
      </c>
      <c r="AU201" t="s">
        <v>3</v>
      </c>
      <c r="AV201">
        <v>1</v>
      </c>
      <c r="AW201">
        <v>2</v>
      </c>
      <c r="AX201">
        <v>312157382</v>
      </c>
      <c r="AY201">
        <v>1</v>
      </c>
      <c r="AZ201">
        <v>0</v>
      </c>
      <c r="BA201">
        <v>238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32.682000000000002</v>
      </c>
      <c r="BL201">
        <v>28.678799999999999</v>
      </c>
      <c r="BM201">
        <v>0</v>
      </c>
      <c r="BN201">
        <v>0</v>
      </c>
      <c r="BO201">
        <v>0.06</v>
      </c>
      <c r="BP201">
        <v>1</v>
      </c>
      <c r="BQ201">
        <v>0</v>
      </c>
      <c r="BR201">
        <v>32.682000000000002</v>
      </c>
      <c r="BS201">
        <v>28.678799999999999</v>
      </c>
      <c r="BT201">
        <v>0</v>
      </c>
      <c r="BU201">
        <v>0</v>
      </c>
      <c r="BV201">
        <v>0.06</v>
      </c>
      <c r="BW201">
        <v>1</v>
      </c>
      <c r="CV201">
        <v>0</v>
      </c>
      <c r="CW201">
        <f>ROUND(Y201*Source!I270*DO201,7)</f>
        <v>1.56</v>
      </c>
      <c r="CX201">
        <f>ROUND(Y201*Source!I270,7)</f>
        <v>1.56</v>
      </c>
      <c r="CY201">
        <f>AB201</f>
        <v>544.70000000000005</v>
      </c>
      <c r="CZ201">
        <f>AF201</f>
        <v>544.70000000000005</v>
      </c>
      <c r="DA201">
        <f>AJ201</f>
        <v>1</v>
      </c>
      <c r="DB201">
        <f t="shared" si="59"/>
        <v>32.68</v>
      </c>
      <c r="DC201">
        <f t="shared" si="60"/>
        <v>28.68</v>
      </c>
      <c r="DD201" t="s">
        <v>3</v>
      </c>
      <c r="DE201" t="s">
        <v>3</v>
      </c>
      <c r="DF201">
        <f t="shared" si="61"/>
        <v>0</v>
      </c>
      <c r="DG201">
        <f>ROUND(ROUND(AF201,2)*CX201,2)</f>
        <v>849.73</v>
      </c>
      <c r="DH201">
        <f t="shared" si="62"/>
        <v>745.65</v>
      </c>
      <c r="DI201">
        <f t="shared" si="63"/>
        <v>0</v>
      </c>
      <c r="DJ201">
        <f>DG201+DH201</f>
        <v>1595.38</v>
      </c>
      <c r="DK201">
        <v>1</v>
      </c>
      <c r="DL201" t="s">
        <v>590</v>
      </c>
      <c r="DM201">
        <v>4</v>
      </c>
      <c r="DN201" t="s">
        <v>580</v>
      </c>
      <c r="DO201">
        <v>1</v>
      </c>
    </row>
    <row r="202" spans="1:119" x14ac:dyDescent="0.2">
      <c r="A202">
        <f>ROW(Source!A271)</f>
        <v>271</v>
      </c>
      <c r="B202">
        <v>312155347</v>
      </c>
      <c r="C202">
        <v>312157383</v>
      </c>
      <c r="D202">
        <v>277560259</v>
      </c>
      <c r="E202">
        <v>109</v>
      </c>
      <c r="F202">
        <v>1</v>
      </c>
      <c r="G202">
        <v>1</v>
      </c>
      <c r="H202">
        <v>1</v>
      </c>
      <c r="I202" t="s">
        <v>661</v>
      </c>
      <c r="J202" t="s">
        <v>3</v>
      </c>
      <c r="K202" t="s">
        <v>662</v>
      </c>
      <c r="L202">
        <v>1191</v>
      </c>
      <c r="N202">
        <v>1013</v>
      </c>
      <c r="O202" t="s">
        <v>580</v>
      </c>
      <c r="P202" t="s">
        <v>580</v>
      </c>
      <c r="Q202">
        <v>1</v>
      </c>
      <c r="W202">
        <v>0</v>
      </c>
      <c r="X202">
        <v>1149069633</v>
      </c>
      <c r="Y202">
        <f t="shared" si="58"/>
        <v>0.15</v>
      </c>
      <c r="AA202">
        <v>0</v>
      </c>
      <c r="AB202">
        <v>0</v>
      </c>
      <c r="AC202">
        <v>0</v>
      </c>
      <c r="AD202">
        <v>410.21</v>
      </c>
      <c r="AE202">
        <v>0</v>
      </c>
      <c r="AF202">
        <v>0</v>
      </c>
      <c r="AG202">
        <v>0</v>
      </c>
      <c r="AH202">
        <v>410.21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0.15</v>
      </c>
      <c r="AU202" t="s">
        <v>3</v>
      </c>
      <c r="AV202">
        <v>1</v>
      </c>
      <c r="AW202">
        <v>2</v>
      </c>
      <c r="AX202">
        <v>312157388</v>
      </c>
      <c r="AY202">
        <v>1</v>
      </c>
      <c r="AZ202">
        <v>0</v>
      </c>
      <c r="BA202">
        <v>239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61.531499999999994</v>
      </c>
      <c r="BN202">
        <v>0.15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61.531499999999994</v>
      </c>
      <c r="BU202">
        <v>0.15</v>
      </c>
      <c r="BV202">
        <v>0</v>
      </c>
      <c r="BW202">
        <v>1</v>
      </c>
      <c r="CU202">
        <f>ROUND(AT202*Source!I271*AH202*AL202,2)</f>
        <v>-1599.82</v>
      </c>
      <c r="CV202">
        <f>ROUND(Y202*Source!I271,7)</f>
        <v>-3.9</v>
      </c>
      <c r="CW202">
        <v>0</v>
      </c>
      <c r="CX202">
        <f>ROUND(Y202*Source!I271,7)</f>
        <v>-3.9</v>
      </c>
      <c r="CY202">
        <f>AD202</f>
        <v>410.21</v>
      </c>
      <c r="CZ202">
        <f>AH202</f>
        <v>410.21</v>
      </c>
      <c r="DA202">
        <f>AL202</f>
        <v>1</v>
      </c>
      <c r="DB202">
        <f t="shared" si="59"/>
        <v>61.53</v>
      </c>
      <c r="DC202">
        <f t="shared" si="60"/>
        <v>0</v>
      </c>
      <c r="DD202" t="s">
        <v>3</v>
      </c>
      <c r="DE202" t="s">
        <v>3</v>
      </c>
      <c r="DF202">
        <f t="shared" si="61"/>
        <v>0</v>
      </c>
      <c r="DG202">
        <f>ROUND(ROUND(AF202,2)*CX202,2)</f>
        <v>0</v>
      </c>
      <c r="DH202">
        <f t="shared" si="62"/>
        <v>0</v>
      </c>
      <c r="DI202">
        <f t="shared" si="63"/>
        <v>-1599.82</v>
      </c>
      <c r="DJ202">
        <f>DI202</f>
        <v>-1599.82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ROW(Source!A271)</f>
        <v>271</v>
      </c>
      <c r="B203">
        <v>312155347</v>
      </c>
      <c r="C203">
        <v>312157383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581</v>
      </c>
      <c r="J203" t="s">
        <v>3</v>
      </c>
      <c r="K203" t="s">
        <v>582</v>
      </c>
      <c r="L203">
        <v>1191</v>
      </c>
      <c r="N203">
        <v>1013</v>
      </c>
      <c r="O203" t="s">
        <v>580</v>
      </c>
      <c r="P203" t="s">
        <v>580</v>
      </c>
      <c r="Q203">
        <v>1</v>
      </c>
      <c r="W203">
        <v>0</v>
      </c>
      <c r="X203">
        <v>-1417349443</v>
      </c>
      <c r="Y203">
        <f t="shared" si="58"/>
        <v>0.08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0.08</v>
      </c>
      <c r="AU203" t="s">
        <v>3</v>
      </c>
      <c r="AV203">
        <v>2</v>
      </c>
      <c r="AW203">
        <v>2</v>
      </c>
      <c r="AX203">
        <v>312157389</v>
      </c>
      <c r="AY203">
        <v>1</v>
      </c>
      <c r="AZ203">
        <v>0</v>
      </c>
      <c r="BA203">
        <v>240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ROUND(Y203*Source!I271,7)</f>
        <v>-2.08</v>
      </c>
      <c r="CY203">
        <f>AD203</f>
        <v>0</v>
      </c>
      <c r="CZ203">
        <f>AH203</f>
        <v>0</v>
      </c>
      <c r="DA203">
        <f>AL203</f>
        <v>1</v>
      </c>
      <c r="DB203">
        <f t="shared" si="59"/>
        <v>0</v>
      </c>
      <c r="DC203">
        <f t="shared" si="60"/>
        <v>0</v>
      </c>
      <c r="DD203" t="s">
        <v>3</v>
      </c>
      <c r="DE203" t="s">
        <v>3</v>
      </c>
      <c r="DF203">
        <f t="shared" si="61"/>
        <v>0</v>
      </c>
      <c r="DG203">
        <f>ROUND(ROUND(AF203,2)*CX203,2)</f>
        <v>0</v>
      </c>
      <c r="DH203">
        <f t="shared" si="62"/>
        <v>0</v>
      </c>
      <c r="DI203">
        <f t="shared" si="63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ROW(Source!A271)</f>
        <v>271</v>
      </c>
      <c r="B204">
        <v>312155347</v>
      </c>
      <c r="C204">
        <v>312157383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651</v>
      </c>
      <c r="J204" t="s">
        <v>652</v>
      </c>
      <c r="K204" t="s">
        <v>653</v>
      </c>
      <c r="L204">
        <v>1368</v>
      </c>
      <c r="N204">
        <v>1011</v>
      </c>
      <c r="O204" t="s">
        <v>366</v>
      </c>
      <c r="P204" t="s">
        <v>366</v>
      </c>
      <c r="Q204">
        <v>1</v>
      </c>
      <c r="W204">
        <v>0</v>
      </c>
      <c r="X204">
        <v>412917512</v>
      </c>
      <c r="Y204">
        <f t="shared" si="58"/>
        <v>7.0000000000000007E-2</v>
      </c>
      <c r="AA204">
        <v>0</v>
      </c>
      <c r="AB204">
        <v>436.88</v>
      </c>
      <c r="AC204">
        <v>477.98</v>
      </c>
      <c r="AD204">
        <v>0</v>
      </c>
      <c r="AE204">
        <v>0</v>
      </c>
      <c r="AF204">
        <v>346.73</v>
      </c>
      <c r="AG204">
        <v>477.98</v>
      </c>
      <c r="AH204">
        <v>0</v>
      </c>
      <c r="AI204">
        <v>1</v>
      </c>
      <c r="AJ204">
        <v>1.26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7.0000000000000007E-2</v>
      </c>
      <c r="AU204" t="s">
        <v>3</v>
      </c>
      <c r="AV204">
        <v>1</v>
      </c>
      <c r="AW204">
        <v>2</v>
      </c>
      <c r="AX204">
        <v>312157390</v>
      </c>
      <c r="AY204">
        <v>1</v>
      </c>
      <c r="AZ204">
        <v>0</v>
      </c>
      <c r="BA204">
        <v>241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24.271100000000004</v>
      </c>
      <c r="BL204">
        <v>33.458600000000004</v>
      </c>
      <c r="BM204">
        <v>0</v>
      </c>
      <c r="BN204">
        <v>0</v>
      </c>
      <c r="BO204">
        <v>7.0000000000000007E-2</v>
      </c>
      <c r="BP204">
        <v>1</v>
      </c>
      <c r="BQ204">
        <v>0</v>
      </c>
      <c r="BR204">
        <v>24.271100000000004</v>
      </c>
      <c r="BS204">
        <v>33.458600000000004</v>
      </c>
      <c r="BT204">
        <v>0</v>
      </c>
      <c r="BU204">
        <v>0</v>
      </c>
      <c r="BV204">
        <v>7.0000000000000007E-2</v>
      </c>
      <c r="BW204">
        <v>1</v>
      </c>
      <c r="CV204">
        <v>0</v>
      </c>
      <c r="CW204">
        <f>ROUND(Y204*Source!I271*DO204,7)</f>
        <v>-1.82</v>
      </c>
      <c r="CX204">
        <f>ROUND(Y204*Source!I271,7)</f>
        <v>-1.82</v>
      </c>
      <c r="CY204">
        <f>AB204</f>
        <v>436.88</v>
      </c>
      <c r="CZ204">
        <f>AF204</f>
        <v>346.73</v>
      </c>
      <c r="DA204">
        <f>AJ204</f>
        <v>1.26</v>
      </c>
      <c r="DB204">
        <f t="shared" si="59"/>
        <v>24.27</v>
      </c>
      <c r="DC204">
        <f t="shared" si="60"/>
        <v>33.46</v>
      </c>
      <c r="DD204" t="s">
        <v>3</v>
      </c>
      <c r="DE204" t="s">
        <v>3</v>
      </c>
      <c r="DF204">
        <f t="shared" si="61"/>
        <v>0</v>
      </c>
      <c r="DG204">
        <f>ROUND(ROUND(AF204*AJ204,2)*CX204,2)</f>
        <v>-795.12</v>
      </c>
      <c r="DH204">
        <f t="shared" si="62"/>
        <v>-869.92</v>
      </c>
      <c r="DI204">
        <f t="shared" si="63"/>
        <v>0</v>
      </c>
      <c r="DJ204">
        <f>DG204+DH204</f>
        <v>-1665.04</v>
      </c>
      <c r="DK204">
        <v>1</v>
      </c>
      <c r="DL204" t="s">
        <v>590</v>
      </c>
      <c r="DM204">
        <v>4</v>
      </c>
      <c r="DN204" t="s">
        <v>580</v>
      </c>
      <c r="DO204">
        <v>1</v>
      </c>
    </row>
    <row r="205" spans="1:119" x14ac:dyDescent="0.2">
      <c r="A205">
        <f>ROW(Source!A271)</f>
        <v>271</v>
      </c>
      <c r="B205">
        <v>312155347</v>
      </c>
      <c r="C205">
        <v>312157383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587</v>
      </c>
      <c r="J205" t="s">
        <v>588</v>
      </c>
      <c r="K205" t="s">
        <v>589</v>
      </c>
      <c r="L205">
        <v>1368</v>
      </c>
      <c r="N205">
        <v>1011</v>
      </c>
      <c r="O205" t="s">
        <v>366</v>
      </c>
      <c r="P205" t="s">
        <v>366</v>
      </c>
      <c r="Q205">
        <v>1</v>
      </c>
      <c r="W205">
        <v>0</v>
      </c>
      <c r="X205">
        <v>721652621</v>
      </c>
      <c r="Y205">
        <f t="shared" si="58"/>
        <v>0.01</v>
      </c>
      <c r="AA205">
        <v>0</v>
      </c>
      <c r="AB205">
        <v>544.70000000000005</v>
      </c>
      <c r="AC205">
        <v>477.98</v>
      </c>
      <c r="AD205">
        <v>0</v>
      </c>
      <c r="AE205">
        <v>0</v>
      </c>
      <c r="AF205">
        <v>544.70000000000005</v>
      </c>
      <c r="AG205">
        <v>477.98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0.01</v>
      </c>
      <c r="AU205" t="s">
        <v>3</v>
      </c>
      <c r="AV205">
        <v>1</v>
      </c>
      <c r="AW205">
        <v>2</v>
      </c>
      <c r="AX205">
        <v>312157391</v>
      </c>
      <c r="AY205">
        <v>1</v>
      </c>
      <c r="AZ205">
        <v>0</v>
      </c>
      <c r="BA205">
        <v>242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5.447000000000001</v>
      </c>
      <c r="BL205">
        <v>4.7798000000000007</v>
      </c>
      <c r="BM205">
        <v>0</v>
      </c>
      <c r="BN205">
        <v>0</v>
      </c>
      <c r="BO205">
        <v>0.01</v>
      </c>
      <c r="BP205">
        <v>1</v>
      </c>
      <c r="BQ205">
        <v>0</v>
      </c>
      <c r="BR205">
        <v>5.447000000000001</v>
      </c>
      <c r="BS205">
        <v>4.7798000000000007</v>
      </c>
      <c r="BT205">
        <v>0</v>
      </c>
      <c r="BU205">
        <v>0</v>
      </c>
      <c r="BV205">
        <v>0.01</v>
      </c>
      <c r="BW205">
        <v>1</v>
      </c>
      <c r="CV205">
        <v>0</v>
      </c>
      <c r="CW205">
        <f>ROUND(Y205*Source!I271*DO205,7)</f>
        <v>-0.26</v>
      </c>
      <c r="CX205">
        <f>ROUND(Y205*Source!I271,7)</f>
        <v>-0.26</v>
      </c>
      <c r="CY205">
        <f>AB205</f>
        <v>544.70000000000005</v>
      </c>
      <c r="CZ205">
        <f>AF205</f>
        <v>544.70000000000005</v>
      </c>
      <c r="DA205">
        <f>AJ205</f>
        <v>1</v>
      </c>
      <c r="DB205">
        <f t="shared" si="59"/>
        <v>5.45</v>
      </c>
      <c r="DC205">
        <f t="shared" si="60"/>
        <v>4.78</v>
      </c>
      <c r="DD205" t="s">
        <v>3</v>
      </c>
      <c r="DE205" t="s">
        <v>3</v>
      </c>
      <c r="DF205">
        <f t="shared" si="61"/>
        <v>0</v>
      </c>
      <c r="DG205">
        <f>ROUND(ROUND(AF205,2)*CX205,2)</f>
        <v>-141.62</v>
      </c>
      <c r="DH205">
        <f t="shared" si="62"/>
        <v>-124.27</v>
      </c>
      <c r="DI205">
        <f t="shared" si="63"/>
        <v>0</v>
      </c>
      <c r="DJ205">
        <f>DG205+DH205</f>
        <v>-265.89</v>
      </c>
      <c r="DK205">
        <v>1</v>
      </c>
      <c r="DL205" t="s">
        <v>590</v>
      </c>
      <c r="DM205">
        <v>4</v>
      </c>
      <c r="DN205" t="s">
        <v>580</v>
      </c>
      <c r="DO205">
        <v>1</v>
      </c>
    </row>
    <row r="206" spans="1:119" x14ac:dyDescent="0.2">
      <c r="A206">
        <f>ROW(Source!A272)</f>
        <v>272</v>
      </c>
      <c r="B206">
        <v>312155347</v>
      </c>
      <c r="C206">
        <v>312157392</v>
      </c>
      <c r="D206">
        <v>277560270</v>
      </c>
      <c r="E206">
        <v>109</v>
      </c>
      <c r="F206">
        <v>1</v>
      </c>
      <c r="G206">
        <v>1</v>
      </c>
      <c r="H206">
        <v>1</v>
      </c>
      <c r="I206" t="s">
        <v>659</v>
      </c>
      <c r="J206" t="s">
        <v>3</v>
      </c>
      <c r="K206" t="s">
        <v>660</v>
      </c>
      <c r="L206">
        <v>1191</v>
      </c>
      <c r="N206">
        <v>1013</v>
      </c>
      <c r="O206" t="s">
        <v>580</v>
      </c>
      <c r="P206" t="s">
        <v>580</v>
      </c>
      <c r="Q206">
        <v>1</v>
      </c>
      <c r="W206">
        <v>0</v>
      </c>
      <c r="X206">
        <v>246699258</v>
      </c>
      <c r="Y206">
        <f t="shared" si="58"/>
        <v>1.27</v>
      </c>
      <c r="AA206">
        <v>0</v>
      </c>
      <c r="AB206">
        <v>0</v>
      </c>
      <c r="AC206">
        <v>0</v>
      </c>
      <c r="AD206">
        <v>417.34</v>
      </c>
      <c r="AE206">
        <v>0</v>
      </c>
      <c r="AF206">
        <v>0</v>
      </c>
      <c r="AG206">
        <v>0</v>
      </c>
      <c r="AH206">
        <v>417.34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1.27</v>
      </c>
      <c r="AU206" t="s">
        <v>3</v>
      </c>
      <c r="AV206">
        <v>1</v>
      </c>
      <c r="AW206">
        <v>2</v>
      </c>
      <c r="AX206">
        <v>312157397</v>
      </c>
      <c r="AY206">
        <v>1</v>
      </c>
      <c r="AZ206">
        <v>0</v>
      </c>
      <c r="BA206">
        <v>243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530.02179999999998</v>
      </c>
      <c r="BN206">
        <v>1.27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530.02179999999998</v>
      </c>
      <c r="BU206">
        <v>1.27</v>
      </c>
      <c r="BV206">
        <v>0</v>
      </c>
      <c r="BW206">
        <v>1</v>
      </c>
      <c r="CU206">
        <f>ROUND(AT206*Source!I272*AH206*AL206,2)</f>
        <v>530.02</v>
      </c>
      <c r="CV206">
        <f>ROUND(Y206*Source!I272,7)</f>
        <v>1.27</v>
      </c>
      <c r="CW206">
        <v>0</v>
      </c>
      <c r="CX206">
        <f>ROUND(Y206*Source!I272,7)</f>
        <v>1.27</v>
      </c>
      <c r="CY206">
        <f>AD206</f>
        <v>417.34</v>
      </c>
      <c r="CZ206">
        <f>AH206</f>
        <v>417.34</v>
      </c>
      <c r="DA206">
        <f>AL206</f>
        <v>1</v>
      </c>
      <c r="DB206">
        <f t="shared" si="59"/>
        <v>530.02</v>
      </c>
      <c r="DC206">
        <f t="shared" si="60"/>
        <v>0</v>
      </c>
      <c r="DD206" t="s">
        <v>3</v>
      </c>
      <c r="DE206" t="s">
        <v>3</v>
      </c>
      <c r="DF206">
        <f t="shared" si="61"/>
        <v>0</v>
      </c>
      <c r="DG206">
        <f>ROUND(ROUND(AF206,2)*CX206,2)</f>
        <v>0</v>
      </c>
      <c r="DH206">
        <f t="shared" si="62"/>
        <v>0</v>
      </c>
      <c r="DI206">
        <f t="shared" si="63"/>
        <v>530.02</v>
      </c>
      <c r="DJ206">
        <f>DI206</f>
        <v>530.02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ROW(Source!A272)</f>
        <v>272</v>
      </c>
      <c r="B207">
        <v>312155347</v>
      </c>
      <c r="C207">
        <v>312157392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581</v>
      </c>
      <c r="J207" t="s">
        <v>3</v>
      </c>
      <c r="K207" t="s">
        <v>582</v>
      </c>
      <c r="L207">
        <v>1191</v>
      </c>
      <c r="N207">
        <v>1013</v>
      </c>
      <c r="O207" t="s">
        <v>580</v>
      </c>
      <c r="P207" t="s">
        <v>580</v>
      </c>
      <c r="Q207">
        <v>1</v>
      </c>
      <c r="W207">
        <v>0</v>
      </c>
      <c r="X207">
        <v>-1417349443</v>
      </c>
      <c r="Y207">
        <f t="shared" si="58"/>
        <v>0.41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0.41</v>
      </c>
      <c r="AU207" t="s">
        <v>3</v>
      </c>
      <c r="AV207">
        <v>2</v>
      </c>
      <c r="AW207">
        <v>2</v>
      </c>
      <c r="AX207">
        <v>312157398</v>
      </c>
      <c r="AY207">
        <v>1</v>
      </c>
      <c r="AZ207">
        <v>0</v>
      </c>
      <c r="BA207">
        <v>244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ROUND(Y207*Source!I272,7)</f>
        <v>0.41</v>
      </c>
      <c r="CY207">
        <f>AD207</f>
        <v>0</v>
      </c>
      <c r="CZ207">
        <f>AH207</f>
        <v>0</v>
      </c>
      <c r="DA207">
        <f>AL207</f>
        <v>1</v>
      </c>
      <c r="DB207">
        <f t="shared" si="59"/>
        <v>0</v>
      </c>
      <c r="DC207">
        <f t="shared" si="60"/>
        <v>0</v>
      </c>
      <c r="DD207" t="s">
        <v>3</v>
      </c>
      <c r="DE207" t="s">
        <v>3</v>
      </c>
      <c r="DF207">
        <f t="shared" si="61"/>
        <v>0</v>
      </c>
      <c r="DG207">
        <f>ROUND(ROUND(AF207,2)*CX207,2)</f>
        <v>0</v>
      </c>
      <c r="DH207">
        <f t="shared" si="62"/>
        <v>0</v>
      </c>
      <c r="DI207">
        <f t="shared" si="63"/>
        <v>0</v>
      </c>
      <c r="DJ207">
        <f>DI207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ROW(Source!A272)</f>
        <v>272</v>
      </c>
      <c r="B208">
        <v>312155347</v>
      </c>
      <c r="C208">
        <v>312157392</v>
      </c>
      <c r="D208">
        <v>277944868</v>
      </c>
      <c r="E208">
        <v>1</v>
      </c>
      <c r="F208">
        <v>1</v>
      </c>
      <c r="G208">
        <v>1</v>
      </c>
      <c r="H208">
        <v>2</v>
      </c>
      <c r="I208" t="s">
        <v>651</v>
      </c>
      <c r="J208" t="s">
        <v>652</v>
      </c>
      <c r="K208" t="s">
        <v>653</v>
      </c>
      <c r="L208">
        <v>1368</v>
      </c>
      <c r="N208">
        <v>1011</v>
      </c>
      <c r="O208" t="s">
        <v>366</v>
      </c>
      <c r="P208" t="s">
        <v>366</v>
      </c>
      <c r="Q208">
        <v>1</v>
      </c>
      <c r="W208">
        <v>0</v>
      </c>
      <c r="X208">
        <v>412917512</v>
      </c>
      <c r="Y208">
        <f t="shared" si="58"/>
        <v>0.35</v>
      </c>
      <c r="AA208">
        <v>0</v>
      </c>
      <c r="AB208">
        <v>436.88</v>
      </c>
      <c r="AC208">
        <v>477.98</v>
      </c>
      <c r="AD208">
        <v>0</v>
      </c>
      <c r="AE208">
        <v>0</v>
      </c>
      <c r="AF208">
        <v>346.73</v>
      </c>
      <c r="AG208">
        <v>477.98</v>
      </c>
      <c r="AH208">
        <v>0</v>
      </c>
      <c r="AI208">
        <v>1</v>
      </c>
      <c r="AJ208">
        <v>1.26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0.35</v>
      </c>
      <c r="AU208" t="s">
        <v>3</v>
      </c>
      <c r="AV208">
        <v>1</v>
      </c>
      <c r="AW208">
        <v>2</v>
      </c>
      <c r="AX208">
        <v>312157399</v>
      </c>
      <c r="AY208">
        <v>1</v>
      </c>
      <c r="AZ208">
        <v>0</v>
      </c>
      <c r="BA208">
        <v>245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121.35549999999999</v>
      </c>
      <c r="BL208">
        <v>167.29300000000001</v>
      </c>
      <c r="BM208">
        <v>0</v>
      </c>
      <c r="BN208">
        <v>0</v>
      </c>
      <c r="BO208">
        <v>0.35</v>
      </c>
      <c r="BP208">
        <v>1</v>
      </c>
      <c r="BQ208">
        <v>0</v>
      </c>
      <c r="BR208">
        <v>121.35549999999999</v>
      </c>
      <c r="BS208">
        <v>167.29300000000001</v>
      </c>
      <c r="BT208">
        <v>0</v>
      </c>
      <c r="BU208">
        <v>0</v>
      </c>
      <c r="BV208">
        <v>0.35</v>
      </c>
      <c r="BW208">
        <v>1</v>
      </c>
      <c r="CV208">
        <v>0</v>
      </c>
      <c r="CW208">
        <f>ROUND(Y208*Source!I272*DO208,7)</f>
        <v>0.35</v>
      </c>
      <c r="CX208">
        <f>ROUND(Y208*Source!I272,7)</f>
        <v>0.35</v>
      </c>
      <c r="CY208">
        <f>AB208</f>
        <v>436.88</v>
      </c>
      <c r="CZ208">
        <f>AF208</f>
        <v>346.73</v>
      </c>
      <c r="DA208">
        <f>AJ208</f>
        <v>1.26</v>
      </c>
      <c r="DB208">
        <f t="shared" si="59"/>
        <v>121.36</v>
      </c>
      <c r="DC208">
        <f t="shared" si="60"/>
        <v>167.29</v>
      </c>
      <c r="DD208" t="s">
        <v>3</v>
      </c>
      <c r="DE208" t="s">
        <v>3</v>
      </c>
      <c r="DF208">
        <f t="shared" si="61"/>
        <v>0</v>
      </c>
      <c r="DG208">
        <f>ROUND(ROUND(AF208*AJ208,2)*CX208,2)</f>
        <v>152.91</v>
      </c>
      <c r="DH208">
        <f t="shared" si="62"/>
        <v>167.29</v>
      </c>
      <c r="DI208">
        <f t="shared" si="63"/>
        <v>0</v>
      </c>
      <c r="DJ208">
        <f>DG208+DH208</f>
        <v>320.2</v>
      </c>
      <c r="DK208">
        <v>1</v>
      </c>
      <c r="DL208" t="s">
        <v>590</v>
      </c>
      <c r="DM208">
        <v>4</v>
      </c>
      <c r="DN208" t="s">
        <v>580</v>
      </c>
      <c r="DO208">
        <v>1</v>
      </c>
    </row>
    <row r="209" spans="1:119" x14ac:dyDescent="0.2">
      <c r="A209">
        <f>ROW(Source!A272)</f>
        <v>272</v>
      </c>
      <c r="B209">
        <v>312155347</v>
      </c>
      <c r="C209">
        <v>312157392</v>
      </c>
      <c r="D209">
        <v>277945805</v>
      </c>
      <c r="E209">
        <v>1</v>
      </c>
      <c r="F209">
        <v>1</v>
      </c>
      <c r="G209">
        <v>1</v>
      </c>
      <c r="H209">
        <v>2</v>
      </c>
      <c r="I209" t="s">
        <v>587</v>
      </c>
      <c r="J209" t="s">
        <v>588</v>
      </c>
      <c r="K209" t="s">
        <v>589</v>
      </c>
      <c r="L209">
        <v>1368</v>
      </c>
      <c r="N209">
        <v>1011</v>
      </c>
      <c r="O209" t="s">
        <v>366</v>
      </c>
      <c r="P209" t="s">
        <v>366</v>
      </c>
      <c r="Q209">
        <v>1</v>
      </c>
      <c r="W209">
        <v>0</v>
      </c>
      <c r="X209">
        <v>721652621</v>
      </c>
      <c r="Y209">
        <f t="shared" si="58"/>
        <v>0.06</v>
      </c>
      <c r="AA209">
        <v>0</v>
      </c>
      <c r="AB209">
        <v>544.70000000000005</v>
      </c>
      <c r="AC209">
        <v>477.98</v>
      </c>
      <c r="AD209">
        <v>0</v>
      </c>
      <c r="AE209">
        <v>0</v>
      </c>
      <c r="AF209">
        <v>544.70000000000005</v>
      </c>
      <c r="AG209">
        <v>477.98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0.06</v>
      </c>
      <c r="AU209" t="s">
        <v>3</v>
      </c>
      <c r="AV209">
        <v>1</v>
      </c>
      <c r="AW209">
        <v>2</v>
      </c>
      <c r="AX209">
        <v>312157400</v>
      </c>
      <c r="AY209">
        <v>1</v>
      </c>
      <c r="AZ209">
        <v>0</v>
      </c>
      <c r="BA209">
        <v>246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32.682000000000002</v>
      </c>
      <c r="BL209">
        <v>28.678799999999999</v>
      </c>
      <c r="BM209">
        <v>0</v>
      </c>
      <c r="BN209">
        <v>0</v>
      </c>
      <c r="BO209">
        <v>0.06</v>
      </c>
      <c r="BP209">
        <v>1</v>
      </c>
      <c r="BQ209">
        <v>0</v>
      </c>
      <c r="BR209">
        <v>32.682000000000002</v>
      </c>
      <c r="BS209">
        <v>28.678799999999999</v>
      </c>
      <c r="BT209">
        <v>0</v>
      </c>
      <c r="BU209">
        <v>0</v>
      </c>
      <c r="BV209">
        <v>0.06</v>
      </c>
      <c r="BW209">
        <v>1</v>
      </c>
      <c r="CV209">
        <v>0</v>
      </c>
      <c r="CW209">
        <f>ROUND(Y209*Source!I272*DO209,7)</f>
        <v>0.06</v>
      </c>
      <c r="CX209">
        <f>ROUND(Y209*Source!I272,7)</f>
        <v>0.06</v>
      </c>
      <c r="CY209">
        <f>AB209</f>
        <v>544.70000000000005</v>
      </c>
      <c r="CZ209">
        <f>AF209</f>
        <v>544.70000000000005</v>
      </c>
      <c r="DA209">
        <f>AJ209</f>
        <v>1</v>
      </c>
      <c r="DB209">
        <f t="shared" si="59"/>
        <v>32.68</v>
      </c>
      <c r="DC209">
        <f t="shared" si="60"/>
        <v>28.68</v>
      </c>
      <c r="DD209" t="s">
        <v>3</v>
      </c>
      <c r="DE209" t="s">
        <v>3</v>
      </c>
      <c r="DF209">
        <f t="shared" si="61"/>
        <v>0</v>
      </c>
      <c r="DG209">
        <f>ROUND(ROUND(AF209,2)*CX209,2)</f>
        <v>32.68</v>
      </c>
      <c r="DH209">
        <f t="shared" si="62"/>
        <v>28.68</v>
      </c>
      <c r="DI209">
        <f t="shared" si="63"/>
        <v>0</v>
      </c>
      <c r="DJ209">
        <f>DG209+DH209</f>
        <v>61.36</v>
      </c>
      <c r="DK209">
        <v>1</v>
      </c>
      <c r="DL209" t="s">
        <v>590</v>
      </c>
      <c r="DM209">
        <v>4</v>
      </c>
      <c r="DN209" t="s">
        <v>580</v>
      </c>
      <c r="DO209">
        <v>1</v>
      </c>
    </row>
    <row r="210" spans="1:119" x14ac:dyDescent="0.2">
      <c r="A210">
        <f>ROW(Source!A273)</f>
        <v>273</v>
      </c>
      <c r="B210">
        <v>312155347</v>
      </c>
      <c r="C210">
        <v>312157401</v>
      </c>
      <c r="D210">
        <v>277560259</v>
      </c>
      <c r="E210">
        <v>109</v>
      </c>
      <c r="F210">
        <v>1</v>
      </c>
      <c r="G210">
        <v>1</v>
      </c>
      <c r="H210">
        <v>1</v>
      </c>
      <c r="I210" t="s">
        <v>661</v>
      </c>
      <c r="J210" t="s">
        <v>3</v>
      </c>
      <c r="K210" t="s">
        <v>662</v>
      </c>
      <c r="L210">
        <v>1191</v>
      </c>
      <c r="N210">
        <v>1013</v>
      </c>
      <c r="O210" t="s">
        <v>580</v>
      </c>
      <c r="P210" t="s">
        <v>580</v>
      </c>
      <c r="Q210">
        <v>1</v>
      </c>
      <c r="W210">
        <v>0</v>
      </c>
      <c r="X210">
        <v>1149069633</v>
      </c>
      <c r="Y210">
        <f t="shared" si="58"/>
        <v>0.15</v>
      </c>
      <c r="AA210">
        <v>0</v>
      </c>
      <c r="AB210">
        <v>0</v>
      </c>
      <c r="AC210">
        <v>0</v>
      </c>
      <c r="AD210">
        <v>410.21</v>
      </c>
      <c r="AE210">
        <v>0</v>
      </c>
      <c r="AF210">
        <v>0</v>
      </c>
      <c r="AG210">
        <v>0</v>
      </c>
      <c r="AH210">
        <v>410.21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0.15</v>
      </c>
      <c r="AU210" t="s">
        <v>3</v>
      </c>
      <c r="AV210">
        <v>1</v>
      </c>
      <c r="AW210">
        <v>2</v>
      </c>
      <c r="AX210">
        <v>312157406</v>
      </c>
      <c r="AY210">
        <v>1</v>
      </c>
      <c r="AZ210">
        <v>0</v>
      </c>
      <c r="BA210">
        <v>247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61.531499999999994</v>
      </c>
      <c r="BN210">
        <v>0.15</v>
      </c>
      <c r="BO210">
        <v>0</v>
      </c>
      <c r="BP210">
        <v>1</v>
      </c>
      <c r="BQ210">
        <v>0</v>
      </c>
      <c r="BR210">
        <v>0</v>
      </c>
      <c r="BS210">
        <v>0</v>
      </c>
      <c r="BT210">
        <v>61.531499999999994</v>
      </c>
      <c r="BU210">
        <v>0.15</v>
      </c>
      <c r="BV210">
        <v>0</v>
      </c>
      <c r="BW210">
        <v>1</v>
      </c>
      <c r="CU210">
        <f>ROUND(AT210*Source!I273*AH210*AL210,2)</f>
        <v>-61.53</v>
      </c>
      <c r="CV210">
        <f>ROUND(Y210*Source!I273,7)</f>
        <v>-0.15</v>
      </c>
      <c r="CW210">
        <v>0</v>
      </c>
      <c r="CX210">
        <f>ROUND(Y210*Source!I273,7)</f>
        <v>-0.15</v>
      </c>
      <c r="CY210">
        <f>AD210</f>
        <v>410.21</v>
      </c>
      <c r="CZ210">
        <f>AH210</f>
        <v>410.21</v>
      </c>
      <c r="DA210">
        <f>AL210</f>
        <v>1</v>
      </c>
      <c r="DB210">
        <f t="shared" si="59"/>
        <v>61.53</v>
      </c>
      <c r="DC210">
        <f t="shared" si="60"/>
        <v>0</v>
      </c>
      <c r="DD210" t="s">
        <v>3</v>
      </c>
      <c r="DE210" t="s">
        <v>3</v>
      </c>
      <c r="DF210">
        <f t="shared" si="61"/>
        <v>0</v>
      </c>
      <c r="DG210">
        <f>ROUND(ROUND(AF210,2)*CX210,2)</f>
        <v>0</v>
      </c>
      <c r="DH210">
        <f t="shared" si="62"/>
        <v>0</v>
      </c>
      <c r="DI210">
        <f t="shared" si="63"/>
        <v>-61.53</v>
      </c>
      <c r="DJ210">
        <f>DI210</f>
        <v>-61.53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ROW(Source!A273)</f>
        <v>273</v>
      </c>
      <c r="B211">
        <v>312155347</v>
      </c>
      <c r="C211">
        <v>312157401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581</v>
      </c>
      <c r="J211" t="s">
        <v>3</v>
      </c>
      <c r="K211" t="s">
        <v>582</v>
      </c>
      <c r="L211">
        <v>1191</v>
      </c>
      <c r="N211">
        <v>1013</v>
      </c>
      <c r="O211" t="s">
        <v>580</v>
      </c>
      <c r="P211" t="s">
        <v>580</v>
      </c>
      <c r="Q211">
        <v>1</v>
      </c>
      <c r="W211">
        <v>0</v>
      </c>
      <c r="X211">
        <v>-1417349443</v>
      </c>
      <c r="Y211">
        <f t="shared" si="58"/>
        <v>0.08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0.08</v>
      </c>
      <c r="AU211" t="s">
        <v>3</v>
      </c>
      <c r="AV211">
        <v>2</v>
      </c>
      <c r="AW211">
        <v>2</v>
      </c>
      <c r="AX211">
        <v>312157407</v>
      </c>
      <c r="AY211">
        <v>1</v>
      </c>
      <c r="AZ211">
        <v>0</v>
      </c>
      <c r="BA211">
        <v>248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ROUND(Y211*Source!I273,7)</f>
        <v>-0.08</v>
      </c>
      <c r="CY211">
        <f>AD211</f>
        <v>0</v>
      </c>
      <c r="CZ211">
        <f>AH211</f>
        <v>0</v>
      </c>
      <c r="DA211">
        <f>AL211</f>
        <v>1</v>
      </c>
      <c r="DB211">
        <f t="shared" si="59"/>
        <v>0</v>
      </c>
      <c r="DC211">
        <f t="shared" si="60"/>
        <v>0</v>
      </c>
      <c r="DD211" t="s">
        <v>3</v>
      </c>
      <c r="DE211" t="s">
        <v>3</v>
      </c>
      <c r="DF211">
        <f t="shared" si="61"/>
        <v>0</v>
      </c>
      <c r="DG211">
        <f>ROUND(ROUND(AF211,2)*CX211,2)</f>
        <v>0</v>
      </c>
      <c r="DH211">
        <f t="shared" si="62"/>
        <v>0</v>
      </c>
      <c r="DI211">
        <f t="shared" si="63"/>
        <v>0</v>
      </c>
      <c r="DJ211">
        <f>DI211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ROW(Source!A273)</f>
        <v>273</v>
      </c>
      <c r="B212">
        <v>312155347</v>
      </c>
      <c r="C212">
        <v>312157401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651</v>
      </c>
      <c r="J212" t="s">
        <v>652</v>
      </c>
      <c r="K212" t="s">
        <v>653</v>
      </c>
      <c r="L212">
        <v>1368</v>
      </c>
      <c r="N212">
        <v>1011</v>
      </c>
      <c r="O212" t="s">
        <v>366</v>
      </c>
      <c r="P212" t="s">
        <v>366</v>
      </c>
      <c r="Q212">
        <v>1</v>
      </c>
      <c r="W212">
        <v>0</v>
      </c>
      <c r="X212">
        <v>412917512</v>
      </c>
      <c r="Y212">
        <f t="shared" si="58"/>
        <v>7.0000000000000007E-2</v>
      </c>
      <c r="AA212">
        <v>0</v>
      </c>
      <c r="AB212">
        <v>436.88</v>
      </c>
      <c r="AC212">
        <v>477.98</v>
      </c>
      <c r="AD212">
        <v>0</v>
      </c>
      <c r="AE212">
        <v>0</v>
      </c>
      <c r="AF212">
        <v>346.73</v>
      </c>
      <c r="AG212">
        <v>477.98</v>
      </c>
      <c r="AH212">
        <v>0</v>
      </c>
      <c r="AI212">
        <v>1</v>
      </c>
      <c r="AJ212">
        <v>1.26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7.0000000000000007E-2</v>
      </c>
      <c r="AU212" t="s">
        <v>3</v>
      </c>
      <c r="AV212">
        <v>1</v>
      </c>
      <c r="AW212">
        <v>2</v>
      </c>
      <c r="AX212">
        <v>312157408</v>
      </c>
      <c r="AY212">
        <v>1</v>
      </c>
      <c r="AZ212">
        <v>0</v>
      </c>
      <c r="BA212">
        <v>249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24.271100000000004</v>
      </c>
      <c r="BL212">
        <v>33.458600000000004</v>
      </c>
      <c r="BM212">
        <v>0</v>
      </c>
      <c r="BN212">
        <v>0</v>
      </c>
      <c r="BO212">
        <v>7.0000000000000007E-2</v>
      </c>
      <c r="BP212">
        <v>1</v>
      </c>
      <c r="BQ212">
        <v>0</v>
      </c>
      <c r="BR212">
        <v>24.271100000000004</v>
      </c>
      <c r="BS212">
        <v>33.458600000000004</v>
      </c>
      <c r="BT212">
        <v>0</v>
      </c>
      <c r="BU212">
        <v>0</v>
      </c>
      <c r="BV212">
        <v>7.0000000000000007E-2</v>
      </c>
      <c r="BW212">
        <v>1</v>
      </c>
      <c r="CV212">
        <v>0</v>
      </c>
      <c r="CW212">
        <f>ROUND(Y212*Source!I273*DO212,7)</f>
        <v>-7.0000000000000007E-2</v>
      </c>
      <c r="CX212">
        <f>ROUND(Y212*Source!I273,7)</f>
        <v>-7.0000000000000007E-2</v>
      </c>
      <c r="CY212">
        <f>AB212</f>
        <v>436.88</v>
      </c>
      <c r="CZ212">
        <f>AF212</f>
        <v>346.73</v>
      </c>
      <c r="DA212">
        <f>AJ212</f>
        <v>1.26</v>
      </c>
      <c r="DB212">
        <f t="shared" si="59"/>
        <v>24.27</v>
      </c>
      <c r="DC212">
        <f t="shared" si="60"/>
        <v>33.46</v>
      </c>
      <c r="DD212" t="s">
        <v>3</v>
      </c>
      <c r="DE212" t="s">
        <v>3</v>
      </c>
      <c r="DF212">
        <f t="shared" si="61"/>
        <v>0</v>
      </c>
      <c r="DG212">
        <f>ROUND(ROUND(AF212*AJ212,2)*CX212,2)</f>
        <v>-30.58</v>
      </c>
      <c r="DH212">
        <f t="shared" si="62"/>
        <v>-33.46</v>
      </c>
      <c r="DI212">
        <f t="shared" si="63"/>
        <v>0</v>
      </c>
      <c r="DJ212">
        <f>DG212+DH212</f>
        <v>-64.039999999999992</v>
      </c>
      <c r="DK212">
        <v>1</v>
      </c>
      <c r="DL212" t="s">
        <v>590</v>
      </c>
      <c r="DM212">
        <v>4</v>
      </c>
      <c r="DN212" t="s">
        <v>580</v>
      </c>
      <c r="DO212">
        <v>1</v>
      </c>
    </row>
    <row r="213" spans="1:119" x14ac:dyDescent="0.2">
      <c r="A213">
        <f>ROW(Source!A273)</f>
        <v>273</v>
      </c>
      <c r="B213">
        <v>312155347</v>
      </c>
      <c r="C213">
        <v>312157401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587</v>
      </c>
      <c r="J213" t="s">
        <v>588</v>
      </c>
      <c r="K213" t="s">
        <v>589</v>
      </c>
      <c r="L213">
        <v>1368</v>
      </c>
      <c r="N213">
        <v>1011</v>
      </c>
      <c r="O213" t="s">
        <v>366</v>
      </c>
      <c r="P213" t="s">
        <v>366</v>
      </c>
      <c r="Q213">
        <v>1</v>
      </c>
      <c r="W213">
        <v>0</v>
      </c>
      <c r="X213">
        <v>721652621</v>
      </c>
      <c r="Y213">
        <f t="shared" si="58"/>
        <v>0.01</v>
      </c>
      <c r="AA213">
        <v>0</v>
      </c>
      <c r="AB213">
        <v>544.70000000000005</v>
      </c>
      <c r="AC213">
        <v>477.98</v>
      </c>
      <c r="AD213">
        <v>0</v>
      </c>
      <c r="AE213">
        <v>0</v>
      </c>
      <c r="AF213">
        <v>544.70000000000005</v>
      </c>
      <c r="AG213">
        <v>477.98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0.01</v>
      </c>
      <c r="AU213" t="s">
        <v>3</v>
      </c>
      <c r="AV213">
        <v>1</v>
      </c>
      <c r="AW213">
        <v>2</v>
      </c>
      <c r="AX213">
        <v>312157409</v>
      </c>
      <c r="AY213">
        <v>1</v>
      </c>
      <c r="AZ213">
        <v>0</v>
      </c>
      <c r="BA213">
        <v>250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5.447000000000001</v>
      </c>
      <c r="BL213">
        <v>4.7798000000000007</v>
      </c>
      <c r="BM213">
        <v>0</v>
      </c>
      <c r="BN213">
        <v>0</v>
      </c>
      <c r="BO213">
        <v>0.01</v>
      </c>
      <c r="BP213">
        <v>1</v>
      </c>
      <c r="BQ213">
        <v>0</v>
      </c>
      <c r="BR213">
        <v>5.447000000000001</v>
      </c>
      <c r="BS213">
        <v>4.7798000000000007</v>
      </c>
      <c r="BT213">
        <v>0</v>
      </c>
      <c r="BU213">
        <v>0</v>
      </c>
      <c r="BV213">
        <v>0.01</v>
      </c>
      <c r="BW213">
        <v>1</v>
      </c>
      <c r="CV213">
        <v>0</v>
      </c>
      <c r="CW213">
        <f>ROUND(Y213*Source!I273*DO213,7)</f>
        <v>-0.01</v>
      </c>
      <c r="CX213">
        <f>ROUND(Y213*Source!I273,7)</f>
        <v>-0.01</v>
      </c>
      <c r="CY213">
        <f>AB213</f>
        <v>544.70000000000005</v>
      </c>
      <c r="CZ213">
        <f>AF213</f>
        <v>544.70000000000005</v>
      </c>
      <c r="DA213">
        <f>AJ213</f>
        <v>1</v>
      </c>
      <c r="DB213">
        <f t="shared" si="59"/>
        <v>5.45</v>
      </c>
      <c r="DC213">
        <f t="shared" si="60"/>
        <v>4.78</v>
      </c>
      <c r="DD213" t="s">
        <v>3</v>
      </c>
      <c r="DE213" t="s">
        <v>3</v>
      </c>
      <c r="DF213">
        <f t="shared" si="61"/>
        <v>0</v>
      </c>
      <c r="DG213">
        <f>ROUND(ROUND(AF213,2)*CX213,2)</f>
        <v>-5.45</v>
      </c>
      <c r="DH213">
        <f t="shared" si="62"/>
        <v>-4.78</v>
      </c>
      <c r="DI213">
        <f t="shared" si="63"/>
        <v>0</v>
      </c>
      <c r="DJ213">
        <f>DG213+DH213</f>
        <v>-10.23</v>
      </c>
      <c r="DK213">
        <v>1</v>
      </c>
      <c r="DL213" t="s">
        <v>590</v>
      </c>
      <c r="DM213">
        <v>4</v>
      </c>
      <c r="DN213" t="s">
        <v>580</v>
      </c>
      <c r="DO213">
        <v>1</v>
      </c>
    </row>
    <row r="214" spans="1:119" x14ac:dyDescent="0.2">
      <c r="A214">
        <f>ROW(Source!A274)</f>
        <v>274</v>
      </c>
      <c r="B214">
        <v>312155347</v>
      </c>
      <c r="C214">
        <v>312161646</v>
      </c>
      <c r="D214">
        <v>75631485</v>
      </c>
      <c r="E214">
        <v>109</v>
      </c>
      <c r="F214">
        <v>1</v>
      </c>
      <c r="G214">
        <v>1</v>
      </c>
      <c r="H214">
        <v>1</v>
      </c>
      <c r="I214" t="s">
        <v>661</v>
      </c>
      <c r="J214" t="s">
        <v>3</v>
      </c>
      <c r="K214" t="s">
        <v>662</v>
      </c>
      <c r="L214">
        <v>1191</v>
      </c>
      <c r="N214">
        <v>1013</v>
      </c>
      <c r="O214" t="s">
        <v>580</v>
      </c>
      <c r="P214" t="s">
        <v>580</v>
      </c>
      <c r="Q214">
        <v>1</v>
      </c>
      <c r="W214">
        <v>0</v>
      </c>
      <c r="X214">
        <v>1149069633</v>
      </c>
      <c r="Y214">
        <f t="shared" si="58"/>
        <v>0.15</v>
      </c>
      <c r="AA214">
        <v>0</v>
      </c>
      <c r="AB214">
        <v>0</v>
      </c>
      <c r="AC214">
        <v>0</v>
      </c>
      <c r="AD214">
        <v>410.21</v>
      </c>
      <c r="AE214">
        <v>0</v>
      </c>
      <c r="AF214">
        <v>0</v>
      </c>
      <c r="AG214">
        <v>0</v>
      </c>
      <c r="AH214">
        <v>410.21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3</v>
      </c>
      <c r="AV214">
        <v>1</v>
      </c>
      <c r="AW214">
        <v>2</v>
      </c>
      <c r="AX214">
        <v>312161651</v>
      </c>
      <c r="AY214">
        <v>1</v>
      </c>
      <c r="AZ214">
        <v>0</v>
      </c>
      <c r="BA214">
        <v>251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61.531499999999994</v>
      </c>
      <c r="BN214">
        <v>0.15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61.531499999999994</v>
      </c>
      <c r="BU214">
        <v>0.15</v>
      </c>
      <c r="BV214">
        <v>0</v>
      </c>
      <c r="BW214">
        <v>1</v>
      </c>
      <c r="CU214">
        <f>ROUND(AT214*Source!I274*AH214*AL214,2)</f>
        <v>-61.53</v>
      </c>
      <c r="CV214">
        <f>ROUND(Y214*Source!I274,7)</f>
        <v>-0.15</v>
      </c>
      <c r="CW214">
        <v>0</v>
      </c>
      <c r="CX214">
        <f>ROUND(Y214*Source!I274,7)</f>
        <v>-0.15</v>
      </c>
      <c r="CY214">
        <f>AD214</f>
        <v>410.21</v>
      </c>
      <c r="CZ214">
        <f>AH214</f>
        <v>410.21</v>
      </c>
      <c r="DA214">
        <f>AL214</f>
        <v>1</v>
      </c>
      <c r="DB214">
        <f t="shared" si="59"/>
        <v>61.53</v>
      </c>
      <c r="DC214">
        <f t="shared" si="60"/>
        <v>0</v>
      </c>
      <c r="DD214" t="s">
        <v>3</v>
      </c>
      <c r="DE214" t="s">
        <v>3</v>
      </c>
      <c r="DF214">
        <f t="shared" si="61"/>
        <v>0</v>
      </c>
      <c r="DG214">
        <f>ROUND(ROUND(AF214,2)*CX214,2)</f>
        <v>0</v>
      </c>
      <c r="DH214">
        <f t="shared" si="62"/>
        <v>0</v>
      </c>
      <c r="DI214">
        <f t="shared" si="63"/>
        <v>-61.53</v>
      </c>
      <c r="DJ214">
        <f>DI214</f>
        <v>-61.53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ROW(Source!A274)</f>
        <v>274</v>
      </c>
      <c r="B215">
        <v>312155347</v>
      </c>
      <c r="C215">
        <v>312161646</v>
      </c>
      <c r="D215">
        <v>75629607</v>
      </c>
      <c r="E215">
        <v>109</v>
      </c>
      <c r="F215">
        <v>1</v>
      </c>
      <c r="G215">
        <v>1</v>
      </c>
      <c r="H215">
        <v>1</v>
      </c>
      <c r="I215" t="s">
        <v>581</v>
      </c>
      <c r="J215" t="s">
        <v>3</v>
      </c>
      <c r="K215" t="s">
        <v>582</v>
      </c>
      <c r="L215">
        <v>1191</v>
      </c>
      <c r="N215">
        <v>1013</v>
      </c>
      <c r="O215" t="s">
        <v>580</v>
      </c>
      <c r="P215" t="s">
        <v>580</v>
      </c>
      <c r="Q215">
        <v>1</v>
      </c>
      <c r="W215">
        <v>0</v>
      </c>
      <c r="X215">
        <v>-1417349443</v>
      </c>
      <c r="Y215">
        <f t="shared" si="58"/>
        <v>0.08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0.08</v>
      </c>
      <c r="AU215" t="s">
        <v>3</v>
      </c>
      <c r="AV215">
        <v>2</v>
      </c>
      <c r="AW215">
        <v>2</v>
      </c>
      <c r="AX215">
        <v>312161652</v>
      </c>
      <c r="AY215">
        <v>1</v>
      </c>
      <c r="AZ215">
        <v>0</v>
      </c>
      <c r="BA215">
        <v>252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ROUND(Y215*Source!I274,7)</f>
        <v>-0.08</v>
      </c>
      <c r="CY215">
        <f>AD215</f>
        <v>0</v>
      </c>
      <c r="CZ215">
        <f>AH215</f>
        <v>0</v>
      </c>
      <c r="DA215">
        <f>AL215</f>
        <v>1</v>
      </c>
      <c r="DB215">
        <f t="shared" si="59"/>
        <v>0</v>
      </c>
      <c r="DC215">
        <f t="shared" si="60"/>
        <v>0</v>
      </c>
      <c r="DD215" t="s">
        <v>3</v>
      </c>
      <c r="DE215" t="s">
        <v>3</v>
      </c>
      <c r="DF215">
        <f t="shared" si="61"/>
        <v>0</v>
      </c>
      <c r="DG215">
        <f>ROUND(ROUND(AF215,2)*CX215,2)</f>
        <v>0</v>
      </c>
      <c r="DH215">
        <f t="shared" si="62"/>
        <v>0</v>
      </c>
      <c r="DI215">
        <f t="shared" si="63"/>
        <v>0</v>
      </c>
      <c r="DJ215">
        <f>DI215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ROW(Source!A274)</f>
        <v>274</v>
      </c>
      <c r="B216">
        <v>312155347</v>
      </c>
      <c r="C216">
        <v>312161646</v>
      </c>
      <c r="D216">
        <v>277944868</v>
      </c>
      <c r="E216">
        <v>1</v>
      </c>
      <c r="F216">
        <v>1</v>
      </c>
      <c r="G216">
        <v>1</v>
      </c>
      <c r="H216">
        <v>2</v>
      </c>
      <c r="I216" t="s">
        <v>651</v>
      </c>
      <c r="J216" t="s">
        <v>652</v>
      </c>
      <c r="K216" t="s">
        <v>653</v>
      </c>
      <c r="L216">
        <v>1368</v>
      </c>
      <c r="N216">
        <v>1011</v>
      </c>
      <c r="O216" t="s">
        <v>366</v>
      </c>
      <c r="P216" t="s">
        <v>366</v>
      </c>
      <c r="Q216">
        <v>1</v>
      </c>
      <c r="W216">
        <v>0</v>
      </c>
      <c r="X216">
        <v>412917512</v>
      </c>
      <c r="Y216">
        <f t="shared" si="58"/>
        <v>7.0000000000000007E-2</v>
      </c>
      <c r="AA216">
        <v>0</v>
      </c>
      <c r="AB216">
        <v>436.88</v>
      </c>
      <c r="AC216">
        <v>477.98</v>
      </c>
      <c r="AD216">
        <v>0</v>
      </c>
      <c r="AE216">
        <v>0</v>
      </c>
      <c r="AF216">
        <v>346.73</v>
      </c>
      <c r="AG216">
        <v>477.98</v>
      </c>
      <c r="AH216">
        <v>0</v>
      </c>
      <c r="AI216">
        <v>1</v>
      </c>
      <c r="AJ216">
        <v>1.26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7.0000000000000007E-2</v>
      </c>
      <c r="AU216" t="s">
        <v>3</v>
      </c>
      <c r="AV216">
        <v>1</v>
      </c>
      <c r="AW216">
        <v>2</v>
      </c>
      <c r="AX216">
        <v>312161653</v>
      </c>
      <c r="AY216">
        <v>1</v>
      </c>
      <c r="AZ216">
        <v>0</v>
      </c>
      <c r="BA216">
        <v>253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24.271100000000004</v>
      </c>
      <c r="BL216">
        <v>33.458600000000004</v>
      </c>
      <c r="BM216">
        <v>0</v>
      </c>
      <c r="BN216">
        <v>0</v>
      </c>
      <c r="BO216">
        <v>7.0000000000000007E-2</v>
      </c>
      <c r="BP216">
        <v>1</v>
      </c>
      <c r="BQ216">
        <v>0</v>
      </c>
      <c r="BR216">
        <v>24.271100000000004</v>
      </c>
      <c r="BS216">
        <v>33.458600000000004</v>
      </c>
      <c r="BT216">
        <v>0</v>
      </c>
      <c r="BU216">
        <v>0</v>
      </c>
      <c r="BV216">
        <v>7.0000000000000007E-2</v>
      </c>
      <c r="BW216">
        <v>1</v>
      </c>
      <c r="CV216">
        <v>0</v>
      </c>
      <c r="CW216">
        <f>ROUND(Y216*Source!I274*DO216,7)</f>
        <v>-7.0000000000000007E-2</v>
      </c>
      <c r="CX216">
        <f>ROUND(Y216*Source!I274,7)</f>
        <v>-7.0000000000000007E-2</v>
      </c>
      <c r="CY216">
        <f>AB216</f>
        <v>436.88</v>
      </c>
      <c r="CZ216">
        <f>AF216</f>
        <v>346.73</v>
      </c>
      <c r="DA216">
        <f>AJ216</f>
        <v>1.26</v>
      </c>
      <c r="DB216">
        <f t="shared" si="59"/>
        <v>24.27</v>
      </c>
      <c r="DC216">
        <f t="shared" si="60"/>
        <v>33.46</v>
      </c>
      <c r="DD216" t="s">
        <v>3</v>
      </c>
      <c r="DE216" t="s">
        <v>3</v>
      </c>
      <c r="DF216">
        <f t="shared" si="61"/>
        <v>0</v>
      </c>
      <c r="DG216">
        <f>ROUND(ROUND(AF216*AJ216,2)*CX216,2)</f>
        <v>-30.58</v>
      </c>
      <c r="DH216">
        <f t="shared" si="62"/>
        <v>-33.46</v>
      </c>
      <c r="DI216">
        <f t="shared" si="63"/>
        <v>0</v>
      </c>
      <c r="DJ216">
        <f>DG216+DH216</f>
        <v>-64.039999999999992</v>
      </c>
      <c r="DK216">
        <v>1</v>
      </c>
      <c r="DL216" t="s">
        <v>590</v>
      </c>
      <c r="DM216">
        <v>4</v>
      </c>
      <c r="DN216" t="s">
        <v>580</v>
      </c>
      <c r="DO216">
        <v>1</v>
      </c>
    </row>
    <row r="217" spans="1:119" x14ac:dyDescent="0.2">
      <c r="A217">
        <f>ROW(Source!A274)</f>
        <v>274</v>
      </c>
      <c r="B217">
        <v>312155347</v>
      </c>
      <c r="C217">
        <v>312161646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587</v>
      </c>
      <c r="J217" t="s">
        <v>588</v>
      </c>
      <c r="K217" t="s">
        <v>589</v>
      </c>
      <c r="L217">
        <v>1368</v>
      </c>
      <c r="N217">
        <v>1011</v>
      </c>
      <c r="O217" t="s">
        <v>366</v>
      </c>
      <c r="P217" t="s">
        <v>366</v>
      </c>
      <c r="Q217">
        <v>1</v>
      </c>
      <c r="W217">
        <v>0</v>
      </c>
      <c r="X217">
        <v>721652621</v>
      </c>
      <c r="Y217">
        <f t="shared" si="58"/>
        <v>0.01</v>
      </c>
      <c r="AA217">
        <v>0</v>
      </c>
      <c r="AB217">
        <v>544.70000000000005</v>
      </c>
      <c r="AC217">
        <v>477.98</v>
      </c>
      <c r="AD217">
        <v>0</v>
      </c>
      <c r="AE217">
        <v>0</v>
      </c>
      <c r="AF217">
        <v>544.70000000000005</v>
      </c>
      <c r="AG217">
        <v>477.98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0.01</v>
      </c>
      <c r="AU217" t="s">
        <v>3</v>
      </c>
      <c r="AV217">
        <v>1</v>
      </c>
      <c r="AW217">
        <v>2</v>
      </c>
      <c r="AX217">
        <v>312161654</v>
      </c>
      <c r="AY217">
        <v>1</v>
      </c>
      <c r="AZ217">
        <v>0</v>
      </c>
      <c r="BA217">
        <v>254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5.447000000000001</v>
      </c>
      <c r="BL217">
        <v>4.7798000000000007</v>
      </c>
      <c r="BM217">
        <v>0</v>
      </c>
      <c r="BN217">
        <v>0</v>
      </c>
      <c r="BO217">
        <v>0.01</v>
      </c>
      <c r="BP217">
        <v>1</v>
      </c>
      <c r="BQ217">
        <v>0</v>
      </c>
      <c r="BR217">
        <v>5.447000000000001</v>
      </c>
      <c r="BS217">
        <v>4.7798000000000007</v>
      </c>
      <c r="BT217">
        <v>0</v>
      </c>
      <c r="BU217">
        <v>0</v>
      </c>
      <c r="BV217">
        <v>0.01</v>
      </c>
      <c r="BW217">
        <v>1</v>
      </c>
      <c r="CV217">
        <v>0</v>
      </c>
      <c r="CW217">
        <f>ROUND(Y217*Source!I274*DO217,7)</f>
        <v>-0.01</v>
      </c>
      <c r="CX217">
        <f>ROUND(Y217*Source!I274,7)</f>
        <v>-0.01</v>
      </c>
      <c r="CY217">
        <f>AB217</f>
        <v>544.70000000000005</v>
      </c>
      <c r="CZ217">
        <f>AF217</f>
        <v>544.70000000000005</v>
      </c>
      <c r="DA217">
        <f>AJ217</f>
        <v>1</v>
      </c>
      <c r="DB217">
        <f t="shared" si="59"/>
        <v>5.45</v>
      </c>
      <c r="DC217">
        <f t="shared" si="60"/>
        <v>4.78</v>
      </c>
      <c r="DD217" t="s">
        <v>3</v>
      </c>
      <c r="DE217" t="s">
        <v>3</v>
      </c>
      <c r="DF217">
        <f t="shared" si="61"/>
        <v>0</v>
      </c>
      <c r="DG217">
        <f>ROUND(ROUND(AF217,2)*CX217,2)</f>
        <v>-5.45</v>
      </c>
      <c r="DH217">
        <f t="shared" si="62"/>
        <v>-4.78</v>
      </c>
      <c r="DI217">
        <f t="shared" si="63"/>
        <v>0</v>
      </c>
      <c r="DJ217">
        <f>DG217+DH217</f>
        <v>-10.23</v>
      </c>
      <c r="DK217">
        <v>1</v>
      </c>
      <c r="DL217" t="s">
        <v>590</v>
      </c>
      <c r="DM217">
        <v>4</v>
      </c>
      <c r="DN217" t="s">
        <v>580</v>
      </c>
      <c r="DO217">
        <v>1</v>
      </c>
    </row>
    <row r="218" spans="1:119" x14ac:dyDescent="0.2">
      <c r="A218">
        <f>ROW(Source!A275)</f>
        <v>275</v>
      </c>
      <c r="B218">
        <v>312155347</v>
      </c>
      <c r="C218">
        <v>312161668</v>
      </c>
      <c r="D218">
        <v>75634699</v>
      </c>
      <c r="E218">
        <v>109</v>
      </c>
      <c r="F218">
        <v>1</v>
      </c>
      <c r="G218">
        <v>1</v>
      </c>
      <c r="H218">
        <v>1</v>
      </c>
      <c r="I218" t="s">
        <v>659</v>
      </c>
      <c r="J218" t="s">
        <v>3</v>
      </c>
      <c r="K218" t="s">
        <v>660</v>
      </c>
      <c r="L218">
        <v>1191</v>
      </c>
      <c r="N218">
        <v>1013</v>
      </c>
      <c r="O218" t="s">
        <v>580</v>
      </c>
      <c r="P218" t="s">
        <v>580</v>
      </c>
      <c r="Q218">
        <v>1</v>
      </c>
      <c r="W218">
        <v>0</v>
      </c>
      <c r="X218">
        <v>246699258</v>
      </c>
      <c r="Y218">
        <f t="shared" si="58"/>
        <v>1.27</v>
      </c>
      <c r="AA218">
        <v>0</v>
      </c>
      <c r="AB218">
        <v>0</v>
      </c>
      <c r="AC218">
        <v>0</v>
      </c>
      <c r="AD218">
        <v>417.34</v>
      </c>
      <c r="AE218">
        <v>0</v>
      </c>
      <c r="AF218">
        <v>0</v>
      </c>
      <c r="AG218">
        <v>0</v>
      </c>
      <c r="AH218">
        <v>417.34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1.27</v>
      </c>
      <c r="AU218" t="s">
        <v>3</v>
      </c>
      <c r="AV218">
        <v>1</v>
      </c>
      <c r="AW218">
        <v>2</v>
      </c>
      <c r="AX218">
        <v>312161673</v>
      </c>
      <c r="AY218">
        <v>1</v>
      </c>
      <c r="AZ218">
        <v>0</v>
      </c>
      <c r="BA218">
        <v>255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530.02179999999998</v>
      </c>
      <c r="BN218">
        <v>1.27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530.02179999999998</v>
      </c>
      <c r="BU218">
        <v>1.27</v>
      </c>
      <c r="BV218">
        <v>0</v>
      </c>
      <c r="BW218">
        <v>1</v>
      </c>
      <c r="CU218">
        <f>ROUND(AT218*Source!I275*AH218*AL218,2)</f>
        <v>1060.04</v>
      </c>
      <c r="CV218">
        <f>ROUND(Y218*Source!I275,7)</f>
        <v>2.54</v>
      </c>
      <c r="CW218">
        <v>0</v>
      </c>
      <c r="CX218">
        <f>ROUND(Y218*Source!I275,7)</f>
        <v>2.54</v>
      </c>
      <c r="CY218">
        <f>AD218</f>
        <v>417.34</v>
      </c>
      <c r="CZ218">
        <f>AH218</f>
        <v>417.34</v>
      </c>
      <c r="DA218">
        <f>AL218</f>
        <v>1</v>
      </c>
      <c r="DB218">
        <f t="shared" si="59"/>
        <v>530.02</v>
      </c>
      <c r="DC218">
        <f t="shared" si="60"/>
        <v>0</v>
      </c>
      <c r="DD218" t="s">
        <v>3</v>
      </c>
      <c r="DE218" t="s">
        <v>3</v>
      </c>
      <c r="DF218">
        <f t="shared" si="61"/>
        <v>0</v>
      </c>
      <c r="DG218">
        <f>ROUND(ROUND(AF218,2)*CX218,2)</f>
        <v>0</v>
      </c>
      <c r="DH218">
        <f t="shared" si="62"/>
        <v>0</v>
      </c>
      <c r="DI218">
        <f t="shared" si="63"/>
        <v>1060.04</v>
      </c>
      <c r="DJ218">
        <f>DI218</f>
        <v>1060.04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ROW(Source!A275)</f>
        <v>275</v>
      </c>
      <c r="B219">
        <v>312155347</v>
      </c>
      <c r="C219">
        <v>312161668</v>
      </c>
      <c r="D219">
        <v>75629607</v>
      </c>
      <c r="E219">
        <v>109</v>
      </c>
      <c r="F219">
        <v>1</v>
      </c>
      <c r="G219">
        <v>1</v>
      </c>
      <c r="H219">
        <v>1</v>
      </c>
      <c r="I219" t="s">
        <v>581</v>
      </c>
      <c r="J219" t="s">
        <v>3</v>
      </c>
      <c r="K219" t="s">
        <v>582</v>
      </c>
      <c r="L219">
        <v>1191</v>
      </c>
      <c r="N219">
        <v>1013</v>
      </c>
      <c r="O219" t="s">
        <v>580</v>
      </c>
      <c r="P219" t="s">
        <v>580</v>
      </c>
      <c r="Q219">
        <v>1</v>
      </c>
      <c r="W219">
        <v>0</v>
      </c>
      <c r="X219">
        <v>-1417349443</v>
      </c>
      <c r="Y219">
        <f t="shared" si="58"/>
        <v>0.41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0.41</v>
      </c>
      <c r="AU219" t="s">
        <v>3</v>
      </c>
      <c r="AV219">
        <v>2</v>
      </c>
      <c r="AW219">
        <v>2</v>
      </c>
      <c r="AX219">
        <v>312161674</v>
      </c>
      <c r="AY219">
        <v>1</v>
      </c>
      <c r="AZ219">
        <v>0</v>
      </c>
      <c r="BA219">
        <v>256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ROUND(Y219*Source!I275,7)</f>
        <v>0.82</v>
      </c>
      <c r="CY219">
        <f>AD219</f>
        <v>0</v>
      </c>
      <c r="CZ219">
        <f>AH219</f>
        <v>0</v>
      </c>
      <c r="DA219">
        <f>AL219</f>
        <v>1</v>
      </c>
      <c r="DB219">
        <f t="shared" si="59"/>
        <v>0</v>
      </c>
      <c r="DC219">
        <f t="shared" si="60"/>
        <v>0</v>
      </c>
      <c r="DD219" t="s">
        <v>3</v>
      </c>
      <c r="DE219" t="s">
        <v>3</v>
      </c>
      <c r="DF219">
        <f t="shared" si="61"/>
        <v>0</v>
      </c>
      <c r="DG219">
        <f>ROUND(ROUND(AF219,2)*CX219,2)</f>
        <v>0</v>
      </c>
      <c r="DH219">
        <f t="shared" si="62"/>
        <v>0</v>
      </c>
      <c r="DI219">
        <f t="shared" si="63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ROW(Source!A275)</f>
        <v>275</v>
      </c>
      <c r="B220">
        <v>312155347</v>
      </c>
      <c r="C220">
        <v>312161668</v>
      </c>
      <c r="D220">
        <v>277944868</v>
      </c>
      <c r="E220">
        <v>1</v>
      </c>
      <c r="F220">
        <v>1</v>
      </c>
      <c r="G220">
        <v>1</v>
      </c>
      <c r="H220">
        <v>2</v>
      </c>
      <c r="I220" t="s">
        <v>651</v>
      </c>
      <c r="J220" t="s">
        <v>652</v>
      </c>
      <c r="K220" t="s">
        <v>653</v>
      </c>
      <c r="L220">
        <v>1368</v>
      </c>
      <c r="N220">
        <v>1011</v>
      </c>
      <c r="O220" t="s">
        <v>366</v>
      </c>
      <c r="P220" t="s">
        <v>366</v>
      </c>
      <c r="Q220">
        <v>1</v>
      </c>
      <c r="W220">
        <v>0</v>
      </c>
      <c r="X220">
        <v>412917512</v>
      </c>
      <c r="Y220">
        <f t="shared" si="58"/>
        <v>0.35</v>
      </c>
      <c r="AA220">
        <v>0</v>
      </c>
      <c r="AB220">
        <v>436.88</v>
      </c>
      <c r="AC220">
        <v>477.98</v>
      </c>
      <c r="AD220">
        <v>0</v>
      </c>
      <c r="AE220">
        <v>0</v>
      </c>
      <c r="AF220">
        <v>346.73</v>
      </c>
      <c r="AG220">
        <v>477.98</v>
      </c>
      <c r="AH220">
        <v>0</v>
      </c>
      <c r="AI220">
        <v>1</v>
      </c>
      <c r="AJ220">
        <v>1.26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0.35</v>
      </c>
      <c r="AU220" t="s">
        <v>3</v>
      </c>
      <c r="AV220">
        <v>1</v>
      </c>
      <c r="AW220">
        <v>2</v>
      </c>
      <c r="AX220">
        <v>312161675</v>
      </c>
      <c r="AY220">
        <v>1</v>
      </c>
      <c r="AZ220">
        <v>0</v>
      </c>
      <c r="BA220">
        <v>257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121.35549999999999</v>
      </c>
      <c r="BL220">
        <v>167.29300000000001</v>
      </c>
      <c r="BM220">
        <v>0</v>
      </c>
      <c r="BN220">
        <v>0</v>
      </c>
      <c r="BO220">
        <v>0.35</v>
      </c>
      <c r="BP220">
        <v>1</v>
      </c>
      <c r="BQ220">
        <v>0</v>
      </c>
      <c r="BR220">
        <v>121.35549999999999</v>
      </c>
      <c r="BS220">
        <v>167.29300000000001</v>
      </c>
      <c r="BT220">
        <v>0</v>
      </c>
      <c r="BU220">
        <v>0</v>
      </c>
      <c r="BV220">
        <v>0.35</v>
      </c>
      <c r="BW220">
        <v>1</v>
      </c>
      <c r="CV220">
        <v>0</v>
      </c>
      <c r="CW220">
        <f>ROUND(Y220*Source!I275*DO220,7)</f>
        <v>0.7</v>
      </c>
      <c r="CX220">
        <f>ROUND(Y220*Source!I275,7)</f>
        <v>0.7</v>
      </c>
      <c r="CY220">
        <f>AB220</f>
        <v>436.88</v>
      </c>
      <c r="CZ220">
        <f>AF220</f>
        <v>346.73</v>
      </c>
      <c r="DA220">
        <f>AJ220</f>
        <v>1.26</v>
      </c>
      <c r="DB220">
        <f t="shared" si="59"/>
        <v>121.36</v>
      </c>
      <c r="DC220">
        <f t="shared" si="60"/>
        <v>167.29</v>
      </c>
      <c r="DD220" t="s">
        <v>3</v>
      </c>
      <c r="DE220" t="s">
        <v>3</v>
      </c>
      <c r="DF220">
        <f t="shared" si="61"/>
        <v>0</v>
      </c>
      <c r="DG220">
        <f>ROUND(ROUND(AF220*AJ220,2)*CX220,2)</f>
        <v>305.82</v>
      </c>
      <c r="DH220">
        <f t="shared" si="62"/>
        <v>334.59</v>
      </c>
      <c r="DI220">
        <f t="shared" si="63"/>
        <v>0</v>
      </c>
      <c r="DJ220">
        <f>DG220+DH220</f>
        <v>640.41</v>
      </c>
      <c r="DK220">
        <v>1</v>
      </c>
      <c r="DL220" t="s">
        <v>590</v>
      </c>
      <c r="DM220">
        <v>4</v>
      </c>
      <c r="DN220" t="s">
        <v>580</v>
      </c>
      <c r="DO220">
        <v>1</v>
      </c>
    </row>
    <row r="221" spans="1:119" x14ac:dyDescent="0.2">
      <c r="A221">
        <f>ROW(Source!A275)</f>
        <v>275</v>
      </c>
      <c r="B221">
        <v>312155347</v>
      </c>
      <c r="C221">
        <v>312161668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587</v>
      </c>
      <c r="J221" t="s">
        <v>588</v>
      </c>
      <c r="K221" t="s">
        <v>589</v>
      </c>
      <c r="L221">
        <v>1368</v>
      </c>
      <c r="N221">
        <v>1011</v>
      </c>
      <c r="O221" t="s">
        <v>366</v>
      </c>
      <c r="P221" t="s">
        <v>366</v>
      </c>
      <c r="Q221">
        <v>1</v>
      </c>
      <c r="W221">
        <v>0</v>
      </c>
      <c r="X221">
        <v>721652621</v>
      </c>
      <c r="Y221">
        <f t="shared" si="58"/>
        <v>0.06</v>
      </c>
      <c r="AA221">
        <v>0</v>
      </c>
      <c r="AB221">
        <v>544.70000000000005</v>
      </c>
      <c r="AC221">
        <v>477.98</v>
      </c>
      <c r="AD221">
        <v>0</v>
      </c>
      <c r="AE221">
        <v>0</v>
      </c>
      <c r="AF221">
        <v>544.70000000000005</v>
      </c>
      <c r="AG221">
        <v>477.98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0.06</v>
      </c>
      <c r="AU221" t="s">
        <v>3</v>
      </c>
      <c r="AV221">
        <v>1</v>
      </c>
      <c r="AW221">
        <v>2</v>
      </c>
      <c r="AX221">
        <v>312161676</v>
      </c>
      <c r="AY221">
        <v>1</v>
      </c>
      <c r="AZ221">
        <v>0</v>
      </c>
      <c r="BA221">
        <v>258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32.682000000000002</v>
      </c>
      <c r="BL221">
        <v>28.678799999999999</v>
      </c>
      <c r="BM221">
        <v>0</v>
      </c>
      <c r="BN221">
        <v>0</v>
      </c>
      <c r="BO221">
        <v>0.06</v>
      </c>
      <c r="BP221">
        <v>1</v>
      </c>
      <c r="BQ221">
        <v>0</v>
      </c>
      <c r="BR221">
        <v>32.682000000000002</v>
      </c>
      <c r="BS221">
        <v>28.678799999999999</v>
      </c>
      <c r="BT221">
        <v>0</v>
      </c>
      <c r="BU221">
        <v>0</v>
      </c>
      <c r="BV221">
        <v>0.06</v>
      </c>
      <c r="BW221">
        <v>1</v>
      </c>
      <c r="CV221">
        <v>0</v>
      </c>
      <c r="CW221">
        <f>ROUND(Y221*Source!I275*DO221,7)</f>
        <v>0.12</v>
      </c>
      <c r="CX221">
        <f>ROUND(Y221*Source!I275,7)</f>
        <v>0.12</v>
      </c>
      <c r="CY221">
        <f>AB221</f>
        <v>544.70000000000005</v>
      </c>
      <c r="CZ221">
        <f>AF221</f>
        <v>544.70000000000005</v>
      </c>
      <c r="DA221">
        <f>AJ221</f>
        <v>1</v>
      </c>
      <c r="DB221">
        <f t="shared" si="59"/>
        <v>32.68</v>
      </c>
      <c r="DC221">
        <f t="shared" si="60"/>
        <v>28.68</v>
      </c>
      <c r="DD221" t="s">
        <v>3</v>
      </c>
      <c r="DE221" t="s">
        <v>3</v>
      </c>
      <c r="DF221">
        <f t="shared" si="61"/>
        <v>0</v>
      </c>
      <c r="DG221">
        <f>ROUND(ROUND(AF221,2)*CX221,2)</f>
        <v>65.36</v>
      </c>
      <c r="DH221">
        <f t="shared" si="62"/>
        <v>57.36</v>
      </c>
      <c r="DI221">
        <f t="shared" si="63"/>
        <v>0</v>
      </c>
      <c r="DJ221">
        <f>DG221+DH221</f>
        <v>122.72</v>
      </c>
      <c r="DK221">
        <v>1</v>
      </c>
      <c r="DL221" t="s">
        <v>590</v>
      </c>
      <c r="DM221">
        <v>4</v>
      </c>
      <c r="DN221" t="s">
        <v>580</v>
      </c>
      <c r="DO221">
        <v>1</v>
      </c>
    </row>
    <row r="222" spans="1:119" x14ac:dyDescent="0.2">
      <c r="A222">
        <f>ROW(Source!A276)</f>
        <v>276</v>
      </c>
      <c r="B222">
        <v>312155347</v>
      </c>
      <c r="C222">
        <v>312161677</v>
      </c>
      <c r="D222">
        <v>75631485</v>
      </c>
      <c r="E222">
        <v>109</v>
      </c>
      <c r="F222">
        <v>1</v>
      </c>
      <c r="G222">
        <v>1</v>
      </c>
      <c r="H222">
        <v>1</v>
      </c>
      <c r="I222" t="s">
        <v>661</v>
      </c>
      <c r="J222" t="s">
        <v>3</v>
      </c>
      <c r="K222" t="s">
        <v>662</v>
      </c>
      <c r="L222">
        <v>1191</v>
      </c>
      <c r="N222">
        <v>1013</v>
      </c>
      <c r="O222" t="s">
        <v>580</v>
      </c>
      <c r="P222" t="s">
        <v>580</v>
      </c>
      <c r="Q222">
        <v>1</v>
      </c>
      <c r="W222">
        <v>0</v>
      </c>
      <c r="X222">
        <v>1149069633</v>
      </c>
      <c r="Y222">
        <f t="shared" si="58"/>
        <v>0.15</v>
      </c>
      <c r="AA222">
        <v>0</v>
      </c>
      <c r="AB222">
        <v>0</v>
      </c>
      <c r="AC222">
        <v>0</v>
      </c>
      <c r="AD222">
        <v>410.21</v>
      </c>
      <c r="AE222">
        <v>0</v>
      </c>
      <c r="AF222">
        <v>0</v>
      </c>
      <c r="AG222">
        <v>0</v>
      </c>
      <c r="AH222">
        <v>410.21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0.15</v>
      </c>
      <c r="AU222" t="s">
        <v>3</v>
      </c>
      <c r="AV222">
        <v>1</v>
      </c>
      <c r="AW222">
        <v>2</v>
      </c>
      <c r="AX222">
        <v>312161682</v>
      </c>
      <c r="AY222">
        <v>1</v>
      </c>
      <c r="AZ222">
        <v>0</v>
      </c>
      <c r="BA222">
        <v>259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61.531499999999994</v>
      </c>
      <c r="BN222">
        <v>0.15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61.531499999999994</v>
      </c>
      <c r="BU222">
        <v>0.15</v>
      </c>
      <c r="BV222">
        <v>0</v>
      </c>
      <c r="BW222">
        <v>1</v>
      </c>
      <c r="CU222">
        <f>ROUND(AT222*Source!I276*AH222*AL222,2)</f>
        <v>-123.06</v>
      </c>
      <c r="CV222">
        <f>ROUND(Y222*Source!I276,7)</f>
        <v>-0.3</v>
      </c>
      <c r="CW222">
        <v>0</v>
      </c>
      <c r="CX222">
        <f>ROUND(Y222*Source!I276,7)</f>
        <v>-0.3</v>
      </c>
      <c r="CY222">
        <f>AD222</f>
        <v>410.21</v>
      </c>
      <c r="CZ222">
        <f>AH222</f>
        <v>410.21</v>
      </c>
      <c r="DA222">
        <f>AL222</f>
        <v>1</v>
      </c>
      <c r="DB222">
        <f t="shared" si="59"/>
        <v>61.53</v>
      </c>
      <c r="DC222">
        <f t="shared" si="60"/>
        <v>0</v>
      </c>
      <c r="DD222" t="s">
        <v>3</v>
      </c>
      <c r="DE222" t="s">
        <v>3</v>
      </c>
      <c r="DF222">
        <f t="shared" si="61"/>
        <v>0</v>
      </c>
      <c r="DG222">
        <f>ROUND(ROUND(AF222,2)*CX222,2)</f>
        <v>0</v>
      </c>
      <c r="DH222">
        <f t="shared" si="62"/>
        <v>0</v>
      </c>
      <c r="DI222">
        <f t="shared" si="63"/>
        <v>-123.06</v>
      </c>
      <c r="DJ222">
        <f>DI222</f>
        <v>-123.06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ROW(Source!A276)</f>
        <v>276</v>
      </c>
      <c r="B223">
        <v>312155347</v>
      </c>
      <c r="C223">
        <v>312161677</v>
      </c>
      <c r="D223">
        <v>75629607</v>
      </c>
      <c r="E223">
        <v>109</v>
      </c>
      <c r="F223">
        <v>1</v>
      </c>
      <c r="G223">
        <v>1</v>
      </c>
      <c r="H223">
        <v>1</v>
      </c>
      <c r="I223" t="s">
        <v>581</v>
      </c>
      <c r="J223" t="s">
        <v>3</v>
      </c>
      <c r="K223" t="s">
        <v>582</v>
      </c>
      <c r="L223">
        <v>1191</v>
      </c>
      <c r="N223">
        <v>1013</v>
      </c>
      <c r="O223" t="s">
        <v>580</v>
      </c>
      <c r="P223" t="s">
        <v>580</v>
      </c>
      <c r="Q223">
        <v>1</v>
      </c>
      <c r="W223">
        <v>0</v>
      </c>
      <c r="X223">
        <v>-1417349443</v>
      </c>
      <c r="Y223">
        <f t="shared" ref="Y223:Y250" si="64">AT223</f>
        <v>0.08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0.08</v>
      </c>
      <c r="AU223" t="s">
        <v>3</v>
      </c>
      <c r="AV223">
        <v>2</v>
      </c>
      <c r="AW223">
        <v>2</v>
      </c>
      <c r="AX223">
        <v>312161683</v>
      </c>
      <c r="AY223">
        <v>1</v>
      </c>
      <c r="AZ223">
        <v>0</v>
      </c>
      <c r="BA223">
        <v>260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ROUND(Y223*Source!I276,7)</f>
        <v>-0.16</v>
      </c>
      <c r="CY223">
        <f>AD223</f>
        <v>0</v>
      </c>
      <c r="CZ223">
        <f>AH223</f>
        <v>0</v>
      </c>
      <c r="DA223">
        <f>AL223</f>
        <v>1</v>
      </c>
      <c r="DB223">
        <f t="shared" ref="DB223:DB250" si="65">ROUND(ROUND(AT223*CZ223,2),6)</f>
        <v>0</v>
      </c>
      <c r="DC223">
        <f t="shared" ref="DC223:DC250" si="66">ROUND(ROUND(AT223*AG223,2),6)</f>
        <v>0</v>
      </c>
      <c r="DD223" t="s">
        <v>3</v>
      </c>
      <c r="DE223" t="s">
        <v>3</v>
      </c>
      <c r="DF223">
        <f t="shared" ref="DF223:DF257" si="67">ROUND(ROUND(AE223,2)*CX223,2)</f>
        <v>0</v>
      </c>
      <c r="DG223">
        <f>ROUND(ROUND(AF223,2)*CX223,2)</f>
        <v>0</v>
      </c>
      <c r="DH223">
        <f t="shared" si="62"/>
        <v>0</v>
      </c>
      <c r="DI223">
        <f t="shared" si="63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ROW(Source!A276)</f>
        <v>276</v>
      </c>
      <c r="B224">
        <v>312155347</v>
      </c>
      <c r="C224">
        <v>312161677</v>
      </c>
      <c r="D224">
        <v>277944868</v>
      </c>
      <c r="E224">
        <v>1</v>
      </c>
      <c r="F224">
        <v>1</v>
      </c>
      <c r="G224">
        <v>1</v>
      </c>
      <c r="H224">
        <v>2</v>
      </c>
      <c r="I224" t="s">
        <v>651</v>
      </c>
      <c r="J224" t="s">
        <v>652</v>
      </c>
      <c r="K224" t="s">
        <v>653</v>
      </c>
      <c r="L224">
        <v>1368</v>
      </c>
      <c r="N224">
        <v>1011</v>
      </c>
      <c r="O224" t="s">
        <v>366</v>
      </c>
      <c r="P224" t="s">
        <v>366</v>
      </c>
      <c r="Q224">
        <v>1</v>
      </c>
      <c r="W224">
        <v>0</v>
      </c>
      <c r="X224">
        <v>412917512</v>
      </c>
      <c r="Y224">
        <f t="shared" si="64"/>
        <v>7.0000000000000007E-2</v>
      </c>
      <c r="AA224">
        <v>0</v>
      </c>
      <c r="AB224">
        <v>436.88</v>
      </c>
      <c r="AC224">
        <v>477.98</v>
      </c>
      <c r="AD224">
        <v>0</v>
      </c>
      <c r="AE224">
        <v>0</v>
      </c>
      <c r="AF224">
        <v>346.73</v>
      </c>
      <c r="AG224">
        <v>477.98</v>
      </c>
      <c r="AH224">
        <v>0</v>
      </c>
      <c r="AI224">
        <v>1</v>
      </c>
      <c r="AJ224">
        <v>1.26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7.0000000000000007E-2</v>
      </c>
      <c r="AU224" t="s">
        <v>3</v>
      </c>
      <c r="AV224">
        <v>1</v>
      </c>
      <c r="AW224">
        <v>2</v>
      </c>
      <c r="AX224">
        <v>312161684</v>
      </c>
      <c r="AY224">
        <v>1</v>
      </c>
      <c r="AZ224">
        <v>0</v>
      </c>
      <c r="BA224">
        <v>261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24.271100000000004</v>
      </c>
      <c r="BL224">
        <v>33.458600000000004</v>
      </c>
      <c r="BM224">
        <v>0</v>
      </c>
      <c r="BN224">
        <v>0</v>
      </c>
      <c r="BO224">
        <v>7.0000000000000007E-2</v>
      </c>
      <c r="BP224">
        <v>1</v>
      </c>
      <c r="BQ224">
        <v>0</v>
      </c>
      <c r="BR224">
        <v>24.271100000000004</v>
      </c>
      <c r="BS224">
        <v>33.458600000000004</v>
      </c>
      <c r="BT224">
        <v>0</v>
      </c>
      <c r="BU224">
        <v>0</v>
      </c>
      <c r="BV224">
        <v>7.0000000000000007E-2</v>
      </c>
      <c r="BW224">
        <v>1</v>
      </c>
      <c r="CV224">
        <v>0</v>
      </c>
      <c r="CW224">
        <f>ROUND(Y224*Source!I276*DO224,7)</f>
        <v>-0.14000000000000001</v>
      </c>
      <c r="CX224">
        <f>ROUND(Y224*Source!I276,7)</f>
        <v>-0.14000000000000001</v>
      </c>
      <c r="CY224">
        <f>AB224</f>
        <v>436.88</v>
      </c>
      <c r="CZ224">
        <f>AF224</f>
        <v>346.73</v>
      </c>
      <c r="DA224">
        <f>AJ224</f>
        <v>1.26</v>
      </c>
      <c r="DB224">
        <f t="shared" si="65"/>
        <v>24.27</v>
      </c>
      <c r="DC224">
        <f t="shared" si="66"/>
        <v>33.46</v>
      </c>
      <c r="DD224" t="s">
        <v>3</v>
      </c>
      <c r="DE224" t="s">
        <v>3</v>
      </c>
      <c r="DF224">
        <f t="shared" si="67"/>
        <v>0</v>
      </c>
      <c r="DG224">
        <f>ROUND(ROUND(AF224*AJ224,2)*CX224,2)</f>
        <v>-61.16</v>
      </c>
      <c r="DH224">
        <f t="shared" si="62"/>
        <v>-66.92</v>
      </c>
      <c r="DI224">
        <f t="shared" si="63"/>
        <v>0</v>
      </c>
      <c r="DJ224">
        <f>DG224+DH224</f>
        <v>-128.07999999999998</v>
      </c>
      <c r="DK224">
        <v>1</v>
      </c>
      <c r="DL224" t="s">
        <v>590</v>
      </c>
      <c r="DM224">
        <v>4</v>
      </c>
      <c r="DN224" t="s">
        <v>580</v>
      </c>
      <c r="DO224">
        <v>1</v>
      </c>
    </row>
    <row r="225" spans="1:119" x14ac:dyDescent="0.2">
      <c r="A225">
        <f>ROW(Source!A276)</f>
        <v>276</v>
      </c>
      <c r="B225">
        <v>312155347</v>
      </c>
      <c r="C225">
        <v>312161677</v>
      </c>
      <c r="D225">
        <v>277945805</v>
      </c>
      <c r="E225">
        <v>1</v>
      </c>
      <c r="F225">
        <v>1</v>
      </c>
      <c r="G225">
        <v>1</v>
      </c>
      <c r="H225">
        <v>2</v>
      </c>
      <c r="I225" t="s">
        <v>587</v>
      </c>
      <c r="J225" t="s">
        <v>588</v>
      </c>
      <c r="K225" t="s">
        <v>589</v>
      </c>
      <c r="L225">
        <v>1368</v>
      </c>
      <c r="N225">
        <v>1011</v>
      </c>
      <c r="O225" t="s">
        <v>366</v>
      </c>
      <c r="P225" t="s">
        <v>366</v>
      </c>
      <c r="Q225">
        <v>1</v>
      </c>
      <c r="W225">
        <v>0</v>
      </c>
      <c r="X225">
        <v>721652621</v>
      </c>
      <c r="Y225">
        <f t="shared" si="64"/>
        <v>0.01</v>
      </c>
      <c r="AA225">
        <v>0</v>
      </c>
      <c r="AB225">
        <v>544.70000000000005</v>
      </c>
      <c r="AC225">
        <v>477.98</v>
      </c>
      <c r="AD225">
        <v>0</v>
      </c>
      <c r="AE225">
        <v>0</v>
      </c>
      <c r="AF225">
        <v>544.70000000000005</v>
      </c>
      <c r="AG225">
        <v>477.98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0.01</v>
      </c>
      <c r="AU225" t="s">
        <v>3</v>
      </c>
      <c r="AV225">
        <v>1</v>
      </c>
      <c r="AW225">
        <v>2</v>
      </c>
      <c r="AX225">
        <v>312161685</v>
      </c>
      <c r="AY225">
        <v>1</v>
      </c>
      <c r="AZ225">
        <v>0</v>
      </c>
      <c r="BA225">
        <v>262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5.447000000000001</v>
      </c>
      <c r="BL225">
        <v>4.7798000000000007</v>
      </c>
      <c r="BM225">
        <v>0</v>
      </c>
      <c r="BN225">
        <v>0</v>
      </c>
      <c r="BO225">
        <v>0.01</v>
      </c>
      <c r="BP225">
        <v>1</v>
      </c>
      <c r="BQ225">
        <v>0</v>
      </c>
      <c r="BR225">
        <v>5.447000000000001</v>
      </c>
      <c r="BS225">
        <v>4.7798000000000007</v>
      </c>
      <c r="BT225">
        <v>0</v>
      </c>
      <c r="BU225">
        <v>0</v>
      </c>
      <c r="BV225">
        <v>0.01</v>
      </c>
      <c r="BW225">
        <v>1</v>
      </c>
      <c r="CV225">
        <v>0</v>
      </c>
      <c r="CW225">
        <f>ROUND(Y225*Source!I276*DO225,7)</f>
        <v>-0.02</v>
      </c>
      <c r="CX225">
        <f>ROUND(Y225*Source!I276,7)</f>
        <v>-0.02</v>
      </c>
      <c r="CY225">
        <f>AB225</f>
        <v>544.70000000000005</v>
      </c>
      <c r="CZ225">
        <f>AF225</f>
        <v>544.70000000000005</v>
      </c>
      <c r="DA225">
        <f>AJ225</f>
        <v>1</v>
      </c>
      <c r="DB225">
        <f t="shared" si="65"/>
        <v>5.45</v>
      </c>
      <c r="DC225">
        <f t="shared" si="66"/>
        <v>4.78</v>
      </c>
      <c r="DD225" t="s">
        <v>3</v>
      </c>
      <c r="DE225" t="s">
        <v>3</v>
      </c>
      <c r="DF225">
        <f t="shared" si="67"/>
        <v>0</v>
      </c>
      <c r="DG225">
        <f>ROUND(ROUND(AF225,2)*CX225,2)</f>
        <v>-10.89</v>
      </c>
      <c r="DH225">
        <f t="shared" si="62"/>
        <v>-9.56</v>
      </c>
      <c r="DI225">
        <f t="shared" si="63"/>
        <v>0</v>
      </c>
      <c r="DJ225">
        <f>DG225+DH225</f>
        <v>-20.450000000000003</v>
      </c>
      <c r="DK225">
        <v>1</v>
      </c>
      <c r="DL225" t="s">
        <v>590</v>
      </c>
      <c r="DM225">
        <v>4</v>
      </c>
      <c r="DN225" t="s">
        <v>580</v>
      </c>
      <c r="DO225">
        <v>1</v>
      </c>
    </row>
    <row r="226" spans="1:119" x14ac:dyDescent="0.2">
      <c r="A226">
        <f>ROW(Source!A277)</f>
        <v>277</v>
      </c>
      <c r="B226">
        <v>312155347</v>
      </c>
      <c r="C226">
        <v>312161686</v>
      </c>
      <c r="D226">
        <v>75631485</v>
      </c>
      <c r="E226">
        <v>109</v>
      </c>
      <c r="F226">
        <v>1</v>
      </c>
      <c r="G226">
        <v>1</v>
      </c>
      <c r="H226">
        <v>1</v>
      </c>
      <c r="I226" t="s">
        <v>661</v>
      </c>
      <c r="J226" t="s">
        <v>3</v>
      </c>
      <c r="K226" t="s">
        <v>662</v>
      </c>
      <c r="L226">
        <v>1191</v>
      </c>
      <c r="N226">
        <v>1013</v>
      </c>
      <c r="O226" t="s">
        <v>580</v>
      </c>
      <c r="P226" t="s">
        <v>580</v>
      </c>
      <c r="Q226">
        <v>1</v>
      </c>
      <c r="W226">
        <v>0</v>
      </c>
      <c r="X226">
        <v>1149069633</v>
      </c>
      <c r="Y226">
        <f t="shared" si="64"/>
        <v>0.15</v>
      </c>
      <c r="AA226">
        <v>0</v>
      </c>
      <c r="AB226">
        <v>0</v>
      </c>
      <c r="AC226">
        <v>0</v>
      </c>
      <c r="AD226">
        <v>410.21</v>
      </c>
      <c r="AE226">
        <v>0</v>
      </c>
      <c r="AF226">
        <v>0</v>
      </c>
      <c r="AG226">
        <v>0</v>
      </c>
      <c r="AH226">
        <v>410.21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0.15</v>
      </c>
      <c r="AU226" t="s">
        <v>3</v>
      </c>
      <c r="AV226">
        <v>1</v>
      </c>
      <c r="AW226">
        <v>2</v>
      </c>
      <c r="AX226">
        <v>312161691</v>
      </c>
      <c r="AY226">
        <v>1</v>
      </c>
      <c r="AZ226">
        <v>0</v>
      </c>
      <c r="BA226">
        <v>263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61.531499999999994</v>
      </c>
      <c r="BN226">
        <v>0.15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61.531499999999994</v>
      </c>
      <c r="BU226">
        <v>0.15</v>
      </c>
      <c r="BV226">
        <v>0</v>
      </c>
      <c r="BW226">
        <v>1</v>
      </c>
      <c r="CU226">
        <f>ROUND(AT226*Source!I277*AH226*AL226,2)</f>
        <v>-123.06</v>
      </c>
      <c r="CV226">
        <f>ROUND(Y226*Source!I277,7)</f>
        <v>-0.3</v>
      </c>
      <c r="CW226">
        <v>0</v>
      </c>
      <c r="CX226">
        <f>ROUND(Y226*Source!I277,7)</f>
        <v>-0.3</v>
      </c>
      <c r="CY226">
        <f>AD226</f>
        <v>410.21</v>
      </c>
      <c r="CZ226">
        <f>AH226</f>
        <v>410.21</v>
      </c>
      <c r="DA226">
        <f>AL226</f>
        <v>1</v>
      </c>
      <c r="DB226">
        <f t="shared" si="65"/>
        <v>61.53</v>
      </c>
      <c r="DC226">
        <f t="shared" si="66"/>
        <v>0</v>
      </c>
      <c r="DD226" t="s">
        <v>3</v>
      </c>
      <c r="DE226" t="s">
        <v>3</v>
      </c>
      <c r="DF226">
        <f t="shared" si="67"/>
        <v>0</v>
      </c>
      <c r="DG226">
        <f>ROUND(ROUND(AF226,2)*CX226,2)</f>
        <v>0</v>
      </c>
      <c r="DH226">
        <f t="shared" si="62"/>
        <v>0</v>
      </c>
      <c r="DI226">
        <f t="shared" si="63"/>
        <v>-123.06</v>
      </c>
      <c r="DJ226">
        <f>DI226</f>
        <v>-123.06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ROW(Source!A277)</f>
        <v>277</v>
      </c>
      <c r="B227">
        <v>312155347</v>
      </c>
      <c r="C227">
        <v>312161686</v>
      </c>
      <c r="D227">
        <v>75629607</v>
      </c>
      <c r="E227">
        <v>109</v>
      </c>
      <c r="F227">
        <v>1</v>
      </c>
      <c r="G227">
        <v>1</v>
      </c>
      <c r="H227">
        <v>1</v>
      </c>
      <c r="I227" t="s">
        <v>581</v>
      </c>
      <c r="J227" t="s">
        <v>3</v>
      </c>
      <c r="K227" t="s">
        <v>582</v>
      </c>
      <c r="L227">
        <v>1191</v>
      </c>
      <c r="N227">
        <v>1013</v>
      </c>
      <c r="O227" t="s">
        <v>580</v>
      </c>
      <c r="P227" t="s">
        <v>580</v>
      </c>
      <c r="Q227">
        <v>1</v>
      </c>
      <c r="W227">
        <v>0</v>
      </c>
      <c r="X227">
        <v>-1417349443</v>
      </c>
      <c r="Y227">
        <f t="shared" si="64"/>
        <v>0.08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0.08</v>
      </c>
      <c r="AU227" t="s">
        <v>3</v>
      </c>
      <c r="AV227">
        <v>2</v>
      </c>
      <c r="AW227">
        <v>2</v>
      </c>
      <c r="AX227">
        <v>312161692</v>
      </c>
      <c r="AY227">
        <v>1</v>
      </c>
      <c r="AZ227">
        <v>0</v>
      </c>
      <c r="BA227">
        <v>264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ROUND(Y227*Source!I277,7)</f>
        <v>-0.16</v>
      </c>
      <c r="CY227">
        <f>AD227</f>
        <v>0</v>
      </c>
      <c r="CZ227">
        <f>AH227</f>
        <v>0</v>
      </c>
      <c r="DA227">
        <f>AL227</f>
        <v>1</v>
      </c>
      <c r="DB227">
        <f t="shared" si="65"/>
        <v>0</v>
      </c>
      <c r="DC227">
        <f t="shared" si="66"/>
        <v>0</v>
      </c>
      <c r="DD227" t="s">
        <v>3</v>
      </c>
      <c r="DE227" t="s">
        <v>3</v>
      </c>
      <c r="DF227">
        <f t="shared" si="67"/>
        <v>0</v>
      </c>
      <c r="DG227">
        <f>ROUND(ROUND(AF227,2)*CX227,2)</f>
        <v>0</v>
      </c>
      <c r="DH227">
        <f t="shared" si="62"/>
        <v>0</v>
      </c>
      <c r="DI227">
        <f t="shared" si="63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ROW(Source!A277)</f>
        <v>277</v>
      </c>
      <c r="B228">
        <v>312155347</v>
      </c>
      <c r="C228">
        <v>312161686</v>
      </c>
      <c r="D228">
        <v>277944868</v>
      </c>
      <c r="E228">
        <v>1</v>
      </c>
      <c r="F228">
        <v>1</v>
      </c>
      <c r="G228">
        <v>1</v>
      </c>
      <c r="H228">
        <v>2</v>
      </c>
      <c r="I228" t="s">
        <v>651</v>
      </c>
      <c r="J228" t="s">
        <v>652</v>
      </c>
      <c r="K228" t="s">
        <v>653</v>
      </c>
      <c r="L228">
        <v>1368</v>
      </c>
      <c r="N228">
        <v>1011</v>
      </c>
      <c r="O228" t="s">
        <v>366</v>
      </c>
      <c r="P228" t="s">
        <v>366</v>
      </c>
      <c r="Q228">
        <v>1</v>
      </c>
      <c r="W228">
        <v>0</v>
      </c>
      <c r="X228">
        <v>412917512</v>
      </c>
      <c r="Y228">
        <f t="shared" si="64"/>
        <v>7.0000000000000007E-2</v>
      </c>
      <c r="AA228">
        <v>0</v>
      </c>
      <c r="AB228">
        <v>436.88</v>
      </c>
      <c r="AC228">
        <v>477.98</v>
      </c>
      <c r="AD228">
        <v>0</v>
      </c>
      <c r="AE228">
        <v>0</v>
      </c>
      <c r="AF228">
        <v>346.73</v>
      </c>
      <c r="AG228">
        <v>477.98</v>
      </c>
      <c r="AH228">
        <v>0</v>
      </c>
      <c r="AI228">
        <v>1</v>
      </c>
      <c r="AJ228">
        <v>1.26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7.0000000000000007E-2</v>
      </c>
      <c r="AU228" t="s">
        <v>3</v>
      </c>
      <c r="AV228">
        <v>1</v>
      </c>
      <c r="AW228">
        <v>2</v>
      </c>
      <c r="AX228">
        <v>312161693</v>
      </c>
      <c r="AY228">
        <v>1</v>
      </c>
      <c r="AZ228">
        <v>0</v>
      </c>
      <c r="BA228">
        <v>265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24.271100000000004</v>
      </c>
      <c r="BL228">
        <v>33.458600000000004</v>
      </c>
      <c r="BM228">
        <v>0</v>
      </c>
      <c r="BN228">
        <v>0</v>
      </c>
      <c r="BO228">
        <v>7.0000000000000007E-2</v>
      </c>
      <c r="BP228">
        <v>1</v>
      </c>
      <c r="BQ228">
        <v>0</v>
      </c>
      <c r="BR228">
        <v>24.271100000000004</v>
      </c>
      <c r="BS228">
        <v>33.458600000000004</v>
      </c>
      <c r="BT228">
        <v>0</v>
      </c>
      <c r="BU228">
        <v>0</v>
      </c>
      <c r="BV228">
        <v>7.0000000000000007E-2</v>
      </c>
      <c r="BW228">
        <v>1</v>
      </c>
      <c r="CV228">
        <v>0</v>
      </c>
      <c r="CW228">
        <f>ROUND(Y228*Source!I277*DO228,7)</f>
        <v>-0.14000000000000001</v>
      </c>
      <c r="CX228">
        <f>ROUND(Y228*Source!I277,7)</f>
        <v>-0.14000000000000001</v>
      </c>
      <c r="CY228">
        <f>AB228</f>
        <v>436.88</v>
      </c>
      <c r="CZ228">
        <f>AF228</f>
        <v>346.73</v>
      </c>
      <c r="DA228">
        <f>AJ228</f>
        <v>1.26</v>
      </c>
      <c r="DB228">
        <f t="shared" si="65"/>
        <v>24.27</v>
      </c>
      <c r="DC228">
        <f t="shared" si="66"/>
        <v>33.46</v>
      </c>
      <c r="DD228" t="s">
        <v>3</v>
      </c>
      <c r="DE228" t="s">
        <v>3</v>
      </c>
      <c r="DF228">
        <f t="shared" si="67"/>
        <v>0</v>
      </c>
      <c r="DG228">
        <f>ROUND(ROUND(AF228*AJ228,2)*CX228,2)</f>
        <v>-61.16</v>
      </c>
      <c r="DH228">
        <f t="shared" si="62"/>
        <v>-66.92</v>
      </c>
      <c r="DI228">
        <f t="shared" si="63"/>
        <v>0</v>
      </c>
      <c r="DJ228">
        <f>DG228+DH228</f>
        <v>-128.07999999999998</v>
      </c>
      <c r="DK228">
        <v>1</v>
      </c>
      <c r="DL228" t="s">
        <v>590</v>
      </c>
      <c r="DM228">
        <v>4</v>
      </c>
      <c r="DN228" t="s">
        <v>580</v>
      </c>
      <c r="DO228">
        <v>1</v>
      </c>
    </row>
    <row r="229" spans="1:119" x14ac:dyDescent="0.2">
      <c r="A229">
        <f>ROW(Source!A277)</f>
        <v>277</v>
      </c>
      <c r="B229">
        <v>312155347</v>
      </c>
      <c r="C229">
        <v>312161686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587</v>
      </c>
      <c r="J229" t="s">
        <v>588</v>
      </c>
      <c r="K229" t="s">
        <v>589</v>
      </c>
      <c r="L229">
        <v>1368</v>
      </c>
      <c r="N229">
        <v>1011</v>
      </c>
      <c r="O229" t="s">
        <v>366</v>
      </c>
      <c r="P229" t="s">
        <v>366</v>
      </c>
      <c r="Q229">
        <v>1</v>
      </c>
      <c r="W229">
        <v>0</v>
      </c>
      <c r="X229">
        <v>721652621</v>
      </c>
      <c r="Y229">
        <f t="shared" si="64"/>
        <v>0.01</v>
      </c>
      <c r="AA229">
        <v>0</v>
      </c>
      <c r="AB229">
        <v>544.70000000000005</v>
      </c>
      <c r="AC229">
        <v>477.98</v>
      </c>
      <c r="AD229">
        <v>0</v>
      </c>
      <c r="AE229">
        <v>0</v>
      </c>
      <c r="AF229">
        <v>544.70000000000005</v>
      </c>
      <c r="AG229">
        <v>477.98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0.01</v>
      </c>
      <c r="AU229" t="s">
        <v>3</v>
      </c>
      <c r="AV229">
        <v>1</v>
      </c>
      <c r="AW229">
        <v>2</v>
      </c>
      <c r="AX229">
        <v>312161694</v>
      </c>
      <c r="AY229">
        <v>1</v>
      </c>
      <c r="AZ229">
        <v>0</v>
      </c>
      <c r="BA229">
        <v>266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5.447000000000001</v>
      </c>
      <c r="BL229">
        <v>4.7798000000000007</v>
      </c>
      <c r="BM229">
        <v>0</v>
      </c>
      <c r="BN229">
        <v>0</v>
      </c>
      <c r="BO229">
        <v>0.01</v>
      </c>
      <c r="BP229">
        <v>1</v>
      </c>
      <c r="BQ229">
        <v>0</v>
      </c>
      <c r="BR229">
        <v>5.447000000000001</v>
      </c>
      <c r="BS229">
        <v>4.7798000000000007</v>
      </c>
      <c r="BT229">
        <v>0</v>
      </c>
      <c r="BU229">
        <v>0</v>
      </c>
      <c r="BV229">
        <v>0.01</v>
      </c>
      <c r="BW229">
        <v>1</v>
      </c>
      <c r="CV229">
        <v>0</v>
      </c>
      <c r="CW229">
        <f>ROUND(Y229*Source!I277*DO229,7)</f>
        <v>-0.02</v>
      </c>
      <c r="CX229">
        <f>ROUND(Y229*Source!I277,7)</f>
        <v>-0.02</v>
      </c>
      <c r="CY229">
        <f>AB229</f>
        <v>544.70000000000005</v>
      </c>
      <c r="CZ229">
        <f>AF229</f>
        <v>544.70000000000005</v>
      </c>
      <c r="DA229">
        <f>AJ229</f>
        <v>1</v>
      </c>
      <c r="DB229">
        <f t="shared" si="65"/>
        <v>5.45</v>
      </c>
      <c r="DC229">
        <f t="shared" si="66"/>
        <v>4.78</v>
      </c>
      <c r="DD229" t="s">
        <v>3</v>
      </c>
      <c r="DE229" t="s">
        <v>3</v>
      </c>
      <c r="DF229">
        <f t="shared" si="67"/>
        <v>0</v>
      </c>
      <c r="DG229">
        <f>ROUND(ROUND(AF229,2)*CX229,2)</f>
        <v>-10.89</v>
      </c>
      <c r="DH229">
        <f t="shared" si="62"/>
        <v>-9.56</v>
      </c>
      <c r="DI229">
        <f t="shared" si="63"/>
        <v>0</v>
      </c>
      <c r="DJ229">
        <f>DG229+DH229</f>
        <v>-20.450000000000003</v>
      </c>
      <c r="DK229">
        <v>1</v>
      </c>
      <c r="DL229" t="s">
        <v>590</v>
      </c>
      <c r="DM229">
        <v>4</v>
      </c>
      <c r="DN229" t="s">
        <v>580</v>
      </c>
      <c r="DO229">
        <v>1</v>
      </c>
    </row>
    <row r="230" spans="1:119" x14ac:dyDescent="0.2">
      <c r="A230">
        <f>ROW(Source!A278)</f>
        <v>278</v>
      </c>
      <c r="B230">
        <v>312155347</v>
      </c>
      <c r="C230">
        <v>312157410</v>
      </c>
      <c r="D230">
        <v>277560270</v>
      </c>
      <c r="E230">
        <v>109</v>
      </c>
      <c r="F230">
        <v>1</v>
      </c>
      <c r="G230">
        <v>1</v>
      </c>
      <c r="H230">
        <v>1</v>
      </c>
      <c r="I230" t="s">
        <v>659</v>
      </c>
      <c r="J230" t="s">
        <v>3</v>
      </c>
      <c r="K230" t="s">
        <v>660</v>
      </c>
      <c r="L230">
        <v>1191</v>
      </c>
      <c r="N230">
        <v>1013</v>
      </c>
      <c r="O230" t="s">
        <v>580</v>
      </c>
      <c r="P230" t="s">
        <v>580</v>
      </c>
      <c r="Q230">
        <v>1</v>
      </c>
      <c r="W230">
        <v>0</v>
      </c>
      <c r="X230">
        <v>246699258</v>
      </c>
      <c r="Y230">
        <f t="shared" si="64"/>
        <v>1.27</v>
      </c>
      <c r="AA230">
        <v>0</v>
      </c>
      <c r="AB230">
        <v>0</v>
      </c>
      <c r="AC230">
        <v>0</v>
      </c>
      <c r="AD230">
        <v>417.34</v>
      </c>
      <c r="AE230">
        <v>0</v>
      </c>
      <c r="AF230">
        <v>0</v>
      </c>
      <c r="AG230">
        <v>0</v>
      </c>
      <c r="AH230">
        <v>417.34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1.27</v>
      </c>
      <c r="AU230" t="s">
        <v>3</v>
      </c>
      <c r="AV230">
        <v>1</v>
      </c>
      <c r="AW230">
        <v>2</v>
      </c>
      <c r="AX230">
        <v>312157415</v>
      </c>
      <c r="AY230">
        <v>1</v>
      </c>
      <c r="AZ230">
        <v>0</v>
      </c>
      <c r="BA230">
        <v>267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530.02179999999998</v>
      </c>
      <c r="BN230">
        <v>1.27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530.02179999999998</v>
      </c>
      <c r="BU230">
        <v>1.27</v>
      </c>
      <c r="BV230">
        <v>0</v>
      </c>
      <c r="BW230">
        <v>1</v>
      </c>
      <c r="CU230">
        <f>ROUND(AT230*Source!I278*AH230*AL230,2)</f>
        <v>11660.48</v>
      </c>
      <c r="CV230">
        <f>ROUND(Y230*Source!I278,7)</f>
        <v>27.94</v>
      </c>
      <c r="CW230">
        <v>0</v>
      </c>
      <c r="CX230">
        <f>ROUND(Y230*Source!I278,7)</f>
        <v>27.94</v>
      </c>
      <c r="CY230">
        <f>AD230</f>
        <v>417.34</v>
      </c>
      <c r="CZ230">
        <f>AH230</f>
        <v>417.34</v>
      </c>
      <c r="DA230">
        <f>AL230</f>
        <v>1</v>
      </c>
      <c r="DB230">
        <f t="shared" si="65"/>
        <v>530.02</v>
      </c>
      <c r="DC230">
        <f t="shared" si="66"/>
        <v>0</v>
      </c>
      <c r="DD230" t="s">
        <v>3</v>
      </c>
      <c r="DE230" t="s">
        <v>3</v>
      </c>
      <c r="DF230">
        <f t="shared" si="67"/>
        <v>0</v>
      </c>
      <c r="DG230">
        <f>ROUND(ROUND(AF230,2)*CX230,2)</f>
        <v>0</v>
      </c>
      <c r="DH230">
        <f t="shared" si="62"/>
        <v>0</v>
      </c>
      <c r="DI230">
        <f t="shared" si="63"/>
        <v>11660.48</v>
      </c>
      <c r="DJ230">
        <f>DI230</f>
        <v>11660.48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ROW(Source!A278)</f>
        <v>278</v>
      </c>
      <c r="B231">
        <v>312155347</v>
      </c>
      <c r="C231">
        <v>312157410</v>
      </c>
      <c r="D231">
        <v>277560491</v>
      </c>
      <c r="E231">
        <v>109</v>
      </c>
      <c r="F231">
        <v>1</v>
      </c>
      <c r="G231">
        <v>1</v>
      </c>
      <c r="H231">
        <v>1</v>
      </c>
      <c r="I231" t="s">
        <v>581</v>
      </c>
      <c r="J231" t="s">
        <v>3</v>
      </c>
      <c r="K231" t="s">
        <v>582</v>
      </c>
      <c r="L231">
        <v>1191</v>
      </c>
      <c r="N231">
        <v>1013</v>
      </c>
      <c r="O231" t="s">
        <v>580</v>
      </c>
      <c r="P231" t="s">
        <v>580</v>
      </c>
      <c r="Q231">
        <v>1</v>
      </c>
      <c r="W231">
        <v>0</v>
      </c>
      <c r="X231">
        <v>-1417349443</v>
      </c>
      <c r="Y231">
        <f t="shared" si="64"/>
        <v>0.41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0.41</v>
      </c>
      <c r="AU231" t="s">
        <v>3</v>
      </c>
      <c r="AV231">
        <v>2</v>
      </c>
      <c r="AW231">
        <v>2</v>
      </c>
      <c r="AX231">
        <v>312157416</v>
      </c>
      <c r="AY231">
        <v>1</v>
      </c>
      <c r="AZ231">
        <v>0</v>
      </c>
      <c r="BA231">
        <v>268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ROUND(Y231*Source!I278,7)</f>
        <v>9.02</v>
      </c>
      <c r="CY231">
        <f>AD231</f>
        <v>0</v>
      </c>
      <c r="CZ231">
        <f>AH231</f>
        <v>0</v>
      </c>
      <c r="DA231">
        <f>AL231</f>
        <v>1</v>
      </c>
      <c r="DB231">
        <f t="shared" si="65"/>
        <v>0</v>
      </c>
      <c r="DC231">
        <f t="shared" si="66"/>
        <v>0</v>
      </c>
      <c r="DD231" t="s">
        <v>3</v>
      </c>
      <c r="DE231" t="s">
        <v>3</v>
      </c>
      <c r="DF231">
        <f t="shared" si="67"/>
        <v>0</v>
      </c>
      <c r="DG231">
        <f>ROUND(ROUND(AF231,2)*CX231,2)</f>
        <v>0</v>
      </c>
      <c r="DH231">
        <f t="shared" si="62"/>
        <v>0</v>
      </c>
      <c r="DI231">
        <f t="shared" si="63"/>
        <v>0</v>
      </c>
      <c r="DJ231">
        <f>DI231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ROW(Source!A278)</f>
        <v>278</v>
      </c>
      <c r="B232">
        <v>312155347</v>
      </c>
      <c r="C232">
        <v>312157410</v>
      </c>
      <c r="D232">
        <v>277944868</v>
      </c>
      <c r="E232">
        <v>1</v>
      </c>
      <c r="F232">
        <v>1</v>
      </c>
      <c r="G232">
        <v>1</v>
      </c>
      <c r="H232">
        <v>2</v>
      </c>
      <c r="I232" t="s">
        <v>651</v>
      </c>
      <c r="J232" t="s">
        <v>652</v>
      </c>
      <c r="K232" t="s">
        <v>653</v>
      </c>
      <c r="L232">
        <v>1368</v>
      </c>
      <c r="N232">
        <v>1011</v>
      </c>
      <c r="O232" t="s">
        <v>366</v>
      </c>
      <c r="P232" t="s">
        <v>366</v>
      </c>
      <c r="Q232">
        <v>1</v>
      </c>
      <c r="W232">
        <v>0</v>
      </c>
      <c r="X232">
        <v>412917512</v>
      </c>
      <c r="Y232">
        <f t="shared" si="64"/>
        <v>0.35</v>
      </c>
      <c r="AA232">
        <v>0</v>
      </c>
      <c r="AB232">
        <v>436.88</v>
      </c>
      <c r="AC232">
        <v>477.98</v>
      </c>
      <c r="AD232">
        <v>0</v>
      </c>
      <c r="AE232">
        <v>0</v>
      </c>
      <c r="AF232">
        <v>346.73</v>
      </c>
      <c r="AG232">
        <v>477.98</v>
      </c>
      <c r="AH232">
        <v>0</v>
      </c>
      <c r="AI232">
        <v>1</v>
      </c>
      <c r="AJ232">
        <v>1.26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0.35</v>
      </c>
      <c r="AU232" t="s">
        <v>3</v>
      </c>
      <c r="AV232">
        <v>1</v>
      </c>
      <c r="AW232">
        <v>2</v>
      </c>
      <c r="AX232">
        <v>312157417</v>
      </c>
      <c r="AY232">
        <v>1</v>
      </c>
      <c r="AZ232">
        <v>0</v>
      </c>
      <c r="BA232">
        <v>269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121.35549999999999</v>
      </c>
      <c r="BL232">
        <v>167.29300000000001</v>
      </c>
      <c r="BM232">
        <v>0</v>
      </c>
      <c r="BN232">
        <v>0</v>
      </c>
      <c r="BO232">
        <v>0.35</v>
      </c>
      <c r="BP232">
        <v>1</v>
      </c>
      <c r="BQ232">
        <v>0</v>
      </c>
      <c r="BR232">
        <v>121.35549999999999</v>
      </c>
      <c r="BS232">
        <v>167.29300000000001</v>
      </c>
      <c r="BT232">
        <v>0</v>
      </c>
      <c r="BU232">
        <v>0</v>
      </c>
      <c r="BV232">
        <v>0.35</v>
      </c>
      <c r="BW232">
        <v>1</v>
      </c>
      <c r="CV232">
        <v>0</v>
      </c>
      <c r="CW232">
        <f>ROUND(Y232*Source!I278*DO232,7)</f>
        <v>7.7</v>
      </c>
      <c r="CX232">
        <f>ROUND(Y232*Source!I278,7)</f>
        <v>7.7</v>
      </c>
      <c r="CY232">
        <f>AB232</f>
        <v>436.88</v>
      </c>
      <c r="CZ232">
        <f>AF232</f>
        <v>346.73</v>
      </c>
      <c r="DA232">
        <f>AJ232</f>
        <v>1.26</v>
      </c>
      <c r="DB232">
        <f t="shared" si="65"/>
        <v>121.36</v>
      </c>
      <c r="DC232">
        <f t="shared" si="66"/>
        <v>167.29</v>
      </c>
      <c r="DD232" t="s">
        <v>3</v>
      </c>
      <c r="DE232" t="s">
        <v>3</v>
      </c>
      <c r="DF232">
        <f t="shared" si="67"/>
        <v>0</v>
      </c>
      <c r="DG232">
        <f>ROUND(ROUND(AF232*AJ232,2)*CX232,2)</f>
        <v>3363.98</v>
      </c>
      <c r="DH232">
        <f t="shared" si="62"/>
        <v>3680.45</v>
      </c>
      <c r="DI232">
        <f t="shared" si="63"/>
        <v>0</v>
      </c>
      <c r="DJ232">
        <f>DG232+DH232</f>
        <v>7044.43</v>
      </c>
      <c r="DK232">
        <v>1</v>
      </c>
      <c r="DL232" t="s">
        <v>590</v>
      </c>
      <c r="DM232">
        <v>4</v>
      </c>
      <c r="DN232" t="s">
        <v>580</v>
      </c>
      <c r="DO232">
        <v>1</v>
      </c>
    </row>
    <row r="233" spans="1:119" x14ac:dyDescent="0.2">
      <c r="A233">
        <f>ROW(Source!A278)</f>
        <v>278</v>
      </c>
      <c r="B233">
        <v>312155347</v>
      </c>
      <c r="C233">
        <v>312157410</v>
      </c>
      <c r="D233">
        <v>277945805</v>
      </c>
      <c r="E233">
        <v>1</v>
      </c>
      <c r="F233">
        <v>1</v>
      </c>
      <c r="G233">
        <v>1</v>
      </c>
      <c r="H233">
        <v>2</v>
      </c>
      <c r="I233" t="s">
        <v>587</v>
      </c>
      <c r="J233" t="s">
        <v>588</v>
      </c>
      <c r="K233" t="s">
        <v>589</v>
      </c>
      <c r="L233">
        <v>1368</v>
      </c>
      <c r="N233">
        <v>1011</v>
      </c>
      <c r="O233" t="s">
        <v>366</v>
      </c>
      <c r="P233" t="s">
        <v>366</v>
      </c>
      <c r="Q233">
        <v>1</v>
      </c>
      <c r="W233">
        <v>0</v>
      </c>
      <c r="X233">
        <v>721652621</v>
      </c>
      <c r="Y233">
        <f t="shared" si="64"/>
        <v>0.06</v>
      </c>
      <c r="AA233">
        <v>0</v>
      </c>
      <c r="AB233">
        <v>544.70000000000005</v>
      </c>
      <c r="AC233">
        <v>477.98</v>
      </c>
      <c r="AD233">
        <v>0</v>
      </c>
      <c r="AE233">
        <v>0</v>
      </c>
      <c r="AF233">
        <v>544.70000000000005</v>
      </c>
      <c r="AG233">
        <v>477.98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0.06</v>
      </c>
      <c r="AU233" t="s">
        <v>3</v>
      </c>
      <c r="AV233">
        <v>1</v>
      </c>
      <c r="AW233">
        <v>2</v>
      </c>
      <c r="AX233">
        <v>312157418</v>
      </c>
      <c r="AY233">
        <v>1</v>
      </c>
      <c r="AZ233">
        <v>0</v>
      </c>
      <c r="BA233">
        <v>270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32.682000000000002</v>
      </c>
      <c r="BL233">
        <v>28.678799999999999</v>
      </c>
      <c r="BM233">
        <v>0</v>
      </c>
      <c r="BN233">
        <v>0</v>
      </c>
      <c r="BO233">
        <v>0.06</v>
      </c>
      <c r="BP233">
        <v>1</v>
      </c>
      <c r="BQ233">
        <v>0</v>
      </c>
      <c r="BR233">
        <v>32.682000000000002</v>
      </c>
      <c r="BS233">
        <v>28.678799999999999</v>
      </c>
      <c r="BT233">
        <v>0</v>
      </c>
      <c r="BU233">
        <v>0</v>
      </c>
      <c r="BV233">
        <v>0.06</v>
      </c>
      <c r="BW233">
        <v>1</v>
      </c>
      <c r="CV233">
        <v>0</v>
      </c>
      <c r="CW233">
        <f>ROUND(Y233*Source!I278*DO233,7)</f>
        <v>1.32</v>
      </c>
      <c r="CX233">
        <f>ROUND(Y233*Source!I278,7)</f>
        <v>1.32</v>
      </c>
      <c r="CY233">
        <f>AB233</f>
        <v>544.70000000000005</v>
      </c>
      <c r="CZ233">
        <f>AF233</f>
        <v>544.70000000000005</v>
      </c>
      <c r="DA233">
        <f>AJ233</f>
        <v>1</v>
      </c>
      <c r="DB233">
        <f t="shared" si="65"/>
        <v>32.68</v>
      </c>
      <c r="DC233">
        <f t="shared" si="66"/>
        <v>28.68</v>
      </c>
      <c r="DD233" t="s">
        <v>3</v>
      </c>
      <c r="DE233" t="s">
        <v>3</v>
      </c>
      <c r="DF233">
        <f t="shared" si="67"/>
        <v>0</v>
      </c>
      <c r="DG233">
        <f>ROUND(ROUND(AF233,2)*CX233,2)</f>
        <v>719</v>
      </c>
      <c r="DH233">
        <f t="shared" si="62"/>
        <v>630.92999999999995</v>
      </c>
      <c r="DI233">
        <f t="shared" si="63"/>
        <v>0</v>
      </c>
      <c r="DJ233">
        <f>DG233+DH233</f>
        <v>1349.9299999999998</v>
      </c>
      <c r="DK233">
        <v>1</v>
      </c>
      <c r="DL233" t="s">
        <v>590</v>
      </c>
      <c r="DM233">
        <v>4</v>
      </c>
      <c r="DN233" t="s">
        <v>580</v>
      </c>
      <c r="DO233">
        <v>1</v>
      </c>
    </row>
    <row r="234" spans="1:119" x14ac:dyDescent="0.2">
      <c r="A234">
        <f>ROW(Source!A279)</f>
        <v>279</v>
      </c>
      <c r="B234">
        <v>312155347</v>
      </c>
      <c r="C234">
        <v>312157419</v>
      </c>
      <c r="D234">
        <v>277560259</v>
      </c>
      <c r="E234">
        <v>109</v>
      </c>
      <c r="F234">
        <v>1</v>
      </c>
      <c r="G234">
        <v>1</v>
      </c>
      <c r="H234">
        <v>1</v>
      </c>
      <c r="I234" t="s">
        <v>661</v>
      </c>
      <c r="J234" t="s">
        <v>3</v>
      </c>
      <c r="K234" t="s">
        <v>662</v>
      </c>
      <c r="L234">
        <v>1191</v>
      </c>
      <c r="N234">
        <v>1013</v>
      </c>
      <c r="O234" t="s">
        <v>580</v>
      </c>
      <c r="P234" t="s">
        <v>580</v>
      </c>
      <c r="Q234">
        <v>1</v>
      </c>
      <c r="W234">
        <v>0</v>
      </c>
      <c r="X234">
        <v>1149069633</v>
      </c>
      <c r="Y234">
        <f t="shared" si="64"/>
        <v>0.15</v>
      </c>
      <c r="AA234">
        <v>0</v>
      </c>
      <c r="AB234">
        <v>0</v>
      </c>
      <c r="AC234">
        <v>0</v>
      </c>
      <c r="AD234">
        <v>410.21</v>
      </c>
      <c r="AE234">
        <v>0</v>
      </c>
      <c r="AF234">
        <v>0</v>
      </c>
      <c r="AG234">
        <v>0</v>
      </c>
      <c r="AH234">
        <v>410.21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0.15</v>
      </c>
      <c r="AU234" t="s">
        <v>3</v>
      </c>
      <c r="AV234">
        <v>1</v>
      </c>
      <c r="AW234">
        <v>2</v>
      </c>
      <c r="AX234">
        <v>312157424</v>
      </c>
      <c r="AY234">
        <v>1</v>
      </c>
      <c r="AZ234">
        <v>0</v>
      </c>
      <c r="BA234">
        <v>271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61.531499999999994</v>
      </c>
      <c r="BN234">
        <v>0.15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61.531499999999994</v>
      </c>
      <c r="BU234">
        <v>0.15</v>
      </c>
      <c r="BV234">
        <v>0</v>
      </c>
      <c r="BW234">
        <v>1</v>
      </c>
      <c r="CU234">
        <f>ROUND(AT234*Source!I279*AH234*AL234,2)</f>
        <v>-1353.69</v>
      </c>
      <c r="CV234">
        <f>ROUND(Y234*Source!I279,7)</f>
        <v>-3.3</v>
      </c>
      <c r="CW234">
        <v>0</v>
      </c>
      <c r="CX234">
        <f>ROUND(Y234*Source!I279,7)</f>
        <v>-3.3</v>
      </c>
      <c r="CY234">
        <f>AD234</f>
        <v>410.21</v>
      </c>
      <c r="CZ234">
        <f>AH234</f>
        <v>410.21</v>
      </c>
      <c r="DA234">
        <f>AL234</f>
        <v>1</v>
      </c>
      <c r="DB234">
        <f t="shared" si="65"/>
        <v>61.53</v>
      </c>
      <c r="DC234">
        <f t="shared" si="66"/>
        <v>0</v>
      </c>
      <c r="DD234" t="s">
        <v>3</v>
      </c>
      <c r="DE234" t="s">
        <v>3</v>
      </c>
      <c r="DF234">
        <f t="shared" si="67"/>
        <v>0</v>
      </c>
      <c r="DG234">
        <f>ROUND(ROUND(AF234,2)*CX234,2)</f>
        <v>0</v>
      </c>
      <c r="DH234">
        <f t="shared" si="62"/>
        <v>0</v>
      </c>
      <c r="DI234">
        <f t="shared" si="63"/>
        <v>-1353.69</v>
      </c>
      <c r="DJ234">
        <f>DI234</f>
        <v>-1353.69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ROW(Source!A279)</f>
        <v>279</v>
      </c>
      <c r="B235">
        <v>312155347</v>
      </c>
      <c r="C235">
        <v>312157419</v>
      </c>
      <c r="D235">
        <v>277560491</v>
      </c>
      <c r="E235">
        <v>109</v>
      </c>
      <c r="F235">
        <v>1</v>
      </c>
      <c r="G235">
        <v>1</v>
      </c>
      <c r="H235">
        <v>1</v>
      </c>
      <c r="I235" t="s">
        <v>581</v>
      </c>
      <c r="J235" t="s">
        <v>3</v>
      </c>
      <c r="K235" t="s">
        <v>582</v>
      </c>
      <c r="L235">
        <v>1191</v>
      </c>
      <c r="N235">
        <v>1013</v>
      </c>
      <c r="O235" t="s">
        <v>580</v>
      </c>
      <c r="P235" t="s">
        <v>580</v>
      </c>
      <c r="Q235">
        <v>1</v>
      </c>
      <c r="W235">
        <v>0</v>
      </c>
      <c r="X235">
        <v>-1417349443</v>
      </c>
      <c r="Y235">
        <f t="shared" si="64"/>
        <v>0.08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0.08</v>
      </c>
      <c r="AU235" t="s">
        <v>3</v>
      </c>
      <c r="AV235">
        <v>2</v>
      </c>
      <c r="AW235">
        <v>2</v>
      </c>
      <c r="AX235">
        <v>312157425</v>
      </c>
      <c r="AY235">
        <v>1</v>
      </c>
      <c r="AZ235">
        <v>0</v>
      </c>
      <c r="BA235">
        <v>272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ROUND(Y235*Source!I279,7)</f>
        <v>-1.76</v>
      </c>
      <c r="CY235">
        <f>AD235</f>
        <v>0</v>
      </c>
      <c r="CZ235">
        <f>AH235</f>
        <v>0</v>
      </c>
      <c r="DA235">
        <f>AL235</f>
        <v>1</v>
      </c>
      <c r="DB235">
        <f t="shared" si="65"/>
        <v>0</v>
      </c>
      <c r="DC235">
        <f t="shared" si="66"/>
        <v>0</v>
      </c>
      <c r="DD235" t="s">
        <v>3</v>
      </c>
      <c r="DE235" t="s">
        <v>3</v>
      </c>
      <c r="DF235">
        <f t="shared" si="67"/>
        <v>0</v>
      </c>
      <c r="DG235">
        <f>ROUND(ROUND(AF235,2)*CX235,2)</f>
        <v>0</v>
      </c>
      <c r="DH235">
        <f t="shared" si="62"/>
        <v>0</v>
      </c>
      <c r="DI235">
        <f t="shared" si="63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ROW(Source!A279)</f>
        <v>279</v>
      </c>
      <c r="B236">
        <v>312155347</v>
      </c>
      <c r="C236">
        <v>312157419</v>
      </c>
      <c r="D236">
        <v>277944868</v>
      </c>
      <c r="E236">
        <v>1</v>
      </c>
      <c r="F236">
        <v>1</v>
      </c>
      <c r="G236">
        <v>1</v>
      </c>
      <c r="H236">
        <v>2</v>
      </c>
      <c r="I236" t="s">
        <v>651</v>
      </c>
      <c r="J236" t="s">
        <v>652</v>
      </c>
      <c r="K236" t="s">
        <v>653</v>
      </c>
      <c r="L236">
        <v>1368</v>
      </c>
      <c r="N236">
        <v>1011</v>
      </c>
      <c r="O236" t="s">
        <v>366</v>
      </c>
      <c r="P236" t="s">
        <v>366</v>
      </c>
      <c r="Q236">
        <v>1</v>
      </c>
      <c r="W236">
        <v>0</v>
      </c>
      <c r="X236">
        <v>412917512</v>
      </c>
      <c r="Y236">
        <f t="shared" si="64"/>
        <v>7.0000000000000007E-2</v>
      </c>
      <c r="AA236">
        <v>0</v>
      </c>
      <c r="AB236">
        <v>436.88</v>
      </c>
      <c r="AC236">
        <v>477.98</v>
      </c>
      <c r="AD236">
        <v>0</v>
      </c>
      <c r="AE236">
        <v>0</v>
      </c>
      <c r="AF236">
        <v>346.73</v>
      </c>
      <c r="AG236">
        <v>477.98</v>
      </c>
      <c r="AH236">
        <v>0</v>
      </c>
      <c r="AI236">
        <v>1</v>
      </c>
      <c r="AJ236">
        <v>1.26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7.0000000000000007E-2</v>
      </c>
      <c r="AU236" t="s">
        <v>3</v>
      </c>
      <c r="AV236">
        <v>1</v>
      </c>
      <c r="AW236">
        <v>2</v>
      </c>
      <c r="AX236">
        <v>312157426</v>
      </c>
      <c r="AY236">
        <v>1</v>
      </c>
      <c r="AZ236">
        <v>0</v>
      </c>
      <c r="BA236">
        <v>273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24.271100000000004</v>
      </c>
      <c r="BL236">
        <v>33.458600000000004</v>
      </c>
      <c r="BM236">
        <v>0</v>
      </c>
      <c r="BN236">
        <v>0</v>
      </c>
      <c r="BO236">
        <v>7.0000000000000007E-2</v>
      </c>
      <c r="BP236">
        <v>1</v>
      </c>
      <c r="BQ236">
        <v>0</v>
      </c>
      <c r="BR236">
        <v>24.271100000000004</v>
      </c>
      <c r="BS236">
        <v>33.458600000000004</v>
      </c>
      <c r="BT236">
        <v>0</v>
      </c>
      <c r="BU236">
        <v>0</v>
      </c>
      <c r="BV236">
        <v>7.0000000000000007E-2</v>
      </c>
      <c r="BW236">
        <v>1</v>
      </c>
      <c r="CV236">
        <v>0</v>
      </c>
      <c r="CW236">
        <f>ROUND(Y236*Source!I279*DO236,7)</f>
        <v>-1.54</v>
      </c>
      <c r="CX236">
        <f>ROUND(Y236*Source!I279,7)</f>
        <v>-1.54</v>
      </c>
      <c r="CY236">
        <f>AB236</f>
        <v>436.88</v>
      </c>
      <c r="CZ236">
        <f>AF236</f>
        <v>346.73</v>
      </c>
      <c r="DA236">
        <f>AJ236</f>
        <v>1.26</v>
      </c>
      <c r="DB236">
        <f t="shared" si="65"/>
        <v>24.27</v>
      </c>
      <c r="DC236">
        <f t="shared" si="66"/>
        <v>33.46</v>
      </c>
      <c r="DD236" t="s">
        <v>3</v>
      </c>
      <c r="DE236" t="s">
        <v>3</v>
      </c>
      <c r="DF236">
        <f t="shared" si="67"/>
        <v>0</v>
      </c>
      <c r="DG236">
        <f>ROUND(ROUND(AF236*AJ236,2)*CX236,2)</f>
        <v>-672.8</v>
      </c>
      <c r="DH236">
        <f t="shared" si="62"/>
        <v>-736.09</v>
      </c>
      <c r="DI236">
        <f t="shared" si="63"/>
        <v>0</v>
      </c>
      <c r="DJ236">
        <f>DG236+DH236</f>
        <v>-1408.8899999999999</v>
      </c>
      <c r="DK236">
        <v>1</v>
      </c>
      <c r="DL236" t="s">
        <v>590</v>
      </c>
      <c r="DM236">
        <v>4</v>
      </c>
      <c r="DN236" t="s">
        <v>580</v>
      </c>
      <c r="DO236">
        <v>1</v>
      </c>
    </row>
    <row r="237" spans="1:119" x14ac:dyDescent="0.2">
      <c r="A237">
        <f>ROW(Source!A279)</f>
        <v>279</v>
      </c>
      <c r="B237">
        <v>312155347</v>
      </c>
      <c r="C237">
        <v>312157419</v>
      </c>
      <c r="D237">
        <v>277945805</v>
      </c>
      <c r="E237">
        <v>1</v>
      </c>
      <c r="F237">
        <v>1</v>
      </c>
      <c r="G237">
        <v>1</v>
      </c>
      <c r="H237">
        <v>2</v>
      </c>
      <c r="I237" t="s">
        <v>587</v>
      </c>
      <c r="J237" t="s">
        <v>588</v>
      </c>
      <c r="K237" t="s">
        <v>589</v>
      </c>
      <c r="L237">
        <v>1368</v>
      </c>
      <c r="N237">
        <v>1011</v>
      </c>
      <c r="O237" t="s">
        <v>366</v>
      </c>
      <c r="P237" t="s">
        <v>366</v>
      </c>
      <c r="Q237">
        <v>1</v>
      </c>
      <c r="W237">
        <v>0</v>
      </c>
      <c r="X237">
        <v>721652621</v>
      </c>
      <c r="Y237">
        <f t="shared" si="64"/>
        <v>0.01</v>
      </c>
      <c r="AA237">
        <v>0</v>
      </c>
      <c r="AB237">
        <v>544.70000000000005</v>
      </c>
      <c r="AC237">
        <v>477.98</v>
      </c>
      <c r="AD237">
        <v>0</v>
      </c>
      <c r="AE237">
        <v>0</v>
      </c>
      <c r="AF237">
        <v>544.70000000000005</v>
      </c>
      <c r="AG237">
        <v>477.98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3</v>
      </c>
      <c r="AV237">
        <v>1</v>
      </c>
      <c r="AW237">
        <v>2</v>
      </c>
      <c r="AX237">
        <v>312157427</v>
      </c>
      <c r="AY237">
        <v>1</v>
      </c>
      <c r="AZ237">
        <v>0</v>
      </c>
      <c r="BA237">
        <v>274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5.447000000000001</v>
      </c>
      <c r="BL237">
        <v>4.7798000000000007</v>
      </c>
      <c r="BM237">
        <v>0</v>
      </c>
      <c r="BN237">
        <v>0</v>
      </c>
      <c r="BO237">
        <v>0.01</v>
      </c>
      <c r="BP237">
        <v>1</v>
      </c>
      <c r="BQ237">
        <v>0</v>
      </c>
      <c r="BR237">
        <v>5.447000000000001</v>
      </c>
      <c r="BS237">
        <v>4.7798000000000007</v>
      </c>
      <c r="BT237">
        <v>0</v>
      </c>
      <c r="BU237">
        <v>0</v>
      </c>
      <c r="BV237">
        <v>0.01</v>
      </c>
      <c r="BW237">
        <v>1</v>
      </c>
      <c r="CV237">
        <v>0</v>
      </c>
      <c r="CW237">
        <f>ROUND(Y237*Source!I279*DO237,7)</f>
        <v>-0.22</v>
      </c>
      <c r="CX237">
        <f>ROUND(Y237*Source!I279,7)</f>
        <v>-0.22</v>
      </c>
      <c r="CY237">
        <f>AB237</f>
        <v>544.70000000000005</v>
      </c>
      <c r="CZ237">
        <f>AF237</f>
        <v>544.70000000000005</v>
      </c>
      <c r="DA237">
        <f>AJ237</f>
        <v>1</v>
      </c>
      <c r="DB237">
        <f t="shared" si="65"/>
        <v>5.45</v>
      </c>
      <c r="DC237">
        <f t="shared" si="66"/>
        <v>4.78</v>
      </c>
      <c r="DD237" t="s">
        <v>3</v>
      </c>
      <c r="DE237" t="s">
        <v>3</v>
      </c>
      <c r="DF237">
        <f t="shared" si="67"/>
        <v>0</v>
      </c>
      <c r="DG237">
        <f>ROUND(ROUND(AF237,2)*CX237,2)</f>
        <v>-119.83</v>
      </c>
      <c r="DH237">
        <f t="shared" si="62"/>
        <v>-105.16</v>
      </c>
      <c r="DI237">
        <f t="shared" si="63"/>
        <v>0</v>
      </c>
      <c r="DJ237">
        <f>DG237+DH237</f>
        <v>-224.99</v>
      </c>
      <c r="DK237">
        <v>1</v>
      </c>
      <c r="DL237" t="s">
        <v>590</v>
      </c>
      <c r="DM237">
        <v>4</v>
      </c>
      <c r="DN237" t="s">
        <v>580</v>
      </c>
      <c r="DO237">
        <v>1</v>
      </c>
    </row>
    <row r="238" spans="1:119" x14ac:dyDescent="0.2">
      <c r="A238">
        <f>ROW(Source!A280)</f>
        <v>280</v>
      </c>
      <c r="B238">
        <v>312155347</v>
      </c>
      <c r="C238">
        <v>312157428</v>
      </c>
      <c r="D238">
        <v>277560259</v>
      </c>
      <c r="E238">
        <v>109</v>
      </c>
      <c r="F238">
        <v>1</v>
      </c>
      <c r="G238">
        <v>1</v>
      </c>
      <c r="H238">
        <v>1</v>
      </c>
      <c r="I238" t="s">
        <v>661</v>
      </c>
      <c r="J238" t="s">
        <v>3</v>
      </c>
      <c r="K238" t="s">
        <v>662</v>
      </c>
      <c r="L238">
        <v>1191</v>
      </c>
      <c r="N238">
        <v>1013</v>
      </c>
      <c r="O238" t="s">
        <v>580</v>
      </c>
      <c r="P238" t="s">
        <v>580</v>
      </c>
      <c r="Q238">
        <v>1</v>
      </c>
      <c r="W238">
        <v>0</v>
      </c>
      <c r="X238">
        <v>1149069633</v>
      </c>
      <c r="Y238">
        <f t="shared" si="64"/>
        <v>0.15</v>
      </c>
      <c r="AA238">
        <v>0</v>
      </c>
      <c r="AB238">
        <v>0</v>
      </c>
      <c r="AC238">
        <v>0</v>
      </c>
      <c r="AD238">
        <v>410.21</v>
      </c>
      <c r="AE238">
        <v>0</v>
      </c>
      <c r="AF238">
        <v>0</v>
      </c>
      <c r="AG238">
        <v>0</v>
      </c>
      <c r="AH238">
        <v>410.21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0.15</v>
      </c>
      <c r="AU238" t="s">
        <v>3</v>
      </c>
      <c r="AV238">
        <v>1</v>
      </c>
      <c r="AW238">
        <v>2</v>
      </c>
      <c r="AX238">
        <v>312157433</v>
      </c>
      <c r="AY238">
        <v>1</v>
      </c>
      <c r="AZ238">
        <v>0</v>
      </c>
      <c r="BA238">
        <v>275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61.531499999999994</v>
      </c>
      <c r="BN238">
        <v>0.15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61.531499999999994</v>
      </c>
      <c r="BU238">
        <v>0.15</v>
      </c>
      <c r="BV238">
        <v>0</v>
      </c>
      <c r="BW238">
        <v>1</v>
      </c>
      <c r="CU238">
        <f>ROUND(AT238*Source!I280*AH238*AL238,2)</f>
        <v>-1353.69</v>
      </c>
      <c r="CV238">
        <f>ROUND(Y238*Source!I280,7)</f>
        <v>-3.3</v>
      </c>
      <c r="CW238">
        <v>0</v>
      </c>
      <c r="CX238">
        <f>ROUND(Y238*Source!I280,7)</f>
        <v>-3.3</v>
      </c>
      <c r="CY238">
        <f>AD238</f>
        <v>410.21</v>
      </c>
      <c r="CZ238">
        <f>AH238</f>
        <v>410.21</v>
      </c>
      <c r="DA238">
        <f>AL238</f>
        <v>1</v>
      </c>
      <c r="DB238">
        <f t="shared" si="65"/>
        <v>61.53</v>
      </c>
      <c r="DC238">
        <f t="shared" si="66"/>
        <v>0</v>
      </c>
      <c r="DD238" t="s">
        <v>3</v>
      </c>
      <c r="DE238" t="s">
        <v>3</v>
      </c>
      <c r="DF238">
        <f t="shared" si="67"/>
        <v>0</v>
      </c>
      <c r="DG238">
        <f>ROUND(ROUND(AF238,2)*CX238,2)</f>
        <v>0</v>
      </c>
      <c r="DH238">
        <f t="shared" si="62"/>
        <v>0</v>
      </c>
      <c r="DI238">
        <f t="shared" si="63"/>
        <v>-1353.69</v>
      </c>
      <c r="DJ238">
        <f>DI238</f>
        <v>-1353.69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ROW(Source!A280)</f>
        <v>280</v>
      </c>
      <c r="B239">
        <v>312155347</v>
      </c>
      <c r="C239">
        <v>312157428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581</v>
      </c>
      <c r="J239" t="s">
        <v>3</v>
      </c>
      <c r="K239" t="s">
        <v>582</v>
      </c>
      <c r="L239">
        <v>1191</v>
      </c>
      <c r="N239">
        <v>1013</v>
      </c>
      <c r="O239" t="s">
        <v>580</v>
      </c>
      <c r="P239" t="s">
        <v>580</v>
      </c>
      <c r="Q239">
        <v>1</v>
      </c>
      <c r="W239">
        <v>0</v>
      </c>
      <c r="X239">
        <v>-1417349443</v>
      </c>
      <c r="Y239">
        <f t="shared" si="64"/>
        <v>0.08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0.08</v>
      </c>
      <c r="AU239" t="s">
        <v>3</v>
      </c>
      <c r="AV239">
        <v>2</v>
      </c>
      <c r="AW239">
        <v>2</v>
      </c>
      <c r="AX239">
        <v>312157434</v>
      </c>
      <c r="AY239">
        <v>1</v>
      </c>
      <c r="AZ239">
        <v>0</v>
      </c>
      <c r="BA239">
        <v>276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ROUND(Y239*Source!I280,7)</f>
        <v>-1.76</v>
      </c>
      <c r="CY239">
        <f>AD239</f>
        <v>0</v>
      </c>
      <c r="CZ239">
        <f>AH239</f>
        <v>0</v>
      </c>
      <c r="DA239">
        <f>AL239</f>
        <v>1</v>
      </c>
      <c r="DB239">
        <f t="shared" si="65"/>
        <v>0</v>
      </c>
      <c r="DC239">
        <f t="shared" si="66"/>
        <v>0</v>
      </c>
      <c r="DD239" t="s">
        <v>3</v>
      </c>
      <c r="DE239" t="s">
        <v>3</v>
      </c>
      <c r="DF239">
        <f t="shared" si="67"/>
        <v>0</v>
      </c>
      <c r="DG239">
        <f>ROUND(ROUND(AF239,2)*CX239,2)</f>
        <v>0</v>
      </c>
      <c r="DH239">
        <f t="shared" si="62"/>
        <v>0</v>
      </c>
      <c r="DI239">
        <f t="shared" si="63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ROW(Source!A280)</f>
        <v>280</v>
      </c>
      <c r="B240">
        <v>312155347</v>
      </c>
      <c r="C240">
        <v>312157428</v>
      </c>
      <c r="D240">
        <v>277944868</v>
      </c>
      <c r="E240">
        <v>1</v>
      </c>
      <c r="F240">
        <v>1</v>
      </c>
      <c r="G240">
        <v>1</v>
      </c>
      <c r="H240">
        <v>2</v>
      </c>
      <c r="I240" t="s">
        <v>651</v>
      </c>
      <c r="J240" t="s">
        <v>652</v>
      </c>
      <c r="K240" t="s">
        <v>653</v>
      </c>
      <c r="L240">
        <v>1368</v>
      </c>
      <c r="N240">
        <v>1011</v>
      </c>
      <c r="O240" t="s">
        <v>366</v>
      </c>
      <c r="P240" t="s">
        <v>366</v>
      </c>
      <c r="Q240">
        <v>1</v>
      </c>
      <c r="W240">
        <v>0</v>
      </c>
      <c r="X240">
        <v>412917512</v>
      </c>
      <c r="Y240">
        <f t="shared" si="64"/>
        <v>7.0000000000000007E-2</v>
      </c>
      <c r="AA240">
        <v>0</v>
      </c>
      <c r="AB240">
        <v>436.88</v>
      </c>
      <c r="AC240">
        <v>477.98</v>
      </c>
      <c r="AD240">
        <v>0</v>
      </c>
      <c r="AE240">
        <v>0</v>
      </c>
      <c r="AF240">
        <v>346.73</v>
      </c>
      <c r="AG240">
        <v>477.98</v>
      </c>
      <c r="AH240">
        <v>0</v>
      </c>
      <c r="AI240">
        <v>1</v>
      </c>
      <c r="AJ240">
        <v>1.26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7.0000000000000007E-2</v>
      </c>
      <c r="AU240" t="s">
        <v>3</v>
      </c>
      <c r="AV240">
        <v>1</v>
      </c>
      <c r="AW240">
        <v>2</v>
      </c>
      <c r="AX240">
        <v>312157435</v>
      </c>
      <c r="AY240">
        <v>1</v>
      </c>
      <c r="AZ240">
        <v>0</v>
      </c>
      <c r="BA240">
        <v>277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24.271100000000004</v>
      </c>
      <c r="BL240">
        <v>33.458600000000004</v>
      </c>
      <c r="BM240">
        <v>0</v>
      </c>
      <c r="BN240">
        <v>0</v>
      </c>
      <c r="BO240">
        <v>7.0000000000000007E-2</v>
      </c>
      <c r="BP240">
        <v>1</v>
      </c>
      <c r="BQ240">
        <v>0</v>
      </c>
      <c r="BR240">
        <v>24.271100000000004</v>
      </c>
      <c r="BS240">
        <v>33.458600000000004</v>
      </c>
      <c r="BT240">
        <v>0</v>
      </c>
      <c r="BU240">
        <v>0</v>
      </c>
      <c r="BV240">
        <v>7.0000000000000007E-2</v>
      </c>
      <c r="BW240">
        <v>1</v>
      </c>
      <c r="CV240">
        <v>0</v>
      </c>
      <c r="CW240">
        <f>ROUND(Y240*Source!I280*DO240,7)</f>
        <v>-1.54</v>
      </c>
      <c r="CX240">
        <f>ROUND(Y240*Source!I280,7)</f>
        <v>-1.54</v>
      </c>
      <c r="CY240">
        <f>AB240</f>
        <v>436.88</v>
      </c>
      <c r="CZ240">
        <f>AF240</f>
        <v>346.73</v>
      </c>
      <c r="DA240">
        <f>AJ240</f>
        <v>1.26</v>
      </c>
      <c r="DB240">
        <f t="shared" si="65"/>
        <v>24.27</v>
      </c>
      <c r="DC240">
        <f t="shared" si="66"/>
        <v>33.46</v>
      </c>
      <c r="DD240" t="s">
        <v>3</v>
      </c>
      <c r="DE240" t="s">
        <v>3</v>
      </c>
      <c r="DF240">
        <f t="shared" si="67"/>
        <v>0</v>
      </c>
      <c r="DG240">
        <f>ROUND(ROUND(AF240*AJ240,2)*CX240,2)</f>
        <v>-672.8</v>
      </c>
      <c r="DH240">
        <f t="shared" si="62"/>
        <v>-736.09</v>
      </c>
      <c r="DI240">
        <f t="shared" si="63"/>
        <v>0</v>
      </c>
      <c r="DJ240">
        <f>DG240+DH240</f>
        <v>-1408.8899999999999</v>
      </c>
      <c r="DK240">
        <v>1</v>
      </c>
      <c r="DL240" t="s">
        <v>590</v>
      </c>
      <c r="DM240">
        <v>4</v>
      </c>
      <c r="DN240" t="s">
        <v>580</v>
      </c>
      <c r="DO240">
        <v>1</v>
      </c>
    </row>
    <row r="241" spans="1:119" x14ac:dyDescent="0.2">
      <c r="A241">
        <f>ROW(Source!A280)</f>
        <v>280</v>
      </c>
      <c r="B241">
        <v>312155347</v>
      </c>
      <c r="C241">
        <v>312157428</v>
      </c>
      <c r="D241">
        <v>277945805</v>
      </c>
      <c r="E241">
        <v>1</v>
      </c>
      <c r="F241">
        <v>1</v>
      </c>
      <c r="G241">
        <v>1</v>
      </c>
      <c r="H241">
        <v>2</v>
      </c>
      <c r="I241" t="s">
        <v>587</v>
      </c>
      <c r="J241" t="s">
        <v>588</v>
      </c>
      <c r="K241" t="s">
        <v>589</v>
      </c>
      <c r="L241">
        <v>1368</v>
      </c>
      <c r="N241">
        <v>1011</v>
      </c>
      <c r="O241" t="s">
        <v>366</v>
      </c>
      <c r="P241" t="s">
        <v>366</v>
      </c>
      <c r="Q241">
        <v>1</v>
      </c>
      <c r="W241">
        <v>0</v>
      </c>
      <c r="X241">
        <v>721652621</v>
      </c>
      <c r="Y241">
        <f t="shared" si="64"/>
        <v>0.01</v>
      </c>
      <c r="AA241">
        <v>0</v>
      </c>
      <c r="AB241">
        <v>544.70000000000005</v>
      </c>
      <c r="AC241">
        <v>477.98</v>
      </c>
      <c r="AD241">
        <v>0</v>
      </c>
      <c r="AE241">
        <v>0</v>
      </c>
      <c r="AF241">
        <v>544.70000000000005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0.01</v>
      </c>
      <c r="AU241" t="s">
        <v>3</v>
      </c>
      <c r="AV241">
        <v>1</v>
      </c>
      <c r="AW241">
        <v>2</v>
      </c>
      <c r="AX241">
        <v>312157436</v>
      </c>
      <c r="AY241">
        <v>1</v>
      </c>
      <c r="AZ241">
        <v>0</v>
      </c>
      <c r="BA241">
        <v>278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5.447000000000001</v>
      </c>
      <c r="BL241">
        <v>4.7798000000000007</v>
      </c>
      <c r="BM241">
        <v>0</v>
      </c>
      <c r="BN241">
        <v>0</v>
      </c>
      <c r="BO241">
        <v>0.01</v>
      </c>
      <c r="BP241">
        <v>1</v>
      </c>
      <c r="BQ241">
        <v>0</v>
      </c>
      <c r="BR241">
        <v>5.447000000000001</v>
      </c>
      <c r="BS241">
        <v>4.7798000000000007</v>
      </c>
      <c r="BT241">
        <v>0</v>
      </c>
      <c r="BU241">
        <v>0</v>
      </c>
      <c r="BV241">
        <v>0.01</v>
      </c>
      <c r="BW241">
        <v>1</v>
      </c>
      <c r="CV241">
        <v>0</v>
      </c>
      <c r="CW241">
        <f>ROUND(Y241*Source!I280*DO241,7)</f>
        <v>-0.22</v>
      </c>
      <c r="CX241">
        <f>ROUND(Y241*Source!I280,7)</f>
        <v>-0.22</v>
      </c>
      <c r="CY241">
        <f>AB241</f>
        <v>544.70000000000005</v>
      </c>
      <c r="CZ241">
        <f>AF241</f>
        <v>544.70000000000005</v>
      </c>
      <c r="DA241">
        <f>AJ241</f>
        <v>1</v>
      </c>
      <c r="DB241">
        <f t="shared" si="65"/>
        <v>5.45</v>
      </c>
      <c r="DC241">
        <f t="shared" si="66"/>
        <v>4.78</v>
      </c>
      <c r="DD241" t="s">
        <v>3</v>
      </c>
      <c r="DE241" t="s">
        <v>3</v>
      </c>
      <c r="DF241">
        <f t="shared" si="67"/>
        <v>0</v>
      </c>
      <c r="DG241">
        <f t="shared" ref="DG241:DG248" si="68">ROUND(ROUND(AF241,2)*CX241,2)</f>
        <v>-119.83</v>
      </c>
      <c r="DH241">
        <f t="shared" si="62"/>
        <v>-105.16</v>
      </c>
      <c r="DI241">
        <f t="shared" si="63"/>
        <v>0</v>
      </c>
      <c r="DJ241">
        <f>DG241+DH241</f>
        <v>-224.99</v>
      </c>
      <c r="DK241">
        <v>1</v>
      </c>
      <c r="DL241" t="s">
        <v>590</v>
      </c>
      <c r="DM241">
        <v>4</v>
      </c>
      <c r="DN241" t="s">
        <v>580</v>
      </c>
      <c r="DO241">
        <v>1</v>
      </c>
    </row>
    <row r="242" spans="1:119" x14ac:dyDescent="0.2">
      <c r="A242">
        <f>ROW(Source!A318)</f>
        <v>318</v>
      </c>
      <c r="B242">
        <v>312155347</v>
      </c>
      <c r="C242">
        <v>312157440</v>
      </c>
      <c r="D242">
        <v>277560289</v>
      </c>
      <c r="E242">
        <v>109</v>
      </c>
      <c r="F242">
        <v>1</v>
      </c>
      <c r="G242">
        <v>1</v>
      </c>
      <c r="H242">
        <v>1</v>
      </c>
      <c r="I242" t="s">
        <v>657</v>
      </c>
      <c r="J242" t="s">
        <v>3</v>
      </c>
      <c r="K242" t="s">
        <v>658</v>
      </c>
      <c r="L242">
        <v>1191</v>
      </c>
      <c r="N242">
        <v>1013</v>
      </c>
      <c r="O242" t="s">
        <v>580</v>
      </c>
      <c r="P242" t="s">
        <v>580</v>
      </c>
      <c r="Q242">
        <v>1</v>
      </c>
      <c r="W242">
        <v>0</v>
      </c>
      <c r="X242">
        <v>1893946532</v>
      </c>
      <c r="Y242">
        <f t="shared" si="64"/>
        <v>0.81</v>
      </c>
      <c r="AA242">
        <v>0</v>
      </c>
      <c r="AB242">
        <v>0</v>
      </c>
      <c r="AC242">
        <v>0</v>
      </c>
      <c r="AD242">
        <v>451.23</v>
      </c>
      <c r="AE242">
        <v>0</v>
      </c>
      <c r="AF242">
        <v>0</v>
      </c>
      <c r="AG242">
        <v>0</v>
      </c>
      <c r="AH242">
        <v>451.23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0.81</v>
      </c>
      <c r="AU242" t="s">
        <v>3</v>
      </c>
      <c r="AV242">
        <v>1</v>
      </c>
      <c r="AW242">
        <v>2</v>
      </c>
      <c r="AX242">
        <v>312157445</v>
      </c>
      <c r="AY242">
        <v>1</v>
      </c>
      <c r="AZ242">
        <v>0</v>
      </c>
      <c r="BA242">
        <v>279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365.49630000000002</v>
      </c>
      <c r="BN242">
        <v>0.81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365.49630000000002</v>
      </c>
      <c r="BU242">
        <v>0.81</v>
      </c>
      <c r="BV242">
        <v>0</v>
      </c>
      <c r="BW242">
        <v>1</v>
      </c>
      <c r="CU242">
        <f>ROUND(AT242*Source!I318*AH242*AL242,2)</f>
        <v>4020.46</v>
      </c>
      <c r="CV242">
        <f>ROUND(Y242*Source!I318,7)</f>
        <v>8.91</v>
      </c>
      <c r="CW242">
        <v>0</v>
      </c>
      <c r="CX242">
        <f>ROUND(Y242*Source!I318,7)</f>
        <v>8.91</v>
      </c>
      <c r="CY242">
        <f>AD242</f>
        <v>451.23</v>
      </c>
      <c r="CZ242">
        <f>AH242</f>
        <v>451.23</v>
      </c>
      <c r="DA242">
        <f>AL242</f>
        <v>1</v>
      </c>
      <c r="DB242">
        <f t="shared" si="65"/>
        <v>365.5</v>
      </c>
      <c r="DC242">
        <f t="shared" si="66"/>
        <v>0</v>
      </c>
      <c r="DD242" t="s">
        <v>3</v>
      </c>
      <c r="DE242" t="s">
        <v>3</v>
      </c>
      <c r="DF242">
        <f t="shared" si="67"/>
        <v>0</v>
      </c>
      <c r="DG242">
        <f t="shared" si="68"/>
        <v>0</v>
      </c>
      <c r="DH242">
        <f t="shared" si="62"/>
        <v>0</v>
      </c>
      <c r="DI242">
        <f t="shared" si="63"/>
        <v>4020.46</v>
      </c>
      <c r="DJ242">
        <f>DI242</f>
        <v>4020.46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ROW(Source!A318)</f>
        <v>318</v>
      </c>
      <c r="B243">
        <v>312155347</v>
      </c>
      <c r="C243">
        <v>312157440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581</v>
      </c>
      <c r="J243" t="s">
        <v>3</v>
      </c>
      <c r="K243" t="s">
        <v>582</v>
      </c>
      <c r="L243">
        <v>1191</v>
      </c>
      <c r="N243">
        <v>1013</v>
      </c>
      <c r="O243" t="s">
        <v>580</v>
      </c>
      <c r="P243" t="s">
        <v>580</v>
      </c>
      <c r="Q243">
        <v>1</v>
      </c>
      <c r="W243">
        <v>0</v>
      </c>
      <c r="X243">
        <v>-1417349443</v>
      </c>
      <c r="Y243">
        <f t="shared" si="64"/>
        <v>0.48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0.48</v>
      </c>
      <c r="AU243" t="s">
        <v>3</v>
      </c>
      <c r="AV243">
        <v>2</v>
      </c>
      <c r="AW243">
        <v>2</v>
      </c>
      <c r="AX243">
        <v>312157446</v>
      </c>
      <c r="AY243">
        <v>1</v>
      </c>
      <c r="AZ243">
        <v>0</v>
      </c>
      <c r="BA243">
        <v>280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ROUND(Y243*Source!I318,7)</f>
        <v>5.28</v>
      </c>
      <c r="CY243">
        <f>AD243</f>
        <v>0</v>
      </c>
      <c r="CZ243">
        <f>AH243</f>
        <v>0</v>
      </c>
      <c r="DA243">
        <f>AL243</f>
        <v>1</v>
      </c>
      <c r="DB243">
        <f t="shared" si="65"/>
        <v>0</v>
      </c>
      <c r="DC243">
        <f t="shared" si="66"/>
        <v>0</v>
      </c>
      <c r="DD243" t="s">
        <v>3</v>
      </c>
      <c r="DE243" t="s">
        <v>3</v>
      </c>
      <c r="DF243">
        <f t="shared" si="67"/>
        <v>0</v>
      </c>
      <c r="DG243">
        <f t="shared" si="68"/>
        <v>0</v>
      </c>
      <c r="DH243">
        <f t="shared" si="62"/>
        <v>0</v>
      </c>
      <c r="DI243">
        <f t="shared" si="63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ROW(Source!A318)</f>
        <v>318</v>
      </c>
      <c r="B244">
        <v>312155347</v>
      </c>
      <c r="C244">
        <v>312157440</v>
      </c>
      <c r="D244">
        <v>277944474</v>
      </c>
      <c r="E244">
        <v>1</v>
      </c>
      <c r="F244">
        <v>1</v>
      </c>
      <c r="G244">
        <v>1</v>
      </c>
      <c r="H244">
        <v>2</v>
      </c>
      <c r="I244" t="s">
        <v>583</v>
      </c>
      <c r="J244" t="s">
        <v>584</v>
      </c>
      <c r="K244" t="s">
        <v>585</v>
      </c>
      <c r="L244">
        <v>1368</v>
      </c>
      <c r="N244">
        <v>1011</v>
      </c>
      <c r="O244" t="s">
        <v>366</v>
      </c>
      <c r="P244" t="s">
        <v>366</v>
      </c>
      <c r="Q244">
        <v>1</v>
      </c>
      <c r="W244">
        <v>0</v>
      </c>
      <c r="X244">
        <v>-1366301975</v>
      </c>
      <c r="Y244">
        <f t="shared" si="64"/>
        <v>0.44</v>
      </c>
      <c r="AA244">
        <v>0</v>
      </c>
      <c r="AB244">
        <v>1811.82</v>
      </c>
      <c r="AC244">
        <v>549.32000000000005</v>
      </c>
      <c r="AD244">
        <v>0</v>
      </c>
      <c r="AE244">
        <v>0</v>
      </c>
      <c r="AF244">
        <v>1811.82</v>
      </c>
      <c r="AG244">
        <v>549.32000000000005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0.44</v>
      </c>
      <c r="AU244" t="s">
        <v>3</v>
      </c>
      <c r="AV244">
        <v>1</v>
      </c>
      <c r="AW244">
        <v>2</v>
      </c>
      <c r="AX244">
        <v>312157447</v>
      </c>
      <c r="AY244">
        <v>1</v>
      </c>
      <c r="AZ244">
        <v>0</v>
      </c>
      <c r="BA244">
        <v>281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797.20079999999996</v>
      </c>
      <c r="BL244">
        <v>241.70080000000002</v>
      </c>
      <c r="BM244">
        <v>0</v>
      </c>
      <c r="BN244">
        <v>0</v>
      </c>
      <c r="BO244">
        <v>0.44</v>
      </c>
      <c r="BP244">
        <v>1</v>
      </c>
      <c r="BQ244">
        <v>0</v>
      </c>
      <c r="BR244">
        <v>797.20079999999996</v>
      </c>
      <c r="BS244">
        <v>241.70080000000002</v>
      </c>
      <c r="BT244">
        <v>0</v>
      </c>
      <c r="BU244">
        <v>0</v>
      </c>
      <c r="BV244">
        <v>0.44</v>
      </c>
      <c r="BW244">
        <v>1</v>
      </c>
      <c r="CV244">
        <v>0</v>
      </c>
      <c r="CW244">
        <f>ROUND(Y244*Source!I318*DO244,7)</f>
        <v>4.84</v>
      </c>
      <c r="CX244">
        <f>ROUND(Y244*Source!I318,7)</f>
        <v>4.84</v>
      </c>
      <c r="CY244">
        <f>AB244</f>
        <v>1811.82</v>
      </c>
      <c r="CZ244">
        <f>AF244</f>
        <v>1811.82</v>
      </c>
      <c r="DA244">
        <f>AJ244</f>
        <v>1</v>
      </c>
      <c r="DB244">
        <f t="shared" si="65"/>
        <v>797.2</v>
      </c>
      <c r="DC244">
        <f t="shared" si="66"/>
        <v>241.7</v>
      </c>
      <c r="DD244" t="s">
        <v>3</v>
      </c>
      <c r="DE244" t="s">
        <v>3</v>
      </c>
      <c r="DF244">
        <f t="shared" si="67"/>
        <v>0</v>
      </c>
      <c r="DG244">
        <f t="shared" si="68"/>
        <v>8769.2099999999991</v>
      </c>
      <c r="DH244">
        <f t="shared" si="62"/>
        <v>2658.71</v>
      </c>
      <c r="DI244">
        <f t="shared" si="63"/>
        <v>0</v>
      </c>
      <c r="DJ244">
        <f>DG244+DH244</f>
        <v>11427.919999999998</v>
      </c>
      <c r="DK244">
        <v>1</v>
      </c>
      <c r="DL244" t="s">
        <v>586</v>
      </c>
      <c r="DM244">
        <v>5</v>
      </c>
      <c r="DN244" t="s">
        <v>580</v>
      </c>
      <c r="DO244">
        <v>1</v>
      </c>
    </row>
    <row r="245" spans="1:119" x14ac:dyDescent="0.2">
      <c r="A245">
        <f>ROW(Source!A318)</f>
        <v>318</v>
      </c>
      <c r="B245">
        <v>312155347</v>
      </c>
      <c r="C245">
        <v>312157440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587</v>
      </c>
      <c r="J245" t="s">
        <v>588</v>
      </c>
      <c r="K245" t="s">
        <v>589</v>
      </c>
      <c r="L245">
        <v>1368</v>
      </c>
      <c r="N245">
        <v>1011</v>
      </c>
      <c r="O245" t="s">
        <v>366</v>
      </c>
      <c r="P245" t="s">
        <v>366</v>
      </c>
      <c r="Q245">
        <v>1</v>
      </c>
      <c r="W245">
        <v>0</v>
      </c>
      <c r="X245">
        <v>721652621</v>
      </c>
      <c r="Y245">
        <f t="shared" si="64"/>
        <v>0.04</v>
      </c>
      <c r="AA245">
        <v>0</v>
      </c>
      <c r="AB245">
        <v>544.70000000000005</v>
      </c>
      <c r="AC245">
        <v>477.98</v>
      </c>
      <c r="AD245">
        <v>0</v>
      </c>
      <c r="AE245">
        <v>0</v>
      </c>
      <c r="AF245">
        <v>544.70000000000005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0.04</v>
      </c>
      <c r="AU245" t="s">
        <v>3</v>
      </c>
      <c r="AV245">
        <v>1</v>
      </c>
      <c r="AW245">
        <v>2</v>
      </c>
      <c r="AX245">
        <v>312157448</v>
      </c>
      <c r="AY245">
        <v>1</v>
      </c>
      <c r="AZ245">
        <v>0</v>
      </c>
      <c r="BA245">
        <v>282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21.788000000000004</v>
      </c>
      <c r="BL245">
        <v>19.119200000000003</v>
      </c>
      <c r="BM245">
        <v>0</v>
      </c>
      <c r="BN245">
        <v>0</v>
      </c>
      <c r="BO245">
        <v>0.04</v>
      </c>
      <c r="BP245">
        <v>1</v>
      </c>
      <c r="BQ245">
        <v>0</v>
      </c>
      <c r="BR245">
        <v>21.788000000000004</v>
      </c>
      <c r="BS245">
        <v>19.119200000000003</v>
      </c>
      <c r="BT245">
        <v>0</v>
      </c>
      <c r="BU245">
        <v>0</v>
      </c>
      <c r="BV245">
        <v>0.04</v>
      </c>
      <c r="BW245">
        <v>1</v>
      </c>
      <c r="CV245">
        <v>0</v>
      </c>
      <c r="CW245">
        <f>ROUND(Y245*Source!I318*DO245,7)</f>
        <v>0.44</v>
      </c>
      <c r="CX245">
        <f>ROUND(Y245*Source!I318,7)</f>
        <v>0.44</v>
      </c>
      <c r="CY245">
        <f>AB245</f>
        <v>544.70000000000005</v>
      </c>
      <c r="CZ245">
        <f>AF245</f>
        <v>544.70000000000005</v>
      </c>
      <c r="DA245">
        <f>AJ245</f>
        <v>1</v>
      </c>
      <c r="DB245">
        <f t="shared" si="65"/>
        <v>21.79</v>
      </c>
      <c r="DC245">
        <f t="shared" si="66"/>
        <v>19.12</v>
      </c>
      <c r="DD245" t="s">
        <v>3</v>
      </c>
      <c r="DE245" t="s">
        <v>3</v>
      </c>
      <c r="DF245">
        <f t="shared" si="67"/>
        <v>0</v>
      </c>
      <c r="DG245">
        <f t="shared" si="68"/>
        <v>239.67</v>
      </c>
      <c r="DH245">
        <f t="shared" si="62"/>
        <v>210.31</v>
      </c>
      <c r="DI245">
        <f t="shared" si="63"/>
        <v>0</v>
      </c>
      <c r="DJ245">
        <f>DG245+DH245</f>
        <v>449.98</v>
      </c>
      <c r="DK245">
        <v>1</v>
      </c>
      <c r="DL245" t="s">
        <v>590</v>
      </c>
      <c r="DM245">
        <v>4</v>
      </c>
      <c r="DN245" t="s">
        <v>580</v>
      </c>
      <c r="DO245">
        <v>1</v>
      </c>
    </row>
    <row r="246" spans="1:119" x14ac:dyDescent="0.2">
      <c r="A246">
        <f>ROW(Source!A319)</f>
        <v>319</v>
      </c>
      <c r="B246">
        <v>312155347</v>
      </c>
      <c r="C246">
        <v>312157449</v>
      </c>
      <c r="D246">
        <v>277560289</v>
      </c>
      <c r="E246">
        <v>109</v>
      </c>
      <c r="F246">
        <v>1</v>
      </c>
      <c r="G246">
        <v>1</v>
      </c>
      <c r="H246">
        <v>1</v>
      </c>
      <c r="I246" t="s">
        <v>657</v>
      </c>
      <c r="J246" t="s">
        <v>3</v>
      </c>
      <c r="K246" t="s">
        <v>658</v>
      </c>
      <c r="L246">
        <v>1191</v>
      </c>
      <c r="N246">
        <v>1013</v>
      </c>
      <c r="O246" t="s">
        <v>580</v>
      </c>
      <c r="P246" t="s">
        <v>580</v>
      </c>
      <c r="Q246">
        <v>1</v>
      </c>
      <c r="W246">
        <v>0</v>
      </c>
      <c r="X246">
        <v>1893946532</v>
      </c>
      <c r="Y246">
        <f t="shared" si="64"/>
        <v>1.75</v>
      </c>
      <c r="AA246">
        <v>0</v>
      </c>
      <c r="AB246">
        <v>0</v>
      </c>
      <c r="AC246">
        <v>0</v>
      </c>
      <c r="AD246">
        <v>451.23</v>
      </c>
      <c r="AE246">
        <v>0</v>
      </c>
      <c r="AF246">
        <v>0</v>
      </c>
      <c r="AG246">
        <v>0</v>
      </c>
      <c r="AH246">
        <v>451.23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1.75</v>
      </c>
      <c r="AU246" t="s">
        <v>3</v>
      </c>
      <c r="AV246">
        <v>1</v>
      </c>
      <c r="AW246">
        <v>2</v>
      </c>
      <c r="AX246">
        <v>312157455</v>
      </c>
      <c r="AY246">
        <v>1</v>
      </c>
      <c r="AZ246">
        <v>0</v>
      </c>
      <c r="BA246">
        <v>283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789.65250000000003</v>
      </c>
      <c r="BN246">
        <v>1.75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789.65250000000003</v>
      </c>
      <c r="BU246">
        <v>1.75</v>
      </c>
      <c r="BV246">
        <v>0</v>
      </c>
      <c r="BW246">
        <v>1</v>
      </c>
      <c r="CU246">
        <f>ROUND(AT246*Source!I319*AH246*AL246,2)</f>
        <v>7896.53</v>
      </c>
      <c r="CV246">
        <f>ROUND(Y246*Source!I319,7)</f>
        <v>17.5</v>
      </c>
      <c r="CW246">
        <v>0</v>
      </c>
      <c r="CX246">
        <f>ROUND(Y246*Source!I319,7)</f>
        <v>17.5</v>
      </c>
      <c r="CY246">
        <f>AD246</f>
        <v>451.23</v>
      </c>
      <c r="CZ246">
        <f>AH246</f>
        <v>451.23</v>
      </c>
      <c r="DA246">
        <f>AL246</f>
        <v>1</v>
      </c>
      <c r="DB246">
        <f t="shared" si="65"/>
        <v>789.65</v>
      </c>
      <c r="DC246">
        <f t="shared" si="66"/>
        <v>0</v>
      </c>
      <c r="DD246" t="s">
        <v>3</v>
      </c>
      <c r="DE246" t="s">
        <v>3</v>
      </c>
      <c r="DF246">
        <f t="shared" si="67"/>
        <v>0</v>
      </c>
      <c r="DG246">
        <f t="shared" si="68"/>
        <v>0</v>
      </c>
      <c r="DH246">
        <f t="shared" si="62"/>
        <v>0</v>
      </c>
      <c r="DI246">
        <f t="shared" si="63"/>
        <v>7896.53</v>
      </c>
      <c r="DJ246">
        <f>DI246</f>
        <v>7896.53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ROW(Source!A319)</f>
        <v>319</v>
      </c>
      <c r="B247">
        <v>312155347</v>
      </c>
      <c r="C247">
        <v>312157449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581</v>
      </c>
      <c r="J247" t="s">
        <v>3</v>
      </c>
      <c r="K247" t="s">
        <v>582</v>
      </c>
      <c r="L247">
        <v>1191</v>
      </c>
      <c r="N247">
        <v>1013</v>
      </c>
      <c r="O247" t="s">
        <v>580</v>
      </c>
      <c r="P247" t="s">
        <v>580</v>
      </c>
      <c r="Q247">
        <v>1</v>
      </c>
      <c r="W247">
        <v>0</v>
      </c>
      <c r="X247">
        <v>-1417349443</v>
      </c>
      <c r="Y247">
        <f t="shared" si="64"/>
        <v>1.89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1.89</v>
      </c>
      <c r="AU247" t="s">
        <v>3</v>
      </c>
      <c r="AV247">
        <v>2</v>
      </c>
      <c r="AW247">
        <v>2</v>
      </c>
      <c r="AX247">
        <v>312157456</v>
      </c>
      <c r="AY247">
        <v>1</v>
      </c>
      <c r="AZ247">
        <v>0</v>
      </c>
      <c r="BA247">
        <v>284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ROUND(Y247*Source!I319,7)</f>
        <v>18.899999999999999</v>
      </c>
      <c r="CY247">
        <f>AD247</f>
        <v>0</v>
      </c>
      <c r="CZ247">
        <f>AH247</f>
        <v>0</v>
      </c>
      <c r="DA247">
        <f>AL247</f>
        <v>1</v>
      </c>
      <c r="DB247">
        <f t="shared" si="65"/>
        <v>0</v>
      </c>
      <c r="DC247">
        <f t="shared" si="66"/>
        <v>0</v>
      </c>
      <c r="DD247" t="s">
        <v>3</v>
      </c>
      <c r="DE247" t="s">
        <v>3</v>
      </c>
      <c r="DF247">
        <f t="shared" si="67"/>
        <v>0</v>
      </c>
      <c r="DG247">
        <f t="shared" si="68"/>
        <v>0</v>
      </c>
      <c r="DH247">
        <f t="shared" si="62"/>
        <v>0</v>
      </c>
      <c r="DI247">
        <f t="shared" si="63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ROW(Source!A319)</f>
        <v>319</v>
      </c>
      <c r="B248">
        <v>312155347</v>
      </c>
      <c r="C248">
        <v>312157449</v>
      </c>
      <c r="D248">
        <v>277944474</v>
      </c>
      <c r="E248">
        <v>1</v>
      </c>
      <c r="F248">
        <v>1</v>
      </c>
      <c r="G248">
        <v>1</v>
      </c>
      <c r="H248">
        <v>2</v>
      </c>
      <c r="I248" t="s">
        <v>583</v>
      </c>
      <c r="J248" t="s">
        <v>584</v>
      </c>
      <c r="K248" t="s">
        <v>585</v>
      </c>
      <c r="L248">
        <v>1368</v>
      </c>
      <c r="N248">
        <v>1011</v>
      </c>
      <c r="O248" t="s">
        <v>366</v>
      </c>
      <c r="P248" t="s">
        <v>366</v>
      </c>
      <c r="Q248">
        <v>1</v>
      </c>
      <c r="W248">
        <v>0</v>
      </c>
      <c r="X248">
        <v>-1366301975</v>
      </c>
      <c r="Y248">
        <f t="shared" si="64"/>
        <v>0.96</v>
      </c>
      <c r="AA248">
        <v>0</v>
      </c>
      <c r="AB248">
        <v>1811.82</v>
      </c>
      <c r="AC248">
        <v>549.32000000000005</v>
      </c>
      <c r="AD248">
        <v>0</v>
      </c>
      <c r="AE248">
        <v>0</v>
      </c>
      <c r="AF248">
        <v>1811.82</v>
      </c>
      <c r="AG248">
        <v>549.32000000000005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0.96</v>
      </c>
      <c r="AU248" t="s">
        <v>3</v>
      </c>
      <c r="AV248">
        <v>1</v>
      </c>
      <c r="AW248">
        <v>2</v>
      </c>
      <c r="AX248">
        <v>312157457</v>
      </c>
      <c r="AY248">
        <v>1</v>
      </c>
      <c r="AZ248">
        <v>0</v>
      </c>
      <c r="BA248">
        <v>285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1739.3471999999999</v>
      </c>
      <c r="BL248">
        <v>527.34720000000004</v>
      </c>
      <c r="BM248">
        <v>0</v>
      </c>
      <c r="BN248">
        <v>0</v>
      </c>
      <c r="BO248">
        <v>0.96</v>
      </c>
      <c r="BP248">
        <v>1</v>
      </c>
      <c r="BQ248">
        <v>0</v>
      </c>
      <c r="BR248">
        <v>1739.3471999999999</v>
      </c>
      <c r="BS248">
        <v>527.34720000000004</v>
      </c>
      <c r="BT248">
        <v>0</v>
      </c>
      <c r="BU248">
        <v>0</v>
      </c>
      <c r="BV248">
        <v>0.96</v>
      </c>
      <c r="BW248">
        <v>1</v>
      </c>
      <c r="CV248">
        <v>0</v>
      </c>
      <c r="CW248">
        <f>ROUND(Y248*Source!I319*DO248,7)</f>
        <v>9.6</v>
      </c>
      <c r="CX248">
        <f>ROUND(Y248*Source!I319,7)</f>
        <v>9.6</v>
      </c>
      <c r="CY248">
        <f>AB248</f>
        <v>1811.82</v>
      </c>
      <c r="CZ248">
        <f>AF248</f>
        <v>1811.82</v>
      </c>
      <c r="DA248">
        <f>AJ248</f>
        <v>1</v>
      </c>
      <c r="DB248">
        <f t="shared" si="65"/>
        <v>1739.35</v>
      </c>
      <c r="DC248">
        <f t="shared" si="66"/>
        <v>527.35</v>
      </c>
      <c r="DD248" t="s">
        <v>3</v>
      </c>
      <c r="DE248" t="s">
        <v>3</v>
      </c>
      <c r="DF248">
        <f t="shared" si="67"/>
        <v>0</v>
      </c>
      <c r="DG248">
        <f t="shared" si="68"/>
        <v>17393.47</v>
      </c>
      <c r="DH248">
        <f t="shared" si="62"/>
        <v>5273.47</v>
      </c>
      <c r="DI248">
        <f t="shared" si="63"/>
        <v>0</v>
      </c>
      <c r="DJ248">
        <f>DG248+DH248</f>
        <v>22666.940000000002</v>
      </c>
      <c r="DK248">
        <v>1</v>
      </c>
      <c r="DL248" t="s">
        <v>586</v>
      </c>
      <c r="DM248">
        <v>5</v>
      </c>
      <c r="DN248" t="s">
        <v>580</v>
      </c>
      <c r="DO248">
        <v>1</v>
      </c>
    </row>
    <row r="249" spans="1:119" x14ac:dyDescent="0.2">
      <c r="A249">
        <f>ROW(Source!A319)</f>
        <v>319</v>
      </c>
      <c r="B249">
        <v>312155347</v>
      </c>
      <c r="C249">
        <v>312157449</v>
      </c>
      <c r="D249">
        <v>277944868</v>
      </c>
      <c r="E249">
        <v>1</v>
      </c>
      <c r="F249">
        <v>1</v>
      </c>
      <c r="G249">
        <v>1</v>
      </c>
      <c r="H249">
        <v>2</v>
      </c>
      <c r="I249" t="s">
        <v>651</v>
      </c>
      <c r="J249" t="s">
        <v>652</v>
      </c>
      <c r="K249" t="s">
        <v>653</v>
      </c>
      <c r="L249">
        <v>1368</v>
      </c>
      <c r="N249">
        <v>1011</v>
      </c>
      <c r="O249" t="s">
        <v>366</v>
      </c>
      <c r="P249" t="s">
        <v>366</v>
      </c>
      <c r="Q249">
        <v>1</v>
      </c>
      <c r="W249">
        <v>0</v>
      </c>
      <c r="X249">
        <v>412917512</v>
      </c>
      <c r="Y249">
        <f t="shared" si="64"/>
        <v>0.84</v>
      </c>
      <c r="AA249">
        <v>0</v>
      </c>
      <c r="AB249">
        <v>436.88</v>
      </c>
      <c r="AC249">
        <v>477.98</v>
      </c>
      <c r="AD249">
        <v>0</v>
      </c>
      <c r="AE249">
        <v>0</v>
      </c>
      <c r="AF249">
        <v>346.73</v>
      </c>
      <c r="AG249">
        <v>477.98</v>
      </c>
      <c r="AH249">
        <v>0</v>
      </c>
      <c r="AI249">
        <v>1</v>
      </c>
      <c r="AJ249">
        <v>1.26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0.84</v>
      </c>
      <c r="AU249" t="s">
        <v>3</v>
      </c>
      <c r="AV249">
        <v>1</v>
      </c>
      <c r="AW249">
        <v>2</v>
      </c>
      <c r="AX249">
        <v>312157458</v>
      </c>
      <c r="AY249">
        <v>1</v>
      </c>
      <c r="AZ249">
        <v>0</v>
      </c>
      <c r="BA249">
        <v>286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291.25319999999999</v>
      </c>
      <c r="BL249">
        <v>401.50319999999999</v>
      </c>
      <c r="BM249">
        <v>0</v>
      </c>
      <c r="BN249">
        <v>0</v>
      </c>
      <c r="BO249">
        <v>0.84</v>
      </c>
      <c r="BP249">
        <v>1</v>
      </c>
      <c r="BQ249">
        <v>0</v>
      </c>
      <c r="BR249">
        <v>291.25319999999999</v>
      </c>
      <c r="BS249">
        <v>401.50319999999999</v>
      </c>
      <c r="BT249">
        <v>0</v>
      </c>
      <c r="BU249">
        <v>0</v>
      </c>
      <c r="BV249">
        <v>0.84</v>
      </c>
      <c r="BW249">
        <v>1</v>
      </c>
      <c r="CV249">
        <v>0</v>
      </c>
      <c r="CW249">
        <f>ROUND(Y249*Source!I319*DO249,7)</f>
        <v>8.4</v>
      </c>
      <c r="CX249">
        <f>ROUND(Y249*Source!I319,7)</f>
        <v>8.4</v>
      </c>
      <c r="CY249">
        <f>AB249</f>
        <v>436.88</v>
      </c>
      <c r="CZ249">
        <f>AF249</f>
        <v>346.73</v>
      </c>
      <c r="DA249">
        <f>AJ249</f>
        <v>1.26</v>
      </c>
      <c r="DB249">
        <f t="shared" si="65"/>
        <v>291.25</v>
      </c>
      <c r="DC249">
        <f t="shared" si="66"/>
        <v>401.5</v>
      </c>
      <c r="DD249" t="s">
        <v>3</v>
      </c>
      <c r="DE249" t="s">
        <v>3</v>
      </c>
      <c r="DF249">
        <f t="shared" si="67"/>
        <v>0</v>
      </c>
      <c r="DG249">
        <f>ROUND(ROUND(AF249*AJ249,2)*CX249,2)</f>
        <v>3669.79</v>
      </c>
      <c r="DH249">
        <f t="shared" si="62"/>
        <v>4015.03</v>
      </c>
      <c r="DI249">
        <f t="shared" si="63"/>
        <v>0</v>
      </c>
      <c r="DJ249">
        <f>DG249+DH249</f>
        <v>7684.82</v>
      </c>
      <c r="DK249">
        <v>1</v>
      </c>
      <c r="DL249" t="s">
        <v>590</v>
      </c>
      <c r="DM249">
        <v>4</v>
      </c>
      <c r="DN249" t="s">
        <v>580</v>
      </c>
      <c r="DO249">
        <v>1</v>
      </c>
    </row>
    <row r="250" spans="1:119" x14ac:dyDescent="0.2">
      <c r="A250">
        <f>ROW(Source!A319)</f>
        <v>319</v>
      </c>
      <c r="B250">
        <v>312155347</v>
      </c>
      <c r="C250">
        <v>312157449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587</v>
      </c>
      <c r="J250" t="s">
        <v>588</v>
      </c>
      <c r="K250" t="s">
        <v>589</v>
      </c>
      <c r="L250">
        <v>1368</v>
      </c>
      <c r="N250">
        <v>1011</v>
      </c>
      <c r="O250" t="s">
        <v>366</v>
      </c>
      <c r="P250" t="s">
        <v>366</v>
      </c>
      <c r="Q250">
        <v>1</v>
      </c>
      <c r="W250">
        <v>0</v>
      </c>
      <c r="X250">
        <v>721652621</v>
      </c>
      <c r="Y250">
        <f t="shared" si="64"/>
        <v>0.09</v>
      </c>
      <c r="AA250">
        <v>0</v>
      </c>
      <c r="AB250">
        <v>544.70000000000005</v>
      </c>
      <c r="AC250">
        <v>477.98</v>
      </c>
      <c r="AD250">
        <v>0</v>
      </c>
      <c r="AE250">
        <v>0</v>
      </c>
      <c r="AF250">
        <v>544.70000000000005</v>
      </c>
      <c r="AG250">
        <v>477.98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0.09</v>
      </c>
      <c r="AU250" t="s">
        <v>3</v>
      </c>
      <c r="AV250">
        <v>1</v>
      </c>
      <c r="AW250">
        <v>2</v>
      </c>
      <c r="AX250">
        <v>312157459</v>
      </c>
      <c r="AY250">
        <v>1</v>
      </c>
      <c r="AZ250">
        <v>0</v>
      </c>
      <c r="BA250">
        <v>287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49.023000000000003</v>
      </c>
      <c r="BL250">
        <v>43.0182</v>
      </c>
      <c r="BM250">
        <v>0</v>
      </c>
      <c r="BN250">
        <v>0</v>
      </c>
      <c r="BO250">
        <v>0.09</v>
      </c>
      <c r="BP250">
        <v>1</v>
      </c>
      <c r="BQ250">
        <v>0</v>
      </c>
      <c r="BR250">
        <v>49.023000000000003</v>
      </c>
      <c r="BS250">
        <v>43.0182</v>
      </c>
      <c r="BT250">
        <v>0</v>
      </c>
      <c r="BU250">
        <v>0</v>
      </c>
      <c r="BV250">
        <v>0.09</v>
      </c>
      <c r="BW250">
        <v>1</v>
      </c>
      <c r="CV250">
        <v>0</v>
      </c>
      <c r="CW250">
        <f>ROUND(Y250*Source!I319*DO250,7)</f>
        <v>0.9</v>
      </c>
      <c r="CX250">
        <f>ROUND(Y250*Source!I319,7)</f>
        <v>0.9</v>
      </c>
      <c r="CY250">
        <f>AB250</f>
        <v>544.70000000000005</v>
      </c>
      <c r="CZ250">
        <f>AF250</f>
        <v>544.70000000000005</v>
      </c>
      <c r="DA250">
        <f>AJ250</f>
        <v>1</v>
      </c>
      <c r="DB250">
        <f t="shared" si="65"/>
        <v>49.02</v>
      </c>
      <c r="DC250">
        <f t="shared" si="66"/>
        <v>43.02</v>
      </c>
      <c r="DD250" t="s">
        <v>3</v>
      </c>
      <c r="DE250" t="s">
        <v>3</v>
      </c>
      <c r="DF250">
        <f t="shared" si="67"/>
        <v>0</v>
      </c>
      <c r="DG250">
        <f t="shared" ref="DG250:DG262" si="69">ROUND(ROUND(AF250,2)*CX250,2)</f>
        <v>490.23</v>
      </c>
      <c r="DH250">
        <f t="shared" si="62"/>
        <v>430.18</v>
      </c>
      <c r="DI250">
        <f t="shared" si="63"/>
        <v>0</v>
      </c>
      <c r="DJ250">
        <f>DG250+DH250</f>
        <v>920.41000000000008</v>
      </c>
      <c r="DK250">
        <v>1</v>
      </c>
      <c r="DL250" t="s">
        <v>590</v>
      </c>
      <c r="DM250">
        <v>4</v>
      </c>
      <c r="DN250" t="s">
        <v>580</v>
      </c>
      <c r="DO250">
        <v>1</v>
      </c>
    </row>
    <row r="251" spans="1:119" x14ac:dyDescent="0.2">
      <c r="A251">
        <f>ROW(Source!A320)</f>
        <v>320</v>
      </c>
      <c r="B251">
        <v>312155347</v>
      </c>
      <c r="C251">
        <v>312162010</v>
      </c>
      <c r="D251">
        <v>75637498</v>
      </c>
      <c r="E251">
        <v>109</v>
      </c>
      <c r="F251">
        <v>1</v>
      </c>
      <c r="G251">
        <v>1</v>
      </c>
      <c r="H251">
        <v>1</v>
      </c>
      <c r="I251" t="s">
        <v>663</v>
      </c>
      <c r="J251" t="s">
        <v>3</v>
      </c>
      <c r="K251" t="s">
        <v>664</v>
      </c>
      <c r="L251">
        <v>1191</v>
      </c>
      <c r="N251">
        <v>1013</v>
      </c>
      <c r="O251" t="s">
        <v>580</v>
      </c>
      <c r="P251" t="s">
        <v>580</v>
      </c>
      <c r="Q251">
        <v>1</v>
      </c>
      <c r="W251">
        <v>0</v>
      </c>
      <c r="X251">
        <v>-1810713292</v>
      </c>
      <c r="Y251">
        <f>(AT251*ROUND((0.3*1.05),7))</f>
        <v>0.11024999999999999</v>
      </c>
      <c r="AA251">
        <v>0</v>
      </c>
      <c r="AB251">
        <v>0</v>
      </c>
      <c r="AC251">
        <v>0</v>
      </c>
      <c r="AD251">
        <v>456.58</v>
      </c>
      <c r="AE251">
        <v>0</v>
      </c>
      <c r="AF251">
        <v>0</v>
      </c>
      <c r="AG251">
        <v>0</v>
      </c>
      <c r="AH251">
        <v>456.58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0.35</v>
      </c>
      <c r="AU251" t="s">
        <v>296</v>
      </c>
      <c r="AV251">
        <v>1</v>
      </c>
      <c r="AW251">
        <v>2</v>
      </c>
      <c r="AX251">
        <v>312162014</v>
      </c>
      <c r="AY251">
        <v>1</v>
      </c>
      <c r="AZ251">
        <v>0</v>
      </c>
      <c r="BA251">
        <v>288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159.803</v>
      </c>
      <c r="BN251">
        <v>0.35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50.337944999999998</v>
      </c>
      <c r="BU251">
        <v>0.11025</v>
      </c>
      <c r="BV251">
        <v>0</v>
      </c>
      <c r="BW251">
        <v>1</v>
      </c>
      <c r="CU251">
        <f>ROUND(AT251*Source!I320*AH251*AL251,2)</f>
        <v>799.02</v>
      </c>
      <c r="CV251">
        <f>ROUND(Y251*Source!I320,7)</f>
        <v>0.55125000000000002</v>
      </c>
      <c r="CW251">
        <v>0</v>
      </c>
      <c r="CX251">
        <f>ROUND(Y251*Source!I320,7)</f>
        <v>0.55125000000000002</v>
      </c>
      <c r="CY251">
        <f>AD251</f>
        <v>456.58</v>
      </c>
      <c r="CZ251">
        <f>AH251</f>
        <v>456.58</v>
      </c>
      <c r="DA251">
        <f>AL251</f>
        <v>1</v>
      </c>
      <c r="DB251">
        <f>ROUND((ROUND(AT251*CZ251,2)*ROUND((0.3*1.05),7)),6)</f>
        <v>50.337000000000003</v>
      </c>
      <c r="DC251">
        <f>ROUND((ROUND(AT251*AG251,2)*ROUND((0.3*1.05),7)),6)</f>
        <v>0</v>
      </c>
      <c r="DD251" t="s">
        <v>3</v>
      </c>
      <c r="DE251" t="s">
        <v>3</v>
      </c>
      <c r="DF251">
        <f t="shared" si="67"/>
        <v>0</v>
      </c>
      <c r="DG251">
        <f t="shared" si="69"/>
        <v>0</v>
      </c>
      <c r="DH251">
        <f t="shared" si="62"/>
        <v>0</v>
      </c>
      <c r="DI251">
        <f t="shared" si="63"/>
        <v>251.69</v>
      </c>
      <c r="DJ251">
        <f>DI251</f>
        <v>251.69</v>
      </c>
      <c r="DK251">
        <v>1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ROW(Source!A320)</f>
        <v>320</v>
      </c>
      <c r="B252">
        <v>312155347</v>
      </c>
      <c r="C252">
        <v>312162010</v>
      </c>
      <c r="D252">
        <v>75629607</v>
      </c>
      <c r="E252">
        <v>109</v>
      </c>
      <c r="F252">
        <v>1</v>
      </c>
      <c r="G252">
        <v>1</v>
      </c>
      <c r="H252">
        <v>1</v>
      </c>
      <c r="I252" t="s">
        <v>581</v>
      </c>
      <c r="J252" t="s">
        <v>3</v>
      </c>
      <c r="K252" t="s">
        <v>582</v>
      </c>
      <c r="L252">
        <v>1191</v>
      </c>
      <c r="N252">
        <v>1013</v>
      </c>
      <c r="O252" t="s">
        <v>580</v>
      </c>
      <c r="P252" t="s">
        <v>580</v>
      </c>
      <c r="Q252">
        <v>1</v>
      </c>
      <c r="W252">
        <v>0</v>
      </c>
      <c r="X252">
        <v>-1417349443</v>
      </c>
      <c r="Y252">
        <f>(AT252*ROUND(0.3,7))</f>
        <v>4.4999999999999998E-2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0.15</v>
      </c>
      <c r="AU252" t="s">
        <v>295</v>
      </c>
      <c r="AV252">
        <v>2</v>
      </c>
      <c r="AW252">
        <v>2</v>
      </c>
      <c r="AX252">
        <v>312162015</v>
      </c>
      <c r="AY252">
        <v>1</v>
      </c>
      <c r="AZ252">
        <v>0</v>
      </c>
      <c r="BA252">
        <v>289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ROUND(Y252*Source!I320,7)</f>
        <v>0.22500000000000001</v>
      </c>
      <c r="CY252">
        <f>AD252</f>
        <v>0</v>
      </c>
      <c r="CZ252">
        <f>AH252</f>
        <v>0</v>
      </c>
      <c r="DA252">
        <f>AL252</f>
        <v>1</v>
      </c>
      <c r="DB252">
        <f>ROUND((ROUND(AT252*CZ252,2)*ROUND(0.3,7)),6)</f>
        <v>0</v>
      </c>
      <c r="DC252">
        <f>ROUND((ROUND(AT252*AG252,2)*ROUND(0.3,7)),6)</f>
        <v>0</v>
      </c>
      <c r="DD252" t="s">
        <v>3</v>
      </c>
      <c r="DE252" t="s">
        <v>3</v>
      </c>
      <c r="DF252">
        <f t="shared" si="67"/>
        <v>0</v>
      </c>
      <c r="DG252">
        <f t="shared" si="69"/>
        <v>0</v>
      </c>
      <c r="DH252">
        <f t="shared" si="62"/>
        <v>0</v>
      </c>
      <c r="DI252">
        <f t="shared" si="63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ROW(Source!A320)</f>
        <v>320</v>
      </c>
      <c r="B253">
        <v>312155347</v>
      </c>
      <c r="C253">
        <v>312162010</v>
      </c>
      <c r="D253">
        <v>277944622</v>
      </c>
      <c r="E253">
        <v>1</v>
      </c>
      <c r="F253">
        <v>1</v>
      </c>
      <c r="G253">
        <v>1</v>
      </c>
      <c r="H253">
        <v>2</v>
      </c>
      <c r="I253" t="s">
        <v>614</v>
      </c>
      <c r="J253" t="s">
        <v>615</v>
      </c>
      <c r="K253" t="s">
        <v>616</v>
      </c>
      <c r="L253">
        <v>1368</v>
      </c>
      <c r="N253">
        <v>1011</v>
      </c>
      <c r="O253" t="s">
        <v>366</v>
      </c>
      <c r="P253" t="s">
        <v>366</v>
      </c>
      <c r="Q253">
        <v>1</v>
      </c>
      <c r="W253">
        <v>0</v>
      </c>
      <c r="X253">
        <v>-776243211</v>
      </c>
      <c r="Y253">
        <f>(AT253*ROUND(0.3,7))</f>
        <v>4.4999999999999998E-2</v>
      </c>
      <c r="AA253">
        <v>0</v>
      </c>
      <c r="AB253">
        <v>1472.33</v>
      </c>
      <c r="AC253">
        <v>642.05999999999995</v>
      </c>
      <c r="AD253">
        <v>0</v>
      </c>
      <c r="AE253">
        <v>0</v>
      </c>
      <c r="AF253">
        <v>1472.33</v>
      </c>
      <c r="AG253">
        <v>642.05999999999995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0.15</v>
      </c>
      <c r="AU253" t="s">
        <v>295</v>
      </c>
      <c r="AV253">
        <v>1</v>
      </c>
      <c r="AW253">
        <v>2</v>
      </c>
      <c r="AX253">
        <v>312162016</v>
      </c>
      <c r="AY253">
        <v>1</v>
      </c>
      <c r="AZ253">
        <v>0</v>
      </c>
      <c r="BA253">
        <v>290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220.84949999999998</v>
      </c>
      <c r="BL253">
        <v>96.308999999999983</v>
      </c>
      <c r="BM253">
        <v>0</v>
      </c>
      <c r="BN253">
        <v>0</v>
      </c>
      <c r="BO253">
        <v>0.15</v>
      </c>
      <c r="BP253">
        <v>1</v>
      </c>
      <c r="BQ253">
        <v>0</v>
      </c>
      <c r="BR253">
        <v>66.25484999999999</v>
      </c>
      <c r="BS253">
        <v>28.892699999999998</v>
      </c>
      <c r="BT253">
        <v>0</v>
      </c>
      <c r="BU253">
        <v>0</v>
      </c>
      <c r="BV253">
        <v>4.4999999999999998E-2</v>
      </c>
      <c r="BW253">
        <v>1</v>
      </c>
      <c r="CV253">
        <v>0</v>
      </c>
      <c r="CW253">
        <f>ROUND(Y253*Source!I320*DO253,7)</f>
        <v>0.22500000000000001</v>
      </c>
      <c r="CX253">
        <f>ROUND(Y253*Source!I320,7)</f>
        <v>0.22500000000000001</v>
      </c>
      <c r="CY253">
        <f>AB253</f>
        <v>1472.33</v>
      </c>
      <c r="CZ253">
        <f>AF253</f>
        <v>1472.33</v>
      </c>
      <c r="DA253">
        <f>AJ253</f>
        <v>1</v>
      </c>
      <c r="DB253">
        <f>ROUND((ROUND(AT253*CZ253,2)*ROUND(0.3,7)),6)</f>
        <v>66.254999999999995</v>
      </c>
      <c r="DC253">
        <f>ROUND((ROUND(AT253*AG253,2)*ROUND(0.3,7)),6)</f>
        <v>28.893000000000001</v>
      </c>
      <c r="DD253" t="s">
        <v>3</v>
      </c>
      <c r="DE253" t="s">
        <v>3</v>
      </c>
      <c r="DF253">
        <f t="shared" si="67"/>
        <v>0</v>
      </c>
      <c r="DG253">
        <f t="shared" si="69"/>
        <v>331.27</v>
      </c>
      <c r="DH253">
        <f t="shared" si="62"/>
        <v>144.46</v>
      </c>
      <c r="DI253">
        <f t="shared" si="63"/>
        <v>0</v>
      </c>
      <c r="DJ253">
        <f>DG253+DH253</f>
        <v>475.73</v>
      </c>
      <c r="DK253">
        <v>1</v>
      </c>
      <c r="DL253" t="s">
        <v>617</v>
      </c>
      <c r="DM253">
        <v>6</v>
      </c>
      <c r="DN253" t="s">
        <v>580</v>
      </c>
      <c r="DO253">
        <v>1</v>
      </c>
    </row>
    <row r="254" spans="1:119" x14ac:dyDescent="0.2">
      <c r="A254">
        <f>ROW(Source!A321)</f>
        <v>321</v>
      </c>
      <c r="B254">
        <v>312155347</v>
      </c>
      <c r="C254">
        <v>312157491</v>
      </c>
      <c r="D254">
        <v>277560324</v>
      </c>
      <c r="E254">
        <v>109</v>
      </c>
      <c r="F254">
        <v>1</v>
      </c>
      <c r="G254">
        <v>1</v>
      </c>
      <c r="H254">
        <v>1</v>
      </c>
      <c r="I254" t="s">
        <v>612</v>
      </c>
      <c r="J254" t="s">
        <v>3</v>
      </c>
      <c r="K254" t="s">
        <v>613</v>
      </c>
      <c r="L254">
        <v>1191</v>
      </c>
      <c r="N254">
        <v>1013</v>
      </c>
      <c r="O254" t="s">
        <v>580</v>
      </c>
      <c r="P254" t="s">
        <v>580</v>
      </c>
      <c r="Q254">
        <v>1</v>
      </c>
      <c r="W254">
        <v>0</v>
      </c>
      <c r="X254">
        <v>432497713</v>
      </c>
      <c r="Y254">
        <f>(AT254*ROUND(0.6,7))</f>
        <v>0.51600000000000001</v>
      </c>
      <c r="AA254">
        <v>0</v>
      </c>
      <c r="AB254">
        <v>0</v>
      </c>
      <c r="AC254">
        <v>0</v>
      </c>
      <c r="AD254">
        <v>520.78</v>
      </c>
      <c r="AE254">
        <v>0</v>
      </c>
      <c r="AF254">
        <v>0</v>
      </c>
      <c r="AG254">
        <v>0</v>
      </c>
      <c r="AH254">
        <v>520.78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0.86</v>
      </c>
      <c r="AU254" t="s">
        <v>301</v>
      </c>
      <c r="AV254">
        <v>1</v>
      </c>
      <c r="AW254">
        <v>2</v>
      </c>
      <c r="AX254">
        <v>312157499</v>
      </c>
      <c r="AY254">
        <v>1</v>
      </c>
      <c r="AZ254">
        <v>0</v>
      </c>
      <c r="BA254">
        <v>292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447.87079999999997</v>
      </c>
      <c r="BN254">
        <v>0.86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268.72248000000002</v>
      </c>
      <c r="BU254">
        <v>0.51600000000000001</v>
      </c>
      <c r="BV254">
        <v>0</v>
      </c>
      <c r="BW254">
        <v>1</v>
      </c>
      <c r="CU254">
        <f>ROUND(AT254*Source!I321*AH254*AL254,2)</f>
        <v>12092.51</v>
      </c>
      <c r="CV254">
        <f>ROUND(Y254*Source!I321,7)</f>
        <v>13.932</v>
      </c>
      <c r="CW254">
        <v>0</v>
      </c>
      <c r="CX254">
        <f>ROUND(Y254*Source!I321,7)</f>
        <v>13.932</v>
      </c>
      <c r="CY254">
        <f>AD254</f>
        <v>520.78</v>
      </c>
      <c r="CZ254">
        <f>AH254</f>
        <v>520.78</v>
      </c>
      <c r="DA254">
        <f>AL254</f>
        <v>1</v>
      </c>
      <c r="DB254">
        <f>ROUND((ROUND(AT254*CZ254,2)*ROUND(0.6,7)),6)</f>
        <v>268.72199999999998</v>
      </c>
      <c r="DC254">
        <f>ROUND((ROUND(AT254*AG254,2)*ROUND(0.6,7)),6)</f>
        <v>0</v>
      </c>
      <c r="DD254" t="s">
        <v>3</v>
      </c>
      <c r="DE254" t="s">
        <v>3</v>
      </c>
      <c r="DF254">
        <f t="shared" si="67"/>
        <v>0</v>
      </c>
      <c r="DG254">
        <f t="shared" si="69"/>
        <v>0</v>
      </c>
      <c r="DH254">
        <f t="shared" si="62"/>
        <v>0</v>
      </c>
      <c r="DI254">
        <f t="shared" si="63"/>
        <v>7255.51</v>
      </c>
      <c r="DJ254">
        <f>DI254</f>
        <v>7255.51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ROW(Source!A321)</f>
        <v>321</v>
      </c>
      <c r="B255">
        <v>312155347</v>
      </c>
      <c r="C255">
        <v>312157491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581</v>
      </c>
      <c r="J255" t="s">
        <v>3</v>
      </c>
      <c r="K255" t="s">
        <v>582</v>
      </c>
      <c r="L255">
        <v>1191</v>
      </c>
      <c r="N255">
        <v>1013</v>
      </c>
      <c r="O255" t="s">
        <v>580</v>
      </c>
      <c r="P255" t="s">
        <v>580</v>
      </c>
      <c r="Q255">
        <v>1</v>
      </c>
      <c r="W255">
        <v>0</v>
      </c>
      <c r="X255">
        <v>-1417349443</v>
      </c>
      <c r="Y255">
        <f>(AT255*ROUND(0.6,7))</f>
        <v>0.12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0.2</v>
      </c>
      <c r="AU255" t="s">
        <v>301</v>
      </c>
      <c r="AV255">
        <v>2</v>
      </c>
      <c r="AW255">
        <v>2</v>
      </c>
      <c r="AX255">
        <v>312157500</v>
      </c>
      <c r="AY255">
        <v>1</v>
      </c>
      <c r="AZ255">
        <v>0</v>
      </c>
      <c r="BA255">
        <v>293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ROUND(Y255*Source!I321,7)</f>
        <v>3.24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ROUND((ROUND(AT255*CZ255,2)*ROUND(0.6,7)),6)</f>
        <v>0</v>
      </c>
      <c r="DC255">
        <f>ROUND((ROUND(AT255*AG255,2)*ROUND(0.6,7)),6)</f>
        <v>0</v>
      </c>
      <c r="DD255" t="s">
        <v>3</v>
      </c>
      <c r="DE255" t="s">
        <v>3</v>
      </c>
      <c r="DF255">
        <f t="shared" si="67"/>
        <v>0</v>
      </c>
      <c r="DG255">
        <f t="shared" si="69"/>
        <v>0</v>
      </c>
      <c r="DH255">
        <f t="shared" si="62"/>
        <v>0</v>
      </c>
      <c r="DI255">
        <f t="shared" si="63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ROW(Source!A321)</f>
        <v>321</v>
      </c>
      <c r="B256">
        <v>312155347</v>
      </c>
      <c r="C256">
        <v>312157491</v>
      </c>
      <c r="D256">
        <v>277944622</v>
      </c>
      <c r="E256">
        <v>1</v>
      </c>
      <c r="F256">
        <v>1</v>
      </c>
      <c r="G256">
        <v>1</v>
      </c>
      <c r="H256">
        <v>2</v>
      </c>
      <c r="I256" t="s">
        <v>614</v>
      </c>
      <c r="J256" t="s">
        <v>615</v>
      </c>
      <c r="K256" t="s">
        <v>616</v>
      </c>
      <c r="L256">
        <v>1368</v>
      </c>
      <c r="N256">
        <v>1011</v>
      </c>
      <c r="O256" t="s">
        <v>366</v>
      </c>
      <c r="P256" t="s">
        <v>366</v>
      </c>
      <c r="Q256">
        <v>1</v>
      </c>
      <c r="W256">
        <v>0</v>
      </c>
      <c r="X256">
        <v>-776243211</v>
      </c>
      <c r="Y256">
        <f>(AT256*ROUND(0.6,7))</f>
        <v>0.06</v>
      </c>
      <c r="AA256">
        <v>0</v>
      </c>
      <c r="AB256">
        <v>1472.33</v>
      </c>
      <c r="AC256">
        <v>642.05999999999995</v>
      </c>
      <c r="AD256">
        <v>0</v>
      </c>
      <c r="AE256">
        <v>0</v>
      </c>
      <c r="AF256">
        <v>1472.33</v>
      </c>
      <c r="AG256">
        <v>642.05999999999995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</v>
      </c>
      <c r="AU256" t="s">
        <v>301</v>
      </c>
      <c r="AV256">
        <v>1</v>
      </c>
      <c r="AW256">
        <v>2</v>
      </c>
      <c r="AX256">
        <v>312157501</v>
      </c>
      <c r="AY256">
        <v>1</v>
      </c>
      <c r="AZ256">
        <v>0</v>
      </c>
      <c r="BA256">
        <v>294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147.233</v>
      </c>
      <c r="BL256">
        <v>64.206000000000003</v>
      </c>
      <c r="BM256">
        <v>0</v>
      </c>
      <c r="BN256">
        <v>0</v>
      </c>
      <c r="BO256">
        <v>0.1</v>
      </c>
      <c r="BP256">
        <v>1</v>
      </c>
      <c r="BQ256">
        <v>0</v>
      </c>
      <c r="BR256">
        <v>88.339799999999997</v>
      </c>
      <c r="BS256">
        <v>38.523599999999995</v>
      </c>
      <c r="BT256">
        <v>0</v>
      </c>
      <c r="BU256">
        <v>0</v>
      </c>
      <c r="BV256">
        <v>0.06</v>
      </c>
      <c r="BW256">
        <v>1</v>
      </c>
      <c r="CV256">
        <v>0</v>
      </c>
      <c r="CW256">
        <f>ROUND(Y256*Source!I321*DO256,7)</f>
        <v>1.62</v>
      </c>
      <c r="CX256">
        <f>ROUND(Y256*Source!I321,7)</f>
        <v>1.62</v>
      </c>
      <c r="CY256">
        <f>AB256</f>
        <v>1472.33</v>
      </c>
      <c r="CZ256">
        <f>AF256</f>
        <v>1472.33</v>
      </c>
      <c r="DA256">
        <f>AJ256</f>
        <v>1</v>
      </c>
      <c r="DB256">
        <f>ROUND((ROUND(AT256*CZ256,2)*ROUND(0.6,7)),6)</f>
        <v>88.337999999999994</v>
      </c>
      <c r="DC256">
        <f>ROUND((ROUND(AT256*AG256,2)*ROUND(0.6,7)),6)</f>
        <v>38.526000000000003</v>
      </c>
      <c r="DD256" t="s">
        <v>3</v>
      </c>
      <c r="DE256" t="s">
        <v>3</v>
      </c>
      <c r="DF256">
        <f t="shared" si="67"/>
        <v>0</v>
      </c>
      <c r="DG256">
        <f t="shared" si="69"/>
        <v>2385.17</v>
      </c>
      <c r="DH256">
        <f t="shared" si="62"/>
        <v>1040.1400000000001</v>
      </c>
      <c r="DI256">
        <f t="shared" si="63"/>
        <v>0</v>
      </c>
      <c r="DJ256">
        <f>DG256+DH256</f>
        <v>3425.3100000000004</v>
      </c>
      <c r="DK256">
        <v>1</v>
      </c>
      <c r="DL256" t="s">
        <v>617</v>
      </c>
      <c r="DM256">
        <v>6</v>
      </c>
      <c r="DN256" t="s">
        <v>580</v>
      </c>
      <c r="DO256">
        <v>1</v>
      </c>
    </row>
    <row r="257" spans="1:119" x14ac:dyDescent="0.2">
      <c r="A257">
        <f>ROW(Source!A321)</f>
        <v>321</v>
      </c>
      <c r="B257">
        <v>312155347</v>
      </c>
      <c r="C257">
        <v>312157491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587</v>
      </c>
      <c r="J257" t="s">
        <v>588</v>
      </c>
      <c r="K257" t="s">
        <v>589</v>
      </c>
      <c r="L257">
        <v>1368</v>
      </c>
      <c r="N257">
        <v>1011</v>
      </c>
      <c r="O257" t="s">
        <v>366</v>
      </c>
      <c r="P257" t="s">
        <v>366</v>
      </c>
      <c r="Q257">
        <v>1</v>
      </c>
      <c r="W257">
        <v>0</v>
      </c>
      <c r="X257">
        <v>721652621</v>
      </c>
      <c r="Y257">
        <f>(AT257*ROUND(0.6,7))</f>
        <v>0.06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</v>
      </c>
      <c r="AU257" t="s">
        <v>301</v>
      </c>
      <c r="AV257">
        <v>1</v>
      </c>
      <c r="AW257">
        <v>2</v>
      </c>
      <c r="AX257">
        <v>312157502</v>
      </c>
      <c r="AY257">
        <v>1</v>
      </c>
      <c r="AZ257">
        <v>0</v>
      </c>
      <c r="BA257">
        <v>295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54.470000000000006</v>
      </c>
      <c r="BL257">
        <v>47.798000000000002</v>
      </c>
      <c r="BM257">
        <v>0</v>
      </c>
      <c r="BN257">
        <v>0</v>
      </c>
      <c r="BO257">
        <v>0.1</v>
      </c>
      <c r="BP257">
        <v>1</v>
      </c>
      <c r="BQ257">
        <v>0</v>
      </c>
      <c r="BR257">
        <v>32.682000000000002</v>
      </c>
      <c r="BS257">
        <v>28.678799999999999</v>
      </c>
      <c r="BT257">
        <v>0</v>
      </c>
      <c r="BU257">
        <v>0</v>
      </c>
      <c r="BV257">
        <v>0.06</v>
      </c>
      <c r="BW257">
        <v>1</v>
      </c>
      <c r="CV257">
        <v>0</v>
      </c>
      <c r="CW257">
        <f>ROUND(Y257*Source!I321*DO257,7)</f>
        <v>1.62</v>
      </c>
      <c r="CX257">
        <f>ROUND(Y257*Source!I321,7)</f>
        <v>1.62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>ROUND((ROUND(AT257*CZ257,2)*ROUND(0.6,7)),6)</f>
        <v>32.682000000000002</v>
      </c>
      <c r="DC257">
        <f>ROUND((ROUND(AT257*AG257,2)*ROUND(0.6,7)),6)</f>
        <v>28.68</v>
      </c>
      <c r="DD257" t="s">
        <v>3</v>
      </c>
      <c r="DE257" t="s">
        <v>3</v>
      </c>
      <c r="DF257">
        <f t="shared" si="67"/>
        <v>0</v>
      </c>
      <c r="DG257">
        <f t="shared" si="69"/>
        <v>882.41</v>
      </c>
      <c r="DH257">
        <f t="shared" ref="DH257:DH310" si="70">ROUND(ROUND(AG257,2)*CX257,2)</f>
        <v>774.33</v>
      </c>
      <c r="DI257">
        <f t="shared" ref="DI257:DI310" si="71">ROUND(ROUND(AH257,2)*CX257,2)</f>
        <v>0</v>
      </c>
      <c r="DJ257">
        <f>DG257+DH257</f>
        <v>1656.74</v>
      </c>
      <c r="DK257">
        <v>1</v>
      </c>
      <c r="DL257" t="s">
        <v>590</v>
      </c>
      <c r="DM257">
        <v>4</v>
      </c>
      <c r="DN257" t="s">
        <v>580</v>
      </c>
      <c r="DO257">
        <v>1</v>
      </c>
    </row>
    <row r="258" spans="1:119" x14ac:dyDescent="0.2">
      <c r="A258">
        <f>ROW(Source!A321)</f>
        <v>321</v>
      </c>
      <c r="B258">
        <v>312155347</v>
      </c>
      <c r="C258">
        <v>312157491</v>
      </c>
      <c r="D258">
        <v>277865757</v>
      </c>
      <c r="E258">
        <v>1</v>
      </c>
      <c r="F258">
        <v>1</v>
      </c>
      <c r="G258">
        <v>1</v>
      </c>
      <c r="H258">
        <v>3</v>
      </c>
      <c r="I258" t="s">
        <v>618</v>
      </c>
      <c r="J258" t="s">
        <v>619</v>
      </c>
      <c r="K258" t="s">
        <v>620</v>
      </c>
      <c r="L258">
        <v>1301</v>
      </c>
      <c r="N258">
        <v>1003</v>
      </c>
      <c r="O258" t="s">
        <v>621</v>
      </c>
      <c r="P258" t="s">
        <v>621</v>
      </c>
      <c r="Q258">
        <v>1</v>
      </c>
      <c r="W258">
        <v>0</v>
      </c>
      <c r="X258">
        <v>-1339918502</v>
      </c>
      <c r="Y258">
        <f>(AT258*ROUND(0,7))</f>
        <v>0</v>
      </c>
      <c r="AA258">
        <v>6.81</v>
      </c>
      <c r="AB258">
        <v>0</v>
      </c>
      <c r="AC258">
        <v>0</v>
      </c>
      <c r="AD258">
        <v>0</v>
      </c>
      <c r="AE258">
        <v>5.87</v>
      </c>
      <c r="AF258">
        <v>0</v>
      </c>
      <c r="AG258">
        <v>0</v>
      </c>
      <c r="AH258">
        <v>0</v>
      </c>
      <c r="AI258">
        <v>1.1599999999999999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0.83</v>
      </c>
      <c r="AU258" t="s">
        <v>294</v>
      </c>
      <c r="AV258">
        <v>0</v>
      </c>
      <c r="AW258">
        <v>2</v>
      </c>
      <c r="AX258">
        <v>312157503</v>
      </c>
      <c r="AY258">
        <v>1</v>
      </c>
      <c r="AZ258">
        <v>0</v>
      </c>
      <c r="BA258">
        <v>296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4.8720999999999997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ROUND(Y258*Source!I321,7)</f>
        <v>0</v>
      </c>
      <c r="CY258">
        <f>AA258</f>
        <v>6.81</v>
      </c>
      <c r="CZ258">
        <f>AE258</f>
        <v>5.87</v>
      </c>
      <c r="DA258">
        <f>AI258</f>
        <v>1.1599999999999999</v>
      </c>
      <c r="DB258">
        <f>ROUND((ROUND(AT258*CZ258,2)*ROUND(0,7)),6)</f>
        <v>0</v>
      </c>
      <c r="DC258">
        <f>ROUND((ROUND(AT258*AG258,2)*ROUND(0,7)),6)</f>
        <v>0</v>
      </c>
      <c r="DD258" t="s">
        <v>3</v>
      </c>
      <c r="DE258" t="s">
        <v>3</v>
      </c>
      <c r="DF258">
        <f>ROUND(ROUND(AE258*AI258,2)*CX258,2)</f>
        <v>0</v>
      </c>
      <c r="DG258">
        <f t="shared" si="69"/>
        <v>0</v>
      </c>
      <c r="DH258">
        <f t="shared" si="70"/>
        <v>0</v>
      </c>
      <c r="DI258">
        <f t="shared" si="71"/>
        <v>0</v>
      </c>
      <c r="DJ258">
        <f>DF258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ROW(Source!A321)</f>
        <v>321</v>
      </c>
      <c r="B259">
        <v>312155347</v>
      </c>
      <c r="C259">
        <v>312157491</v>
      </c>
      <c r="D259">
        <v>277867733</v>
      </c>
      <c r="E259">
        <v>1</v>
      </c>
      <c r="F259">
        <v>1</v>
      </c>
      <c r="G259">
        <v>1</v>
      </c>
      <c r="H259">
        <v>3</v>
      </c>
      <c r="I259" t="s">
        <v>29</v>
      </c>
      <c r="J259" t="s">
        <v>32</v>
      </c>
      <c r="K259" t="s">
        <v>30</v>
      </c>
      <c r="L259">
        <v>1346</v>
      </c>
      <c r="N259">
        <v>1009</v>
      </c>
      <c r="O259" t="s">
        <v>31</v>
      </c>
      <c r="P259" t="s">
        <v>31</v>
      </c>
      <c r="Q259">
        <v>1</v>
      </c>
      <c r="W259">
        <v>0</v>
      </c>
      <c r="X259">
        <v>391631581</v>
      </c>
      <c r="Y259">
        <f>(AT259*ROUND(0,7))</f>
        <v>0</v>
      </c>
      <c r="AA259">
        <v>195.92</v>
      </c>
      <c r="AB259">
        <v>0</v>
      </c>
      <c r="AC259">
        <v>0</v>
      </c>
      <c r="AD259">
        <v>0</v>
      </c>
      <c r="AE259">
        <v>174.93</v>
      </c>
      <c r="AF259">
        <v>0</v>
      </c>
      <c r="AG259">
        <v>0</v>
      </c>
      <c r="AH259">
        <v>0</v>
      </c>
      <c r="AI259">
        <v>1.1200000000000001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0.3</v>
      </c>
      <c r="AU259" t="s">
        <v>294</v>
      </c>
      <c r="AV259">
        <v>0</v>
      </c>
      <c r="AW259">
        <v>2</v>
      </c>
      <c r="AX259">
        <v>312157504</v>
      </c>
      <c r="AY259">
        <v>1</v>
      </c>
      <c r="AZ259">
        <v>0</v>
      </c>
      <c r="BA259">
        <v>297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52.478999999999999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ROUND(Y259*Source!I321,7)</f>
        <v>0</v>
      </c>
      <c r="CY259">
        <f>AA259</f>
        <v>195.92</v>
      </c>
      <c r="CZ259">
        <f>AE259</f>
        <v>174.93</v>
      </c>
      <c r="DA259">
        <f>AI259</f>
        <v>1.1200000000000001</v>
      </c>
      <c r="DB259">
        <f>ROUND((ROUND(AT259*CZ259,2)*ROUND(0,7)),6)</f>
        <v>0</v>
      </c>
      <c r="DC259">
        <f>ROUND((ROUND(AT259*AG259,2)*ROUND(0,7)),6)</f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69"/>
        <v>0</v>
      </c>
      <c r="DH259">
        <f t="shared" si="70"/>
        <v>0</v>
      </c>
      <c r="DI259">
        <f t="shared" si="71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ROW(Source!A321)</f>
        <v>321</v>
      </c>
      <c r="B260">
        <v>312155347</v>
      </c>
      <c r="C260">
        <v>312157491</v>
      </c>
      <c r="D260">
        <v>277879488</v>
      </c>
      <c r="E260">
        <v>1</v>
      </c>
      <c r="F260">
        <v>1</v>
      </c>
      <c r="G260">
        <v>1</v>
      </c>
      <c r="H260">
        <v>3</v>
      </c>
      <c r="I260" t="s">
        <v>622</v>
      </c>
      <c r="J260" t="s">
        <v>623</v>
      </c>
      <c r="K260" t="s">
        <v>624</v>
      </c>
      <c r="L260">
        <v>1348</v>
      </c>
      <c r="N260">
        <v>1009</v>
      </c>
      <c r="O260" t="s">
        <v>39</v>
      </c>
      <c r="P260" t="s">
        <v>39</v>
      </c>
      <c r="Q260">
        <v>1000</v>
      </c>
      <c r="W260">
        <v>0</v>
      </c>
      <c r="X260">
        <v>-393839491</v>
      </c>
      <c r="Y260">
        <f>(AT260*ROUND(0,7))</f>
        <v>0</v>
      </c>
      <c r="AA260">
        <v>63982.51</v>
      </c>
      <c r="AB260">
        <v>0</v>
      </c>
      <c r="AC260">
        <v>0</v>
      </c>
      <c r="AD260">
        <v>0</v>
      </c>
      <c r="AE260">
        <v>70310.45</v>
      </c>
      <c r="AF260">
        <v>0</v>
      </c>
      <c r="AG260">
        <v>0</v>
      </c>
      <c r="AH260">
        <v>0</v>
      </c>
      <c r="AI260">
        <v>0.91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5.9999999999999995E-4</v>
      </c>
      <c r="AU260" t="s">
        <v>294</v>
      </c>
      <c r="AV260">
        <v>0</v>
      </c>
      <c r="AW260">
        <v>2</v>
      </c>
      <c r="AX260">
        <v>312157505</v>
      </c>
      <c r="AY260">
        <v>1</v>
      </c>
      <c r="AZ260">
        <v>0</v>
      </c>
      <c r="BA260">
        <v>298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42.186269999999993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ROUND(Y260*Source!I321,7)</f>
        <v>0</v>
      </c>
      <c r="CY260">
        <f>AA260</f>
        <v>63982.51</v>
      </c>
      <c r="CZ260">
        <f>AE260</f>
        <v>70310.45</v>
      </c>
      <c r="DA260">
        <f>AI260</f>
        <v>0.91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69"/>
        <v>0</v>
      </c>
      <c r="DH260">
        <f t="shared" si="70"/>
        <v>0</v>
      </c>
      <c r="DI260">
        <f t="shared" si="71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ROW(Source!A322)</f>
        <v>322</v>
      </c>
      <c r="B261">
        <v>312155347</v>
      </c>
      <c r="C261">
        <v>312157507</v>
      </c>
      <c r="D261">
        <v>277560284</v>
      </c>
      <c r="E261">
        <v>109</v>
      </c>
      <c r="F261">
        <v>1</v>
      </c>
      <c r="G261">
        <v>1</v>
      </c>
      <c r="H261">
        <v>1</v>
      </c>
      <c r="I261" t="s">
        <v>578</v>
      </c>
      <c r="J261" t="s">
        <v>3</v>
      </c>
      <c r="K261" t="s">
        <v>579</v>
      </c>
      <c r="L261">
        <v>1191</v>
      </c>
      <c r="N261">
        <v>1013</v>
      </c>
      <c r="O261" t="s">
        <v>580</v>
      </c>
      <c r="P261" t="s">
        <v>580</v>
      </c>
      <c r="Q261">
        <v>1</v>
      </c>
      <c r="W261">
        <v>0</v>
      </c>
      <c r="X261">
        <v>-1759674247</v>
      </c>
      <c r="Y261">
        <f>(AT261*ROUND(0.6,7))</f>
        <v>1.2059999999999997</v>
      </c>
      <c r="AA261">
        <v>0</v>
      </c>
      <c r="AB261">
        <v>0</v>
      </c>
      <c r="AC261">
        <v>0</v>
      </c>
      <c r="AD261">
        <v>440.52</v>
      </c>
      <c r="AE261">
        <v>0</v>
      </c>
      <c r="AF261">
        <v>0</v>
      </c>
      <c r="AG261">
        <v>0</v>
      </c>
      <c r="AH261">
        <v>440.52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2.0099999999999998</v>
      </c>
      <c r="AU261" t="s">
        <v>301</v>
      </c>
      <c r="AV261">
        <v>1</v>
      </c>
      <c r="AW261">
        <v>2</v>
      </c>
      <c r="AX261">
        <v>312157514</v>
      </c>
      <c r="AY261">
        <v>1</v>
      </c>
      <c r="AZ261">
        <v>0</v>
      </c>
      <c r="BA261">
        <v>300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885.44519999999989</v>
      </c>
      <c r="BN261">
        <v>2.0099999999999998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531.26711999999986</v>
      </c>
      <c r="BU261">
        <v>1.2059999999999997</v>
      </c>
      <c r="BV261">
        <v>0</v>
      </c>
      <c r="BW261">
        <v>1</v>
      </c>
      <c r="CU261">
        <f>ROUND(AT261*Source!I322*AH261*AL261,2)</f>
        <v>9739.9</v>
      </c>
      <c r="CV261">
        <f>ROUND(Y261*Source!I322,7)</f>
        <v>13.266</v>
      </c>
      <c r="CW261">
        <v>0</v>
      </c>
      <c r="CX261">
        <f>ROUND(Y261*Source!I322,7)</f>
        <v>13.266</v>
      </c>
      <c r="CY261">
        <f>AD261</f>
        <v>440.52</v>
      </c>
      <c r="CZ261">
        <f>AH261</f>
        <v>440.52</v>
      </c>
      <c r="DA261">
        <f>AL261</f>
        <v>1</v>
      </c>
      <c r="DB261">
        <f>ROUND((ROUND(AT261*CZ261,2)*ROUND(0.6,7)),6)</f>
        <v>531.27</v>
      </c>
      <c r="DC261">
        <f>ROUND((ROUND(AT261*AG261,2)*ROUND(0.6,7)),6)</f>
        <v>0</v>
      </c>
      <c r="DD261" t="s">
        <v>3</v>
      </c>
      <c r="DE261" t="s">
        <v>3</v>
      </c>
      <c r="DF261">
        <f>ROUND(ROUND(AE261,2)*CX261,2)</f>
        <v>0</v>
      </c>
      <c r="DG261">
        <f t="shared" si="69"/>
        <v>0</v>
      </c>
      <c r="DH261">
        <f t="shared" si="70"/>
        <v>0</v>
      </c>
      <c r="DI261">
        <f t="shared" si="71"/>
        <v>5843.94</v>
      </c>
      <c r="DJ261">
        <f>DI261</f>
        <v>5843.94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ROW(Source!A322)</f>
        <v>322</v>
      </c>
      <c r="B262">
        <v>312155347</v>
      </c>
      <c r="C262">
        <v>312157507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581</v>
      </c>
      <c r="J262" t="s">
        <v>3</v>
      </c>
      <c r="K262" t="s">
        <v>582</v>
      </c>
      <c r="L262">
        <v>1191</v>
      </c>
      <c r="N262">
        <v>1013</v>
      </c>
      <c r="O262" t="s">
        <v>580</v>
      </c>
      <c r="P262" t="s">
        <v>580</v>
      </c>
      <c r="Q262">
        <v>1</v>
      </c>
      <c r="W262">
        <v>0</v>
      </c>
      <c r="X262">
        <v>-1417349443</v>
      </c>
      <c r="Y262">
        <f>(AT262*ROUND(0.6,7))</f>
        <v>0.48599999999999999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0.81</v>
      </c>
      <c r="AU262" t="s">
        <v>301</v>
      </c>
      <c r="AV262">
        <v>2</v>
      </c>
      <c r="AW262">
        <v>2</v>
      </c>
      <c r="AX262">
        <v>312157515</v>
      </c>
      <c r="AY262">
        <v>1</v>
      </c>
      <c r="AZ262">
        <v>0</v>
      </c>
      <c r="BA262">
        <v>301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ROUND(Y262*Source!I322,7)</f>
        <v>5.3460000000000001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ROUND((ROUND(AT262*CZ262,2)*ROUND(0.6,7)),6)</f>
        <v>0</v>
      </c>
      <c r="DC262">
        <f>ROUND((ROUND(AT262*AG262,2)*ROUND(0.6,7)),6)</f>
        <v>0</v>
      </c>
      <c r="DD262" t="s">
        <v>3</v>
      </c>
      <c r="DE262" t="s">
        <v>3</v>
      </c>
      <c r="DF262">
        <f>ROUND(ROUND(AE262,2)*CX262,2)</f>
        <v>0</v>
      </c>
      <c r="DG262">
        <f t="shared" si="69"/>
        <v>0</v>
      </c>
      <c r="DH262">
        <f t="shared" si="70"/>
        <v>0</v>
      </c>
      <c r="DI262">
        <f t="shared" si="71"/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ROW(Source!A322)</f>
        <v>322</v>
      </c>
      <c r="B263">
        <v>312155347</v>
      </c>
      <c r="C263">
        <v>312157507</v>
      </c>
      <c r="D263">
        <v>277944870</v>
      </c>
      <c r="E263">
        <v>1</v>
      </c>
      <c r="F263">
        <v>1</v>
      </c>
      <c r="G263">
        <v>1</v>
      </c>
      <c r="H263">
        <v>2</v>
      </c>
      <c r="I263" t="s">
        <v>625</v>
      </c>
      <c r="J263" t="s">
        <v>626</v>
      </c>
      <c r="K263" t="s">
        <v>627</v>
      </c>
      <c r="L263">
        <v>1368</v>
      </c>
      <c r="N263">
        <v>1011</v>
      </c>
      <c r="O263" t="s">
        <v>366</v>
      </c>
      <c r="P263" t="s">
        <v>366</v>
      </c>
      <c r="Q263">
        <v>1</v>
      </c>
      <c r="W263">
        <v>0</v>
      </c>
      <c r="X263">
        <v>-1627144733</v>
      </c>
      <c r="Y263">
        <f>(AT263*ROUND(0.6,7))</f>
        <v>0.42</v>
      </c>
      <c r="AA263">
        <v>0</v>
      </c>
      <c r="AB263">
        <v>953.11</v>
      </c>
      <c r="AC263">
        <v>549.32000000000005</v>
      </c>
      <c r="AD263">
        <v>0</v>
      </c>
      <c r="AE263">
        <v>0</v>
      </c>
      <c r="AF263">
        <v>756.44</v>
      </c>
      <c r="AG263">
        <v>549.32000000000005</v>
      </c>
      <c r="AH263">
        <v>0</v>
      </c>
      <c r="AI263">
        <v>1</v>
      </c>
      <c r="AJ263">
        <v>1.26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0.7</v>
      </c>
      <c r="AU263" t="s">
        <v>301</v>
      </c>
      <c r="AV263">
        <v>1</v>
      </c>
      <c r="AW263">
        <v>2</v>
      </c>
      <c r="AX263">
        <v>312157516</v>
      </c>
      <c r="AY263">
        <v>1</v>
      </c>
      <c r="AZ263">
        <v>0</v>
      </c>
      <c r="BA263">
        <v>302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529.50800000000004</v>
      </c>
      <c r="BL263">
        <v>384.524</v>
      </c>
      <c r="BM263">
        <v>0</v>
      </c>
      <c r="BN263">
        <v>0</v>
      </c>
      <c r="BO263">
        <v>0.7</v>
      </c>
      <c r="BP263">
        <v>1</v>
      </c>
      <c r="BQ263">
        <v>0</v>
      </c>
      <c r="BR263">
        <v>317.70480000000003</v>
      </c>
      <c r="BS263">
        <v>230.71440000000001</v>
      </c>
      <c r="BT263">
        <v>0</v>
      </c>
      <c r="BU263">
        <v>0</v>
      </c>
      <c r="BV263">
        <v>0.42</v>
      </c>
      <c r="BW263">
        <v>1</v>
      </c>
      <c r="CV263">
        <v>0</v>
      </c>
      <c r="CW263">
        <f>ROUND(Y263*Source!I322*DO263,7)</f>
        <v>4.62</v>
      </c>
      <c r="CX263">
        <f>ROUND(Y263*Source!I322,7)</f>
        <v>4.62</v>
      </c>
      <c r="CY263">
        <f>AB263</f>
        <v>953.11</v>
      </c>
      <c r="CZ263">
        <f>AF263</f>
        <v>756.44</v>
      </c>
      <c r="DA263">
        <f>AJ263</f>
        <v>1.26</v>
      </c>
      <c r="DB263">
        <f>ROUND((ROUND(AT263*CZ263,2)*ROUND(0.6,7)),6)</f>
        <v>317.70600000000002</v>
      </c>
      <c r="DC263">
        <f>ROUND((ROUND(AT263*AG263,2)*ROUND(0.6,7)),6)</f>
        <v>230.71199999999999</v>
      </c>
      <c r="DD263" t="s">
        <v>3</v>
      </c>
      <c r="DE263" t="s">
        <v>3</v>
      </c>
      <c r="DF263">
        <f>ROUND(ROUND(AE263,2)*CX263,2)</f>
        <v>0</v>
      </c>
      <c r="DG263">
        <f>ROUND(ROUND(AF263*AJ263,2)*CX263,2)</f>
        <v>4403.37</v>
      </c>
      <c r="DH263">
        <f t="shared" si="70"/>
        <v>2537.86</v>
      </c>
      <c r="DI263">
        <f t="shared" si="71"/>
        <v>0</v>
      </c>
      <c r="DJ263">
        <f>DG263+DH263</f>
        <v>6941.23</v>
      </c>
      <c r="DK263">
        <v>1</v>
      </c>
      <c r="DL263" t="s">
        <v>586</v>
      </c>
      <c r="DM263">
        <v>5</v>
      </c>
      <c r="DN263" t="s">
        <v>580</v>
      </c>
      <c r="DO263">
        <v>1</v>
      </c>
    </row>
    <row r="264" spans="1:119" x14ac:dyDescent="0.2">
      <c r="A264">
        <f>ROW(Source!A322)</f>
        <v>322</v>
      </c>
      <c r="B264">
        <v>312155347</v>
      </c>
      <c r="C264">
        <v>312157507</v>
      </c>
      <c r="D264">
        <v>277945805</v>
      </c>
      <c r="E264">
        <v>1</v>
      </c>
      <c r="F264">
        <v>1</v>
      </c>
      <c r="G264">
        <v>1</v>
      </c>
      <c r="H264">
        <v>2</v>
      </c>
      <c r="I264" t="s">
        <v>587</v>
      </c>
      <c r="J264" t="s">
        <v>588</v>
      </c>
      <c r="K264" t="s">
        <v>589</v>
      </c>
      <c r="L264">
        <v>1368</v>
      </c>
      <c r="N264">
        <v>1011</v>
      </c>
      <c r="O264" t="s">
        <v>366</v>
      </c>
      <c r="P264" t="s">
        <v>366</v>
      </c>
      <c r="Q264">
        <v>1</v>
      </c>
      <c r="W264">
        <v>0</v>
      </c>
      <c r="X264">
        <v>721652621</v>
      </c>
      <c r="Y264">
        <f>(AT264*ROUND(0.6,7))</f>
        <v>6.6000000000000003E-2</v>
      </c>
      <c r="AA264">
        <v>0</v>
      </c>
      <c r="AB264">
        <v>544.70000000000005</v>
      </c>
      <c r="AC264">
        <v>477.98</v>
      </c>
      <c r="AD264">
        <v>0</v>
      </c>
      <c r="AE264">
        <v>0</v>
      </c>
      <c r="AF264">
        <v>544.70000000000005</v>
      </c>
      <c r="AG264">
        <v>477.98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0.11</v>
      </c>
      <c r="AU264" t="s">
        <v>301</v>
      </c>
      <c r="AV264">
        <v>1</v>
      </c>
      <c r="AW264">
        <v>2</v>
      </c>
      <c r="AX264">
        <v>312157517</v>
      </c>
      <c r="AY264">
        <v>1</v>
      </c>
      <c r="AZ264">
        <v>0</v>
      </c>
      <c r="BA264">
        <v>303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59.917000000000009</v>
      </c>
      <c r="BL264">
        <v>52.577800000000003</v>
      </c>
      <c r="BM264">
        <v>0</v>
      </c>
      <c r="BN264">
        <v>0</v>
      </c>
      <c r="BO264">
        <v>0.11</v>
      </c>
      <c r="BP264">
        <v>1</v>
      </c>
      <c r="BQ264">
        <v>0</v>
      </c>
      <c r="BR264">
        <v>35.950200000000002</v>
      </c>
      <c r="BS264">
        <v>31.546680000000002</v>
      </c>
      <c r="BT264">
        <v>0</v>
      </c>
      <c r="BU264">
        <v>0</v>
      </c>
      <c r="BV264">
        <v>6.6000000000000003E-2</v>
      </c>
      <c r="BW264">
        <v>1</v>
      </c>
      <c r="CV264">
        <v>0</v>
      </c>
      <c r="CW264">
        <f>ROUND(Y264*Source!I322*DO264,7)</f>
        <v>0.72599999999999998</v>
      </c>
      <c r="CX264">
        <f>ROUND(Y264*Source!I322,7)</f>
        <v>0.72599999999999998</v>
      </c>
      <c r="CY264">
        <f>AB264</f>
        <v>544.70000000000005</v>
      </c>
      <c r="CZ264">
        <f>AF264</f>
        <v>544.70000000000005</v>
      </c>
      <c r="DA264">
        <f>AJ264</f>
        <v>1</v>
      </c>
      <c r="DB264">
        <f>ROUND((ROUND(AT264*CZ264,2)*ROUND(0.6,7)),6)</f>
        <v>35.951999999999998</v>
      </c>
      <c r="DC264">
        <f>ROUND((ROUND(AT264*AG264,2)*ROUND(0.6,7)),6)</f>
        <v>31.547999999999998</v>
      </c>
      <c r="DD264" t="s">
        <v>3</v>
      </c>
      <c r="DE264" t="s">
        <v>3</v>
      </c>
      <c r="DF264">
        <f>ROUND(ROUND(AE264,2)*CX264,2)</f>
        <v>0</v>
      </c>
      <c r="DG264">
        <f t="shared" ref="DG264:DG303" si="72">ROUND(ROUND(AF264,2)*CX264,2)</f>
        <v>395.45</v>
      </c>
      <c r="DH264">
        <f t="shared" si="70"/>
        <v>347.01</v>
      </c>
      <c r="DI264">
        <f t="shared" si="71"/>
        <v>0</v>
      </c>
      <c r="DJ264">
        <f>DG264+DH264</f>
        <v>742.46</v>
      </c>
      <c r="DK264">
        <v>1</v>
      </c>
      <c r="DL264" t="s">
        <v>590</v>
      </c>
      <c r="DM264">
        <v>4</v>
      </c>
      <c r="DN264" t="s">
        <v>580</v>
      </c>
      <c r="DO264">
        <v>1</v>
      </c>
    </row>
    <row r="265" spans="1:119" x14ac:dyDescent="0.2">
      <c r="A265">
        <f>ROW(Source!A322)</f>
        <v>322</v>
      </c>
      <c r="B265">
        <v>312155347</v>
      </c>
      <c r="C265">
        <v>312157507</v>
      </c>
      <c r="D265">
        <v>277862504</v>
      </c>
      <c r="E265">
        <v>1</v>
      </c>
      <c r="F265">
        <v>1</v>
      </c>
      <c r="G265">
        <v>1</v>
      </c>
      <c r="H265">
        <v>3</v>
      </c>
      <c r="I265" t="s">
        <v>628</v>
      </c>
      <c r="J265" t="s">
        <v>629</v>
      </c>
      <c r="K265" t="s">
        <v>630</v>
      </c>
      <c r="L265">
        <v>1346</v>
      </c>
      <c r="N265">
        <v>1009</v>
      </c>
      <c r="O265" t="s">
        <v>31</v>
      </c>
      <c r="P265" t="s">
        <v>31</v>
      </c>
      <c r="Q265">
        <v>1</v>
      </c>
      <c r="W265">
        <v>0</v>
      </c>
      <c r="X265">
        <v>1484945919</v>
      </c>
      <c r="Y265">
        <f>(AT265*ROUND(0,7))</f>
        <v>0</v>
      </c>
      <c r="AA265">
        <v>171.49</v>
      </c>
      <c r="AB265">
        <v>0</v>
      </c>
      <c r="AC265">
        <v>0</v>
      </c>
      <c r="AD265">
        <v>0</v>
      </c>
      <c r="AE265">
        <v>160.27000000000001</v>
      </c>
      <c r="AF265">
        <v>0</v>
      </c>
      <c r="AG265">
        <v>0</v>
      </c>
      <c r="AH265">
        <v>0</v>
      </c>
      <c r="AI265">
        <v>1.07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0.06</v>
      </c>
      <c r="AU265" t="s">
        <v>294</v>
      </c>
      <c r="AV265">
        <v>0</v>
      </c>
      <c r="AW265">
        <v>2</v>
      </c>
      <c r="AX265">
        <v>312157518</v>
      </c>
      <c r="AY265">
        <v>1</v>
      </c>
      <c r="AZ265">
        <v>0</v>
      </c>
      <c r="BA265">
        <v>304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9.616200000000001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ROUND(Y265*Source!I322,7)</f>
        <v>0</v>
      </c>
      <c r="CY265">
        <f>AA265</f>
        <v>171.49</v>
      </c>
      <c r="CZ265">
        <f>AE265</f>
        <v>160.27000000000001</v>
      </c>
      <c r="DA265">
        <f>AI265</f>
        <v>1.07</v>
      </c>
      <c r="DB265">
        <f>ROUND((ROUND(AT265*CZ265,2)*ROUND(0,7)),6)</f>
        <v>0</v>
      </c>
      <c r="DC265">
        <f>ROUND((ROUND(AT265*AG265,2)*ROUND(0,7)),6)</f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72"/>
        <v>0</v>
      </c>
      <c r="DH265">
        <f t="shared" si="70"/>
        <v>0</v>
      </c>
      <c r="DI265">
        <f t="shared" si="71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ROW(Source!A322)</f>
        <v>322</v>
      </c>
      <c r="B266">
        <v>312155347</v>
      </c>
      <c r="C266">
        <v>312157507</v>
      </c>
      <c r="D266">
        <v>277862533</v>
      </c>
      <c r="E266">
        <v>1</v>
      </c>
      <c r="F266">
        <v>1</v>
      </c>
      <c r="G266">
        <v>1</v>
      </c>
      <c r="H266">
        <v>3</v>
      </c>
      <c r="I266" t="s">
        <v>591</v>
      </c>
      <c r="J266" t="s">
        <v>592</v>
      </c>
      <c r="K266" t="s">
        <v>593</v>
      </c>
      <c r="L266">
        <v>1346</v>
      </c>
      <c r="N266">
        <v>1009</v>
      </c>
      <c r="O266" t="s">
        <v>31</v>
      </c>
      <c r="P266" t="s">
        <v>31</v>
      </c>
      <c r="Q266">
        <v>1</v>
      </c>
      <c r="W266">
        <v>0</v>
      </c>
      <c r="X266">
        <v>1685208048</v>
      </c>
      <c r="Y266">
        <f>(AT266*ROUND(0,7))</f>
        <v>0</v>
      </c>
      <c r="AA266">
        <v>493.26</v>
      </c>
      <c r="AB266">
        <v>0</v>
      </c>
      <c r="AC266">
        <v>0</v>
      </c>
      <c r="AD266">
        <v>0</v>
      </c>
      <c r="AE266">
        <v>238.29</v>
      </c>
      <c r="AF266">
        <v>0</v>
      </c>
      <c r="AG266">
        <v>0</v>
      </c>
      <c r="AH266">
        <v>0</v>
      </c>
      <c r="AI266">
        <v>2.0699999999999998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0.01</v>
      </c>
      <c r="AU266" t="s">
        <v>294</v>
      </c>
      <c r="AV266">
        <v>0</v>
      </c>
      <c r="AW266">
        <v>2</v>
      </c>
      <c r="AX266">
        <v>312157519</v>
      </c>
      <c r="AY266">
        <v>1</v>
      </c>
      <c r="AZ266">
        <v>0</v>
      </c>
      <c r="BA266">
        <v>305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2.3828999999999998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ROUND(Y266*Source!I322,7)</f>
        <v>0</v>
      </c>
      <c r="CY266">
        <f>AA266</f>
        <v>493.26</v>
      </c>
      <c r="CZ266">
        <f>AE266</f>
        <v>238.29</v>
      </c>
      <c r="DA266">
        <f>AI266</f>
        <v>2.0699999999999998</v>
      </c>
      <c r="DB266">
        <f>ROUND((ROUND(AT266*CZ266,2)*ROUND(0,7)),6)</f>
        <v>0</v>
      </c>
      <c r="DC266">
        <f>ROUND((ROUND(AT266*AG266,2)*ROUND(0,7)),6)</f>
        <v>0</v>
      </c>
      <c r="DD266" t="s">
        <v>3</v>
      </c>
      <c r="DE266" t="s">
        <v>3</v>
      </c>
      <c r="DF266">
        <f>ROUND(ROUND(AE266*AI266,2)*CX266,2)</f>
        <v>0</v>
      </c>
      <c r="DG266">
        <f t="shared" si="72"/>
        <v>0</v>
      </c>
      <c r="DH266">
        <f t="shared" si="70"/>
        <v>0</v>
      </c>
      <c r="DI266">
        <f t="shared" si="71"/>
        <v>0</v>
      </c>
      <c r="DJ266">
        <f>DF266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ROW(Source!A323)</f>
        <v>323</v>
      </c>
      <c r="B267">
        <v>312155347</v>
      </c>
      <c r="C267">
        <v>312157525</v>
      </c>
      <c r="D267">
        <v>277560257</v>
      </c>
      <c r="E267">
        <v>109</v>
      </c>
      <c r="F267">
        <v>1</v>
      </c>
      <c r="G267">
        <v>1</v>
      </c>
      <c r="H267">
        <v>1</v>
      </c>
      <c r="I267" t="s">
        <v>631</v>
      </c>
      <c r="J267" t="s">
        <v>3</v>
      </c>
      <c r="K267" t="s">
        <v>632</v>
      </c>
      <c r="L267">
        <v>1191</v>
      </c>
      <c r="N267">
        <v>1013</v>
      </c>
      <c r="O267" t="s">
        <v>580</v>
      </c>
      <c r="P267" t="s">
        <v>580</v>
      </c>
      <c r="Q267">
        <v>1</v>
      </c>
      <c r="W267">
        <v>0</v>
      </c>
      <c r="X267">
        <v>388411409</v>
      </c>
      <c r="Y267">
        <f t="shared" ref="Y267:Y292" si="73">AT267</f>
        <v>0.44</v>
      </c>
      <c r="AA267">
        <v>0</v>
      </c>
      <c r="AB267">
        <v>0</v>
      </c>
      <c r="AC267">
        <v>0</v>
      </c>
      <c r="AD267">
        <v>406.64</v>
      </c>
      <c r="AE267">
        <v>0</v>
      </c>
      <c r="AF267">
        <v>0</v>
      </c>
      <c r="AG267">
        <v>0</v>
      </c>
      <c r="AH267">
        <v>406.64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0.44</v>
      </c>
      <c r="AU267" t="s">
        <v>3</v>
      </c>
      <c r="AV267">
        <v>1</v>
      </c>
      <c r="AW267">
        <v>2</v>
      </c>
      <c r="AX267">
        <v>312157531</v>
      </c>
      <c r="AY267">
        <v>1</v>
      </c>
      <c r="AZ267">
        <v>0</v>
      </c>
      <c r="BA267">
        <v>311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178.92159999999998</v>
      </c>
      <c r="BN267">
        <v>0.44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178.92159999999998</v>
      </c>
      <c r="BU267">
        <v>0.44</v>
      </c>
      <c r="BV267">
        <v>0</v>
      </c>
      <c r="BW267">
        <v>1</v>
      </c>
      <c r="CU267">
        <f>ROUND(AT267*Source!I323*AH267*AL267,2)</f>
        <v>5546.57</v>
      </c>
      <c r="CV267">
        <f>ROUND(Y267*Source!I323,7)</f>
        <v>13.64</v>
      </c>
      <c r="CW267">
        <v>0</v>
      </c>
      <c r="CX267">
        <f>ROUND(Y267*Source!I323,7)</f>
        <v>13.64</v>
      </c>
      <c r="CY267">
        <f>AD267</f>
        <v>406.64</v>
      </c>
      <c r="CZ267">
        <f>AH267</f>
        <v>406.64</v>
      </c>
      <c r="DA267">
        <f>AL267</f>
        <v>1</v>
      </c>
      <c r="DB267">
        <f t="shared" ref="DB267:DB292" si="74">ROUND(ROUND(AT267*CZ267,2),6)</f>
        <v>178.92</v>
      </c>
      <c r="DC267">
        <f t="shared" ref="DC267:DC292" si="75">ROUND(ROUND(AT267*AG267,2),6)</f>
        <v>0</v>
      </c>
      <c r="DD267" t="s">
        <v>3</v>
      </c>
      <c r="DE267" t="s">
        <v>3</v>
      </c>
      <c r="DF267">
        <f t="shared" ref="DF267:DF281" si="76">ROUND(ROUND(AE267,2)*CX267,2)</f>
        <v>0</v>
      </c>
      <c r="DG267">
        <f t="shared" si="72"/>
        <v>0</v>
      </c>
      <c r="DH267">
        <f t="shared" si="70"/>
        <v>0</v>
      </c>
      <c r="DI267">
        <f t="shared" si="71"/>
        <v>5546.57</v>
      </c>
      <c r="DJ267">
        <f>DI267</f>
        <v>5546.57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ROW(Source!A323)</f>
        <v>323</v>
      </c>
      <c r="B268">
        <v>312155347</v>
      </c>
      <c r="C268">
        <v>312157525</v>
      </c>
      <c r="D268">
        <v>277560491</v>
      </c>
      <c r="E268">
        <v>109</v>
      </c>
      <c r="F268">
        <v>1</v>
      </c>
      <c r="G268">
        <v>1</v>
      </c>
      <c r="H268">
        <v>1</v>
      </c>
      <c r="I268" t="s">
        <v>581</v>
      </c>
      <c r="J268" t="s">
        <v>3</v>
      </c>
      <c r="K268" t="s">
        <v>582</v>
      </c>
      <c r="L268">
        <v>1191</v>
      </c>
      <c r="N268">
        <v>1013</v>
      </c>
      <c r="O268" t="s">
        <v>580</v>
      </c>
      <c r="P268" t="s">
        <v>580</v>
      </c>
      <c r="Q268">
        <v>1</v>
      </c>
      <c r="W268">
        <v>0</v>
      </c>
      <c r="X268">
        <v>-1417349443</v>
      </c>
      <c r="Y268">
        <f t="shared" si="73"/>
        <v>0.48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0.48</v>
      </c>
      <c r="AU268" t="s">
        <v>3</v>
      </c>
      <c r="AV268">
        <v>2</v>
      </c>
      <c r="AW268">
        <v>2</v>
      </c>
      <c r="AX268">
        <v>312157532</v>
      </c>
      <c r="AY268">
        <v>1</v>
      </c>
      <c r="AZ268">
        <v>0</v>
      </c>
      <c r="BA268">
        <v>312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ROUND(Y268*Source!I323,7)</f>
        <v>14.88</v>
      </c>
      <c r="CY268">
        <f>AD268</f>
        <v>0</v>
      </c>
      <c r="CZ268">
        <f>AH268</f>
        <v>0</v>
      </c>
      <c r="DA268">
        <f>AL268</f>
        <v>1</v>
      </c>
      <c r="DB268">
        <f t="shared" si="74"/>
        <v>0</v>
      </c>
      <c r="DC268">
        <f t="shared" si="75"/>
        <v>0</v>
      </c>
      <c r="DD268" t="s">
        <v>3</v>
      </c>
      <c r="DE268" t="s">
        <v>3</v>
      </c>
      <c r="DF268">
        <f t="shared" si="76"/>
        <v>0</v>
      </c>
      <c r="DG268">
        <f t="shared" si="72"/>
        <v>0</v>
      </c>
      <c r="DH268">
        <f t="shared" si="70"/>
        <v>0</v>
      </c>
      <c r="DI268">
        <f t="shared" si="71"/>
        <v>0</v>
      </c>
      <c r="DJ268">
        <f>DI268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ROW(Source!A323)</f>
        <v>323</v>
      </c>
      <c r="B269">
        <v>312155347</v>
      </c>
      <c r="C269">
        <v>312157525</v>
      </c>
      <c r="D269">
        <v>277944622</v>
      </c>
      <c r="E269">
        <v>1</v>
      </c>
      <c r="F269">
        <v>1</v>
      </c>
      <c r="G269">
        <v>1</v>
      </c>
      <c r="H269">
        <v>2</v>
      </c>
      <c r="I269" t="s">
        <v>614</v>
      </c>
      <c r="J269" t="s">
        <v>615</v>
      </c>
      <c r="K269" t="s">
        <v>616</v>
      </c>
      <c r="L269">
        <v>1368</v>
      </c>
      <c r="N269">
        <v>1011</v>
      </c>
      <c r="O269" t="s">
        <v>366</v>
      </c>
      <c r="P269" t="s">
        <v>366</v>
      </c>
      <c r="Q269">
        <v>1</v>
      </c>
      <c r="W269">
        <v>0</v>
      </c>
      <c r="X269">
        <v>-776243211</v>
      </c>
      <c r="Y269">
        <f t="shared" si="73"/>
        <v>0.24</v>
      </c>
      <c r="AA269">
        <v>0</v>
      </c>
      <c r="AB269">
        <v>1472.33</v>
      </c>
      <c r="AC269">
        <v>642.05999999999995</v>
      </c>
      <c r="AD269">
        <v>0</v>
      </c>
      <c r="AE269">
        <v>0</v>
      </c>
      <c r="AF269">
        <v>1472.33</v>
      </c>
      <c r="AG269">
        <v>642.05999999999995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0.24</v>
      </c>
      <c r="AU269" t="s">
        <v>3</v>
      </c>
      <c r="AV269">
        <v>1</v>
      </c>
      <c r="AW269">
        <v>2</v>
      </c>
      <c r="AX269">
        <v>312157533</v>
      </c>
      <c r="AY269">
        <v>1</v>
      </c>
      <c r="AZ269">
        <v>0</v>
      </c>
      <c r="BA269">
        <v>313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353.35919999999999</v>
      </c>
      <c r="BL269">
        <v>154.09439999999998</v>
      </c>
      <c r="BM269">
        <v>0</v>
      </c>
      <c r="BN269">
        <v>0</v>
      </c>
      <c r="BO269">
        <v>0.24</v>
      </c>
      <c r="BP269">
        <v>1</v>
      </c>
      <c r="BQ269">
        <v>0</v>
      </c>
      <c r="BR269">
        <v>353.35919999999999</v>
      </c>
      <c r="BS269">
        <v>154.09439999999998</v>
      </c>
      <c r="BT269">
        <v>0</v>
      </c>
      <c r="BU269">
        <v>0</v>
      </c>
      <c r="BV269">
        <v>0.24</v>
      </c>
      <c r="BW269">
        <v>1</v>
      </c>
      <c r="CV269">
        <v>0</v>
      </c>
      <c r="CW269">
        <f>ROUND(Y269*Source!I323*DO269,7)</f>
        <v>7.44</v>
      </c>
      <c r="CX269">
        <f>ROUND(Y269*Source!I323,7)</f>
        <v>7.44</v>
      </c>
      <c r="CY269">
        <f>AB269</f>
        <v>1472.33</v>
      </c>
      <c r="CZ269">
        <f>AF269</f>
        <v>1472.33</v>
      </c>
      <c r="DA269">
        <f>AJ269</f>
        <v>1</v>
      </c>
      <c r="DB269">
        <f t="shared" si="74"/>
        <v>353.36</v>
      </c>
      <c r="DC269">
        <f t="shared" si="75"/>
        <v>154.09</v>
      </c>
      <c r="DD269" t="s">
        <v>3</v>
      </c>
      <c r="DE269" t="s">
        <v>3</v>
      </c>
      <c r="DF269">
        <f t="shared" si="76"/>
        <v>0</v>
      </c>
      <c r="DG269">
        <f t="shared" si="72"/>
        <v>10954.14</v>
      </c>
      <c r="DH269">
        <f t="shared" si="70"/>
        <v>4776.93</v>
      </c>
      <c r="DI269">
        <f t="shared" si="71"/>
        <v>0</v>
      </c>
      <c r="DJ269">
        <f>DG269+DH269</f>
        <v>15731.07</v>
      </c>
      <c r="DK269">
        <v>1</v>
      </c>
      <c r="DL269" t="s">
        <v>617</v>
      </c>
      <c r="DM269">
        <v>6</v>
      </c>
      <c r="DN269" t="s">
        <v>580</v>
      </c>
      <c r="DO269">
        <v>1</v>
      </c>
    </row>
    <row r="270" spans="1:119" x14ac:dyDescent="0.2">
      <c r="A270">
        <f>ROW(Source!A323)</f>
        <v>323</v>
      </c>
      <c r="B270">
        <v>312155347</v>
      </c>
      <c r="C270">
        <v>312157525</v>
      </c>
      <c r="D270">
        <v>277945900</v>
      </c>
      <c r="E270">
        <v>1</v>
      </c>
      <c r="F270">
        <v>1</v>
      </c>
      <c r="G270">
        <v>1</v>
      </c>
      <c r="H270">
        <v>2</v>
      </c>
      <c r="I270" t="s">
        <v>633</v>
      </c>
      <c r="J270" t="s">
        <v>634</v>
      </c>
      <c r="K270" t="s">
        <v>635</v>
      </c>
      <c r="L270">
        <v>1368</v>
      </c>
      <c r="N270">
        <v>1011</v>
      </c>
      <c r="O270" t="s">
        <v>366</v>
      </c>
      <c r="P270" t="s">
        <v>366</v>
      </c>
      <c r="Q270">
        <v>1</v>
      </c>
      <c r="W270">
        <v>0</v>
      </c>
      <c r="X270">
        <v>-2054013352</v>
      </c>
      <c r="Y270">
        <f t="shared" si="73"/>
        <v>0.24</v>
      </c>
      <c r="AA270">
        <v>0</v>
      </c>
      <c r="AB270">
        <v>12.95</v>
      </c>
      <c r="AC270">
        <v>0</v>
      </c>
      <c r="AD270">
        <v>0</v>
      </c>
      <c r="AE270">
        <v>0</v>
      </c>
      <c r="AF270">
        <v>12.95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0.24</v>
      </c>
      <c r="AU270" t="s">
        <v>3</v>
      </c>
      <c r="AV270">
        <v>1</v>
      </c>
      <c r="AW270">
        <v>2</v>
      </c>
      <c r="AX270">
        <v>312157534</v>
      </c>
      <c r="AY270">
        <v>1</v>
      </c>
      <c r="AZ270">
        <v>0</v>
      </c>
      <c r="BA270">
        <v>314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3.1079999999999997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3.1079999999999997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ROUND(Y270*Source!I323*DO270,7)</f>
        <v>0</v>
      </c>
      <c r="CX270">
        <f>ROUND(Y270*Source!I323,7)</f>
        <v>7.44</v>
      </c>
      <c r="CY270">
        <f>AB270</f>
        <v>12.95</v>
      </c>
      <c r="CZ270">
        <f>AF270</f>
        <v>12.95</v>
      </c>
      <c r="DA270">
        <f>AJ270</f>
        <v>1</v>
      </c>
      <c r="DB270">
        <f t="shared" si="74"/>
        <v>3.11</v>
      </c>
      <c r="DC270">
        <f t="shared" si="75"/>
        <v>0</v>
      </c>
      <c r="DD270" t="s">
        <v>3</v>
      </c>
      <c r="DE270" t="s">
        <v>3</v>
      </c>
      <c r="DF270">
        <f t="shared" si="76"/>
        <v>0</v>
      </c>
      <c r="DG270">
        <f t="shared" si="72"/>
        <v>96.35</v>
      </c>
      <c r="DH270">
        <f t="shared" si="70"/>
        <v>0</v>
      </c>
      <c r="DI270">
        <f t="shared" si="71"/>
        <v>0</v>
      </c>
      <c r="DJ270">
        <f>DG270+DH270</f>
        <v>96.35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ROW(Source!A323)</f>
        <v>323</v>
      </c>
      <c r="B271">
        <v>312155347</v>
      </c>
      <c r="C271">
        <v>312157525</v>
      </c>
      <c r="D271">
        <v>277945921</v>
      </c>
      <c r="E271">
        <v>1</v>
      </c>
      <c r="F271">
        <v>1</v>
      </c>
      <c r="G271">
        <v>1</v>
      </c>
      <c r="H271">
        <v>2</v>
      </c>
      <c r="I271" t="s">
        <v>636</v>
      </c>
      <c r="J271" t="s">
        <v>637</v>
      </c>
      <c r="K271" t="s">
        <v>638</v>
      </c>
      <c r="L271">
        <v>1368</v>
      </c>
      <c r="N271">
        <v>1011</v>
      </c>
      <c r="O271" t="s">
        <v>366</v>
      </c>
      <c r="P271" t="s">
        <v>366</v>
      </c>
      <c r="Q271">
        <v>1</v>
      </c>
      <c r="W271">
        <v>0</v>
      </c>
      <c r="X271">
        <v>495072614</v>
      </c>
      <c r="Y271">
        <f t="shared" si="73"/>
        <v>0.24</v>
      </c>
      <c r="AA271">
        <v>0</v>
      </c>
      <c r="AB271">
        <v>560.73</v>
      </c>
      <c r="AC271">
        <v>477.98</v>
      </c>
      <c r="AD271">
        <v>0</v>
      </c>
      <c r="AE271">
        <v>0</v>
      </c>
      <c r="AF271">
        <v>560.73</v>
      </c>
      <c r="AG271">
        <v>477.98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0.24</v>
      </c>
      <c r="AU271" t="s">
        <v>3</v>
      </c>
      <c r="AV271">
        <v>1</v>
      </c>
      <c r="AW271">
        <v>2</v>
      </c>
      <c r="AX271">
        <v>312157535</v>
      </c>
      <c r="AY271">
        <v>1</v>
      </c>
      <c r="AZ271">
        <v>0</v>
      </c>
      <c r="BA271">
        <v>315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134.5752</v>
      </c>
      <c r="BL271">
        <v>114.7152</v>
      </c>
      <c r="BM271">
        <v>0</v>
      </c>
      <c r="BN271">
        <v>0</v>
      </c>
      <c r="BO271">
        <v>0.24</v>
      </c>
      <c r="BP271">
        <v>1</v>
      </c>
      <c r="BQ271">
        <v>0</v>
      </c>
      <c r="BR271">
        <v>134.5752</v>
      </c>
      <c r="BS271">
        <v>114.7152</v>
      </c>
      <c r="BT271">
        <v>0</v>
      </c>
      <c r="BU271">
        <v>0</v>
      </c>
      <c r="BV271">
        <v>0.24</v>
      </c>
      <c r="BW271">
        <v>1</v>
      </c>
      <c r="CV271">
        <v>0</v>
      </c>
      <c r="CW271">
        <f>ROUND(Y271*Source!I323*DO271,7)</f>
        <v>7.44</v>
      </c>
      <c r="CX271">
        <f>ROUND(Y271*Source!I323,7)</f>
        <v>7.44</v>
      </c>
      <c r="CY271">
        <f>AB271</f>
        <v>560.73</v>
      </c>
      <c r="CZ271">
        <f>AF271</f>
        <v>560.73</v>
      </c>
      <c r="DA271">
        <f>AJ271</f>
        <v>1</v>
      </c>
      <c r="DB271">
        <f t="shared" si="74"/>
        <v>134.58000000000001</v>
      </c>
      <c r="DC271">
        <f t="shared" si="75"/>
        <v>114.72</v>
      </c>
      <c r="DD271" t="s">
        <v>3</v>
      </c>
      <c r="DE271" t="s">
        <v>3</v>
      </c>
      <c r="DF271">
        <f t="shared" si="76"/>
        <v>0</v>
      </c>
      <c r="DG271">
        <f t="shared" si="72"/>
        <v>4171.83</v>
      </c>
      <c r="DH271">
        <f t="shared" si="70"/>
        <v>3556.17</v>
      </c>
      <c r="DI271">
        <f t="shared" si="71"/>
        <v>0</v>
      </c>
      <c r="DJ271">
        <f>DG271+DH271</f>
        <v>7728</v>
      </c>
      <c r="DK271">
        <v>1</v>
      </c>
      <c r="DL271" t="s">
        <v>590</v>
      </c>
      <c r="DM271">
        <v>4</v>
      </c>
      <c r="DN271" t="s">
        <v>580</v>
      </c>
      <c r="DO271">
        <v>1</v>
      </c>
    </row>
    <row r="272" spans="1:119" x14ac:dyDescent="0.2">
      <c r="A272">
        <f>ROW(Source!A324)</f>
        <v>324</v>
      </c>
      <c r="B272">
        <v>312155347</v>
      </c>
      <c r="C272">
        <v>312157545</v>
      </c>
      <c r="D272">
        <v>277560257</v>
      </c>
      <c r="E272">
        <v>109</v>
      </c>
      <c r="F272">
        <v>1</v>
      </c>
      <c r="G272">
        <v>1</v>
      </c>
      <c r="H272">
        <v>1</v>
      </c>
      <c r="I272" t="s">
        <v>631</v>
      </c>
      <c r="J272" t="s">
        <v>3</v>
      </c>
      <c r="K272" t="s">
        <v>632</v>
      </c>
      <c r="L272">
        <v>1191</v>
      </c>
      <c r="N272">
        <v>1013</v>
      </c>
      <c r="O272" t="s">
        <v>580</v>
      </c>
      <c r="P272" t="s">
        <v>580</v>
      </c>
      <c r="Q272">
        <v>1</v>
      </c>
      <c r="W272">
        <v>0</v>
      </c>
      <c r="X272">
        <v>388411409</v>
      </c>
      <c r="Y272">
        <f t="shared" si="73"/>
        <v>0.25</v>
      </c>
      <c r="AA272">
        <v>0</v>
      </c>
      <c r="AB272">
        <v>0</v>
      </c>
      <c r="AC272">
        <v>0</v>
      </c>
      <c r="AD272">
        <v>406.64</v>
      </c>
      <c r="AE272">
        <v>0</v>
      </c>
      <c r="AF272">
        <v>0</v>
      </c>
      <c r="AG272">
        <v>0</v>
      </c>
      <c r="AH272">
        <v>406.64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0.25</v>
      </c>
      <c r="AU272" t="s">
        <v>3</v>
      </c>
      <c r="AV272">
        <v>1</v>
      </c>
      <c r="AW272">
        <v>2</v>
      </c>
      <c r="AX272">
        <v>312157550</v>
      </c>
      <c r="AY272">
        <v>1</v>
      </c>
      <c r="AZ272">
        <v>0</v>
      </c>
      <c r="BA272">
        <v>316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101.66</v>
      </c>
      <c r="BN272">
        <v>0.25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101.66</v>
      </c>
      <c r="BU272">
        <v>0.25</v>
      </c>
      <c r="BV272">
        <v>0</v>
      </c>
      <c r="BW272">
        <v>1</v>
      </c>
      <c r="CU272">
        <f>ROUND(AT272*Source!I324*AH272*AL272,2)</f>
        <v>1118.26</v>
      </c>
      <c r="CV272">
        <f>ROUND(Y272*Source!I324,7)</f>
        <v>2.75</v>
      </c>
      <c r="CW272">
        <v>0</v>
      </c>
      <c r="CX272">
        <f>ROUND(Y272*Source!I324,7)</f>
        <v>2.75</v>
      </c>
      <c r="CY272">
        <f>AD272</f>
        <v>406.64</v>
      </c>
      <c r="CZ272">
        <f>AH272</f>
        <v>406.64</v>
      </c>
      <c r="DA272">
        <f>AL272</f>
        <v>1</v>
      </c>
      <c r="DB272">
        <f t="shared" si="74"/>
        <v>101.66</v>
      </c>
      <c r="DC272">
        <f t="shared" si="75"/>
        <v>0</v>
      </c>
      <c r="DD272" t="s">
        <v>3</v>
      </c>
      <c r="DE272" t="s">
        <v>3</v>
      </c>
      <c r="DF272">
        <f t="shared" si="76"/>
        <v>0</v>
      </c>
      <c r="DG272">
        <f t="shared" si="72"/>
        <v>0</v>
      </c>
      <c r="DH272">
        <f t="shared" si="70"/>
        <v>0</v>
      </c>
      <c r="DI272">
        <f t="shared" si="71"/>
        <v>1118.26</v>
      </c>
      <c r="DJ272">
        <f>DI272</f>
        <v>1118.26</v>
      </c>
      <c r="DK272">
        <v>1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ROW(Source!A324)</f>
        <v>324</v>
      </c>
      <c r="B273">
        <v>312155347</v>
      </c>
      <c r="C273">
        <v>312157545</v>
      </c>
      <c r="D273">
        <v>277560491</v>
      </c>
      <c r="E273">
        <v>109</v>
      </c>
      <c r="F273">
        <v>1</v>
      </c>
      <c r="G273">
        <v>1</v>
      </c>
      <c r="H273">
        <v>1</v>
      </c>
      <c r="I273" t="s">
        <v>581</v>
      </c>
      <c r="J273" t="s">
        <v>3</v>
      </c>
      <c r="K273" t="s">
        <v>582</v>
      </c>
      <c r="L273">
        <v>1191</v>
      </c>
      <c r="N273">
        <v>1013</v>
      </c>
      <c r="O273" t="s">
        <v>580</v>
      </c>
      <c r="P273" t="s">
        <v>580</v>
      </c>
      <c r="Q273">
        <v>1</v>
      </c>
      <c r="W273">
        <v>0</v>
      </c>
      <c r="X273">
        <v>-1417349443</v>
      </c>
      <c r="Y273">
        <f t="shared" si="73"/>
        <v>0.14000000000000001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0.14000000000000001</v>
      </c>
      <c r="AU273" t="s">
        <v>3</v>
      </c>
      <c r="AV273">
        <v>2</v>
      </c>
      <c r="AW273">
        <v>2</v>
      </c>
      <c r="AX273">
        <v>312157551</v>
      </c>
      <c r="AY273">
        <v>1</v>
      </c>
      <c r="AZ273">
        <v>0</v>
      </c>
      <c r="BA273">
        <v>317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ROUND(Y273*Source!I324,7)</f>
        <v>1.54</v>
      </c>
      <c r="CY273">
        <f>AD273</f>
        <v>0</v>
      </c>
      <c r="CZ273">
        <f>AH273</f>
        <v>0</v>
      </c>
      <c r="DA273">
        <f>AL273</f>
        <v>1</v>
      </c>
      <c r="DB273">
        <f t="shared" si="74"/>
        <v>0</v>
      </c>
      <c r="DC273">
        <f t="shared" si="75"/>
        <v>0</v>
      </c>
      <c r="DD273" t="s">
        <v>3</v>
      </c>
      <c r="DE273" t="s">
        <v>3</v>
      </c>
      <c r="DF273">
        <f t="shared" si="76"/>
        <v>0</v>
      </c>
      <c r="DG273">
        <f t="shared" si="72"/>
        <v>0</v>
      </c>
      <c r="DH273">
        <f t="shared" si="70"/>
        <v>0</v>
      </c>
      <c r="DI273">
        <f t="shared" si="71"/>
        <v>0</v>
      </c>
      <c r="DJ273">
        <f>DI273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ROW(Source!A324)</f>
        <v>324</v>
      </c>
      <c r="B274">
        <v>312155347</v>
      </c>
      <c r="C274">
        <v>312157545</v>
      </c>
      <c r="D274">
        <v>277945900</v>
      </c>
      <c r="E274">
        <v>1</v>
      </c>
      <c r="F274">
        <v>1</v>
      </c>
      <c r="G274">
        <v>1</v>
      </c>
      <c r="H274">
        <v>2</v>
      </c>
      <c r="I274" t="s">
        <v>633</v>
      </c>
      <c r="J274" t="s">
        <v>634</v>
      </c>
      <c r="K274" t="s">
        <v>635</v>
      </c>
      <c r="L274">
        <v>1368</v>
      </c>
      <c r="N274">
        <v>1011</v>
      </c>
      <c r="O274" t="s">
        <v>366</v>
      </c>
      <c r="P274" t="s">
        <v>366</v>
      </c>
      <c r="Q274">
        <v>1</v>
      </c>
      <c r="W274">
        <v>0</v>
      </c>
      <c r="X274">
        <v>-2054013352</v>
      </c>
      <c r="Y274">
        <f t="shared" si="73"/>
        <v>0.14000000000000001</v>
      </c>
      <c r="AA274">
        <v>0</v>
      </c>
      <c r="AB274">
        <v>12.95</v>
      </c>
      <c r="AC274">
        <v>0</v>
      </c>
      <c r="AD274">
        <v>0</v>
      </c>
      <c r="AE274">
        <v>0</v>
      </c>
      <c r="AF274">
        <v>12.95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0.14000000000000001</v>
      </c>
      <c r="AU274" t="s">
        <v>3</v>
      </c>
      <c r="AV274">
        <v>1</v>
      </c>
      <c r="AW274">
        <v>2</v>
      </c>
      <c r="AX274">
        <v>312157552</v>
      </c>
      <c r="AY274">
        <v>1</v>
      </c>
      <c r="AZ274">
        <v>0</v>
      </c>
      <c r="BA274">
        <v>318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1.8130000000000002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1.8130000000000002</v>
      </c>
      <c r="BS274">
        <v>0</v>
      </c>
      <c r="BT274">
        <v>0</v>
      </c>
      <c r="BU274">
        <v>0</v>
      </c>
      <c r="BV274">
        <v>0</v>
      </c>
      <c r="BW274">
        <v>1</v>
      </c>
      <c r="CV274">
        <v>0</v>
      </c>
      <c r="CW274">
        <f>ROUND(Y274*Source!I324*DO274,7)</f>
        <v>0</v>
      </c>
      <c r="CX274">
        <f>ROUND(Y274*Source!I324,7)</f>
        <v>1.54</v>
      </c>
      <c r="CY274">
        <f>AB274</f>
        <v>12.95</v>
      </c>
      <c r="CZ274">
        <f>AF274</f>
        <v>12.95</v>
      </c>
      <c r="DA274">
        <f>AJ274</f>
        <v>1</v>
      </c>
      <c r="DB274">
        <f t="shared" si="74"/>
        <v>1.81</v>
      </c>
      <c r="DC274">
        <f t="shared" si="75"/>
        <v>0</v>
      </c>
      <c r="DD274" t="s">
        <v>3</v>
      </c>
      <c r="DE274" t="s">
        <v>3</v>
      </c>
      <c r="DF274">
        <f t="shared" si="76"/>
        <v>0</v>
      </c>
      <c r="DG274">
        <f t="shared" si="72"/>
        <v>19.940000000000001</v>
      </c>
      <c r="DH274">
        <f t="shared" si="70"/>
        <v>0</v>
      </c>
      <c r="DI274">
        <f t="shared" si="71"/>
        <v>0</v>
      </c>
      <c r="DJ274">
        <f>DG274+DH274</f>
        <v>19.940000000000001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ROW(Source!A324)</f>
        <v>324</v>
      </c>
      <c r="B275">
        <v>312155347</v>
      </c>
      <c r="C275">
        <v>312157545</v>
      </c>
      <c r="D275">
        <v>277945921</v>
      </c>
      <c r="E275">
        <v>1</v>
      </c>
      <c r="F275">
        <v>1</v>
      </c>
      <c r="G275">
        <v>1</v>
      </c>
      <c r="H275">
        <v>2</v>
      </c>
      <c r="I275" t="s">
        <v>636</v>
      </c>
      <c r="J275" t="s">
        <v>637</v>
      </c>
      <c r="K275" t="s">
        <v>638</v>
      </c>
      <c r="L275">
        <v>1368</v>
      </c>
      <c r="N275">
        <v>1011</v>
      </c>
      <c r="O275" t="s">
        <v>366</v>
      </c>
      <c r="P275" t="s">
        <v>366</v>
      </c>
      <c r="Q275">
        <v>1</v>
      </c>
      <c r="W275">
        <v>0</v>
      </c>
      <c r="X275">
        <v>495072614</v>
      </c>
      <c r="Y275">
        <f t="shared" si="73"/>
        <v>0.14000000000000001</v>
      </c>
      <c r="AA275">
        <v>0</v>
      </c>
      <c r="AB275">
        <v>560.73</v>
      </c>
      <c r="AC275">
        <v>477.98</v>
      </c>
      <c r="AD275">
        <v>0</v>
      </c>
      <c r="AE275">
        <v>0</v>
      </c>
      <c r="AF275">
        <v>560.73</v>
      </c>
      <c r="AG275">
        <v>477.98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0.14000000000000001</v>
      </c>
      <c r="AU275" t="s">
        <v>3</v>
      </c>
      <c r="AV275">
        <v>1</v>
      </c>
      <c r="AW275">
        <v>2</v>
      </c>
      <c r="AX275">
        <v>312157553</v>
      </c>
      <c r="AY275">
        <v>1</v>
      </c>
      <c r="AZ275">
        <v>0</v>
      </c>
      <c r="BA275">
        <v>319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78.502200000000016</v>
      </c>
      <c r="BL275">
        <v>66.917200000000008</v>
      </c>
      <c r="BM275">
        <v>0</v>
      </c>
      <c r="BN275">
        <v>0</v>
      </c>
      <c r="BO275">
        <v>0.14000000000000001</v>
      </c>
      <c r="BP275">
        <v>1</v>
      </c>
      <c r="BQ275">
        <v>0</v>
      </c>
      <c r="BR275">
        <v>78.502200000000016</v>
      </c>
      <c r="BS275">
        <v>66.917200000000008</v>
      </c>
      <c r="BT275">
        <v>0</v>
      </c>
      <c r="BU275">
        <v>0</v>
      </c>
      <c r="BV275">
        <v>0.14000000000000001</v>
      </c>
      <c r="BW275">
        <v>1</v>
      </c>
      <c r="CV275">
        <v>0</v>
      </c>
      <c r="CW275">
        <f>ROUND(Y275*Source!I324*DO275,7)</f>
        <v>1.54</v>
      </c>
      <c r="CX275">
        <f>ROUND(Y275*Source!I324,7)</f>
        <v>1.54</v>
      </c>
      <c r="CY275">
        <f>AB275</f>
        <v>560.73</v>
      </c>
      <c r="CZ275">
        <f>AF275</f>
        <v>560.73</v>
      </c>
      <c r="DA275">
        <f>AJ275</f>
        <v>1</v>
      </c>
      <c r="DB275">
        <f t="shared" si="74"/>
        <v>78.5</v>
      </c>
      <c r="DC275">
        <f t="shared" si="75"/>
        <v>66.92</v>
      </c>
      <c r="DD275" t="s">
        <v>3</v>
      </c>
      <c r="DE275" t="s">
        <v>3</v>
      </c>
      <c r="DF275">
        <f t="shared" si="76"/>
        <v>0</v>
      </c>
      <c r="DG275">
        <f t="shared" si="72"/>
        <v>863.52</v>
      </c>
      <c r="DH275">
        <f t="shared" si="70"/>
        <v>736.09</v>
      </c>
      <c r="DI275">
        <f t="shared" si="71"/>
        <v>0</v>
      </c>
      <c r="DJ275">
        <f>DG275+DH275</f>
        <v>1599.6100000000001</v>
      </c>
      <c r="DK275">
        <v>1</v>
      </c>
      <c r="DL275" t="s">
        <v>590</v>
      </c>
      <c r="DM275">
        <v>4</v>
      </c>
      <c r="DN275" t="s">
        <v>580</v>
      </c>
      <c r="DO275">
        <v>1</v>
      </c>
    </row>
    <row r="276" spans="1:119" x14ac:dyDescent="0.2">
      <c r="A276">
        <f>ROW(Source!A325)</f>
        <v>325</v>
      </c>
      <c r="B276">
        <v>312155347</v>
      </c>
      <c r="C276">
        <v>312162299</v>
      </c>
      <c r="D276">
        <v>75631448</v>
      </c>
      <c r="E276">
        <v>109</v>
      </c>
      <c r="F276">
        <v>1</v>
      </c>
      <c r="G276">
        <v>1</v>
      </c>
      <c r="H276">
        <v>1</v>
      </c>
      <c r="I276" t="s">
        <v>631</v>
      </c>
      <c r="J276" t="s">
        <v>3</v>
      </c>
      <c r="K276" t="s">
        <v>632</v>
      </c>
      <c r="L276">
        <v>1191</v>
      </c>
      <c r="N276">
        <v>1013</v>
      </c>
      <c r="O276" t="s">
        <v>580</v>
      </c>
      <c r="P276" t="s">
        <v>580</v>
      </c>
      <c r="Q276">
        <v>1</v>
      </c>
      <c r="W276">
        <v>0</v>
      </c>
      <c r="X276">
        <v>388411409</v>
      </c>
      <c r="Y276">
        <f t="shared" si="73"/>
        <v>0.3</v>
      </c>
      <c r="AA276">
        <v>0</v>
      </c>
      <c r="AB276">
        <v>0</v>
      </c>
      <c r="AC276">
        <v>0</v>
      </c>
      <c r="AD276">
        <v>406.64</v>
      </c>
      <c r="AE276">
        <v>0</v>
      </c>
      <c r="AF276">
        <v>0</v>
      </c>
      <c r="AG276">
        <v>0</v>
      </c>
      <c r="AH276">
        <v>406.64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0.3</v>
      </c>
      <c r="AU276" t="s">
        <v>3</v>
      </c>
      <c r="AV276">
        <v>1</v>
      </c>
      <c r="AW276">
        <v>2</v>
      </c>
      <c r="AX276">
        <v>312162304</v>
      </c>
      <c r="AY276">
        <v>1</v>
      </c>
      <c r="AZ276">
        <v>0</v>
      </c>
      <c r="BA276">
        <v>320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121.99199999999999</v>
      </c>
      <c r="BN276">
        <v>0.3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121.99199999999999</v>
      </c>
      <c r="BU276">
        <v>0.3</v>
      </c>
      <c r="BV276">
        <v>0</v>
      </c>
      <c r="BW276">
        <v>1</v>
      </c>
      <c r="CU276">
        <f>ROUND(AT276*Source!I325*AH276*AL276,2)</f>
        <v>1219.92</v>
      </c>
      <c r="CV276">
        <f>ROUND(Y276*Source!I325,7)</f>
        <v>3</v>
      </c>
      <c r="CW276">
        <v>0</v>
      </c>
      <c r="CX276">
        <f>ROUND(Y276*Source!I325,7)</f>
        <v>3</v>
      </c>
      <c r="CY276">
        <f>AD276</f>
        <v>406.64</v>
      </c>
      <c r="CZ276">
        <f>AH276</f>
        <v>406.64</v>
      </c>
      <c r="DA276">
        <f>AL276</f>
        <v>1</v>
      </c>
      <c r="DB276">
        <f t="shared" si="74"/>
        <v>121.99</v>
      </c>
      <c r="DC276">
        <f t="shared" si="75"/>
        <v>0</v>
      </c>
      <c r="DD276" t="s">
        <v>3</v>
      </c>
      <c r="DE276" t="s">
        <v>3</v>
      </c>
      <c r="DF276">
        <f t="shared" si="76"/>
        <v>0</v>
      </c>
      <c r="DG276">
        <f t="shared" si="72"/>
        <v>0</v>
      </c>
      <c r="DH276">
        <f t="shared" si="70"/>
        <v>0</v>
      </c>
      <c r="DI276">
        <f t="shared" si="71"/>
        <v>1219.92</v>
      </c>
      <c r="DJ276">
        <f>DI276</f>
        <v>1219.92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ROW(Source!A325)</f>
        <v>325</v>
      </c>
      <c r="B277">
        <v>312155347</v>
      </c>
      <c r="C277">
        <v>312162299</v>
      </c>
      <c r="D277">
        <v>75629607</v>
      </c>
      <c r="E277">
        <v>109</v>
      </c>
      <c r="F277">
        <v>1</v>
      </c>
      <c r="G277">
        <v>1</v>
      </c>
      <c r="H277">
        <v>1</v>
      </c>
      <c r="I277" t="s">
        <v>581</v>
      </c>
      <c r="J277" t="s">
        <v>3</v>
      </c>
      <c r="K277" t="s">
        <v>582</v>
      </c>
      <c r="L277">
        <v>1191</v>
      </c>
      <c r="N277">
        <v>1013</v>
      </c>
      <c r="O277" t="s">
        <v>580</v>
      </c>
      <c r="P277" t="s">
        <v>580</v>
      </c>
      <c r="Q277">
        <v>1</v>
      </c>
      <c r="W277">
        <v>0</v>
      </c>
      <c r="X277">
        <v>-1417349443</v>
      </c>
      <c r="Y277">
        <f t="shared" si="73"/>
        <v>0.16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0.16</v>
      </c>
      <c r="AU277" t="s">
        <v>3</v>
      </c>
      <c r="AV277">
        <v>2</v>
      </c>
      <c r="AW277">
        <v>2</v>
      </c>
      <c r="AX277">
        <v>312162305</v>
      </c>
      <c r="AY277">
        <v>1</v>
      </c>
      <c r="AZ277">
        <v>0</v>
      </c>
      <c r="BA277">
        <v>321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ROUND(Y277*Source!I325,7)</f>
        <v>1.6</v>
      </c>
      <c r="CY277">
        <f>AD277</f>
        <v>0</v>
      </c>
      <c r="CZ277">
        <f>AH277</f>
        <v>0</v>
      </c>
      <c r="DA277">
        <f>AL277</f>
        <v>1</v>
      </c>
      <c r="DB277">
        <f t="shared" si="74"/>
        <v>0</v>
      </c>
      <c r="DC277">
        <f t="shared" si="75"/>
        <v>0</v>
      </c>
      <c r="DD277" t="s">
        <v>3</v>
      </c>
      <c r="DE277" t="s">
        <v>3</v>
      </c>
      <c r="DF277">
        <f t="shared" si="76"/>
        <v>0</v>
      </c>
      <c r="DG277">
        <f t="shared" si="72"/>
        <v>0</v>
      </c>
      <c r="DH277">
        <f t="shared" si="70"/>
        <v>0</v>
      </c>
      <c r="DI277">
        <f t="shared" si="71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ROW(Source!A325)</f>
        <v>325</v>
      </c>
      <c r="B278">
        <v>312155347</v>
      </c>
      <c r="C278">
        <v>312162299</v>
      </c>
      <c r="D278">
        <v>277945900</v>
      </c>
      <c r="E278">
        <v>1</v>
      </c>
      <c r="F278">
        <v>1</v>
      </c>
      <c r="G278">
        <v>1</v>
      </c>
      <c r="H278">
        <v>2</v>
      </c>
      <c r="I278" t="s">
        <v>633</v>
      </c>
      <c r="J278" t="s">
        <v>634</v>
      </c>
      <c r="K278" t="s">
        <v>635</v>
      </c>
      <c r="L278">
        <v>1368</v>
      </c>
      <c r="N278">
        <v>1011</v>
      </c>
      <c r="O278" t="s">
        <v>366</v>
      </c>
      <c r="P278" t="s">
        <v>366</v>
      </c>
      <c r="Q278">
        <v>1</v>
      </c>
      <c r="W278">
        <v>0</v>
      </c>
      <c r="X278">
        <v>-2054013352</v>
      </c>
      <c r="Y278">
        <f t="shared" si="73"/>
        <v>0.16</v>
      </c>
      <c r="AA278">
        <v>0</v>
      </c>
      <c r="AB278">
        <v>12.95</v>
      </c>
      <c r="AC278">
        <v>0</v>
      </c>
      <c r="AD278">
        <v>0</v>
      </c>
      <c r="AE278">
        <v>0</v>
      </c>
      <c r="AF278">
        <v>12.95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0.16</v>
      </c>
      <c r="AU278" t="s">
        <v>3</v>
      </c>
      <c r="AV278">
        <v>1</v>
      </c>
      <c r="AW278">
        <v>2</v>
      </c>
      <c r="AX278">
        <v>312162306</v>
      </c>
      <c r="AY278">
        <v>1</v>
      </c>
      <c r="AZ278">
        <v>0</v>
      </c>
      <c r="BA278">
        <v>322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2.0720000000000001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2.0720000000000001</v>
      </c>
      <c r="BS278">
        <v>0</v>
      </c>
      <c r="BT278">
        <v>0</v>
      </c>
      <c r="BU278">
        <v>0</v>
      </c>
      <c r="BV278">
        <v>0</v>
      </c>
      <c r="BW278">
        <v>1</v>
      </c>
      <c r="CV278">
        <v>0</v>
      </c>
      <c r="CW278">
        <f>ROUND(Y278*Source!I325*DO278,7)</f>
        <v>0</v>
      </c>
      <c r="CX278">
        <f>ROUND(Y278*Source!I325,7)</f>
        <v>1.6</v>
      </c>
      <c r="CY278">
        <f>AB278</f>
        <v>12.95</v>
      </c>
      <c r="CZ278">
        <f>AF278</f>
        <v>12.95</v>
      </c>
      <c r="DA278">
        <f>AJ278</f>
        <v>1</v>
      </c>
      <c r="DB278">
        <f t="shared" si="74"/>
        <v>2.0699999999999998</v>
      </c>
      <c r="DC278">
        <f t="shared" si="75"/>
        <v>0</v>
      </c>
      <c r="DD278" t="s">
        <v>3</v>
      </c>
      <c r="DE278" t="s">
        <v>3</v>
      </c>
      <c r="DF278">
        <f t="shared" si="76"/>
        <v>0</v>
      </c>
      <c r="DG278">
        <f t="shared" si="72"/>
        <v>20.72</v>
      </c>
      <c r="DH278">
        <f t="shared" si="70"/>
        <v>0</v>
      </c>
      <c r="DI278">
        <f t="shared" si="71"/>
        <v>0</v>
      </c>
      <c r="DJ278">
        <f>DG278+DH278</f>
        <v>20.72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ROW(Source!A325)</f>
        <v>325</v>
      </c>
      <c r="B279">
        <v>312155347</v>
      </c>
      <c r="C279">
        <v>312162299</v>
      </c>
      <c r="D279">
        <v>277945921</v>
      </c>
      <c r="E279">
        <v>1</v>
      </c>
      <c r="F279">
        <v>1</v>
      </c>
      <c r="G279">
        <v>1</v>
      </c>
      <c r="H279">
        <v>2</v>
      </c>
      <c r="I279" t="s">
        <v>636</v>
      </c>
      <c r="J279" t="s">
        <v>637</v>
      </c>
      <c r="K279" t="s">
        <v>638</v>
      </c>
      <c r="L279">
        <v>1368</v>
      </c>
      <c r="N279">
        <v>1011</v>
      </c>
      <c r="O279" t="s">
        <v>366</v>
      </c>
      <c r="P279" t="s">
        <v>366</v>
      </c>
      <c r="Q279">
        <v>1</v>
      </c>
      <c r="W279">
        <v>0</v>
      </c>
      <c r="X279">
        <v>495072614</v>
      </c>
      <c r="Y279">
        <f t="shared" si="73"/>
        <v>0.16</v>
      </c>
      <c r="AA279">
        <v>0</v>
      </c>
      <c r="AB279">
        <v>560.73</v>
      </c>
      <c r="AC279">
        <v>477.98</v>
      </c>
      <c r="AD279">
        <v>0</v>
      </c>
      <c r="AE279">
        <v>0</v>
      </c>
      <c r="AF279">
        <v>560.73</v>
      </c>
      <c r="AG279">
        <v>477.98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0.16</v>
      </c>
      <c r="AU279" t="s">
        <v>3</v>
      </c>
      <c r="AV279">
        <v>1</v>
      </c>
      <c r="AW279">
        <v>2</v>
      </c>
      <c r="AX279">
        <v>312162307</v>
      </c>
      <c r="AY279">
        <v>1</v>
      </c>
      <c r="AZ279">
        <v>0</v>
      </c>
      <c r="BA279">
        <v>323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89.716800000000006</v>
      </c>
      <c r="BL279">
        <v>76.476800000000011</v>
      </c>
      <c r="BM279">
        <v>0</v>
      </c>
      <c r="BN279">
        <v>0</v>
      </c>
      <c r="BO279">
        <v>0.16</v>
      </c>
      <c r="BP279">
        <v>1</v>
      </c>
      <c r="BQ279">
        <v>0</v>
      </c>
      <c r="BR279">
        <v>89.716800000000006</v>
      </c>
      <c r="BS279">
        <v>76.476800000000011</v>
      </c>
      <c r="BT279">
        <v>0</v>
      </c>
      <c r="BU279">
        <v>0</v>
      </c>
      <c r="BV279">
        <v>0.16</v>
      </c>
      <c r="BW279">
        <v>1</v>
      </c>
      <c r="CV279">
        <v>0</v>
      </c>
      <c r="CW279">
        <f>ROUND(Y279*Source!I325*DO279,7)</f>
        <v>1.6</v>
      </c>
      <c r="CX279">
        <f>ROUND(Y279*Source!I325,7)</f>
        <v>1.6</v>
      </c>
      <c r="CY279">
        <f>AB279</f>
        <v>560.73</v>
      </c>
      <c r="CZ279">
        <f>AF279</f>
        <v>560.73</v>
      </c>
      <c r="DA279">
        <f>AJ279</f>
        <v>1</v>
      </c>
      <c r="DB279">
        <f t="shared" si="74"/>
        <v>89.72</v>
      </c>
      <c r="DC279">
        <f t="shared" si="75"/>
        <v>76.48</v>
      </c>
      <c r="DD279" t="s">
        <v>3</v>
      </c>
      <c r="DE279" t="s">
        <v>3</v>
      </c>
      <c r="DF279">
        <f t="shared" si="76"/>
        <v>0</v>
      </c>
      <c r="DG279">
        <f t="shared" si="72"/>
        <v>897.17</v>
      </c>
      <c r="DH279">
        <f t="shared" si="70"/>
        <v>764.77</v>
      </c>
      <c r="DI279">
        <f t="shared" si="71"/>
        <v>0</v>
      </c>
      <c r="DJ279">
        <f>DG279+DH279</f>
        <v>1661.94</v>
      </c>
      <c r="DK279">
        <v>1</v>
      </c>
      <c r="DL279" t="s">
        <v>590</v>
      </c>
      <c r="DM279">
        <v>4</v>
      </c>
      <c r="DN279" t="s">
        <v>580</v>
      </c>
      <c r="DO279">
        <v>1</v>
      </c>
    </row>
    <row r="280" spans="1:119" x14ac:dyDescent="0.2">
      <c r="A280">
        <f>ROW(Source!A365)</f>
        <v>365</v>
      </c>
      <c r="B280">
        <v>312155347</v>
      </c>
      <c r="C280">
        <v>312157568</v>
      </c>
      <c r="D280">
        <v>277560272</v>
      </c>
      <c r="E280">
        <v>109</v>
      </c>
      <c r="F280">
        <v>1</v>
      </c>
      <c r="G280">
        <v>1</v>
      </c>
      <c r="H280">
        <v>1</v>
      </c>
      <c r="I280" t="s">
        <v>673</v>
      </c>
      <c r="J280" t="s">
        <v>3</v>
      </c>
      <c r="K280" t="s">
        <v>674</v>
      </c>
      <c r="L280">
        <v>1191</v>
      </c>
      <c r="N280">
        <v>1013</v>
      </c>
      <c r="O280" t="s">
        <v>580</v>
      </c>
      <c r="P280" t="s">
        <v>580</v>
      </c>
      <c r="Q280">
        <v>1</v>
      </c>
      <c r="W280">
        <v>0</v>
      </c>
      <c r="X280">
        <v>-961628416</v>
      </c>
      <c r="Y280">
        <f t="shared" si="73"/>
        <v>0.67</v>
      </c>
      <c r="AA280">
        <v>0</v>
      </c>
      <c r="AB280">
        <v>0</v>
      </c>
      <c r="AC280">
        <v>0</v>
      </c>
      <c r="AD280">
        <v>420.91</v>
      </c>
      <c r="AE280">
        <v>0</v>
      </c>
      <c r="AF280">
        <v>0</v>
      </c>
      <c r="AG280">
        <v>0</v>
      </c>
      <c r="AH280">
        <v>420.91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0.67</v>
      </c>
      <c r="AU280" t="s">
        <v>3</v>
      </c>
      <c r="AV280">
        <v>1</v>
      </c>
      <c r="AW280">
        <v>2</v>
      </c>
      <c r="AX280">
        <v>312157573</v>
      </c>
      <c r="AY280">
        <v>1</v>
      </c>
      <c r="AZ280">
        <v>0</v>
      </c>
      <c r="BA280">
        <v>324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282.00970000000001</v>
      </c>
      <c r="BN280">
        <v>0.67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282.00970000000001</v>
      </c>
      <c r="BU280">
        <v>0.67</v>
      </c>
      <c r="BV280">
        <v>0</v>
      </c>
      <c r="BW280">
        <v>1</v>
      </c>
      <c r="CU280">
        <f>ROUND(AT280*Source!I365*AH280*AL280,2)</f>
        <v>4512.16</v>
      </c>
      <c r="CV280">
        <f>ROUND(Y280*Source!I365,7)</f>
        <v>10.72</v>
      </c>
      <c r="CW280">
        <v>0</v>
      </c>
      <c r="CX280">
        <f>ROUND(Y280*Source!I365,7)</f>
        <v>10.72</v>
      </c>
      <c r="CY280">
        <f>AD280</f>
        <v>420.91</v>
      </c>
      <c r="CZ280">
        <f>AH280</f>
        <v>420.91</v>
      </c>
      <c r="DA280">
        <f>AL280</f>
        <v>1</v>
      </c>
      <c r="DB280">
        <f t="shared" si="74"/>
        <v>282.01</v>
      </c>
      <c r="DC280">
        <f t="shared" si="75"/>
        <v>0</v>
      </c>
      <c r="DD280" t="s">
        <v>3</v>
      </c>
      <c r="DE280" t="s">
        <v>3</v>
      </c>
      <c r="DF280">
        <f t="shared" si="76"/>
        <v>0</v>
      </c>
      <c r="DG280">
        <f t="shared" si="72"/>
        <v>0</v>
      </c>
      <c r="DH280">
        <f t="shared" si="70"/>
        <v>0</v>
      </c>
      <c r="DI280">
        <f t="shared" si="71"/>
        <v>4512.16</v>
      </c>
      <c r="DJ280">
        <f>DI280</f>
        <v>4512.16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ROW(Source!A365)</f>
        <v>365</v>
      </c>
      <c r="B281">
        <v>312155347</v>
      </c>
      <c r="C281">
        <v>312157568</v>
      </c>
      <c r="D281">
        <v>277946011</v>
      </c>
      <c r="E281">
        <v>1</v>
      </c>
      <c r="F281">
        <v>1</v>
      </c>
      <c r="G281">
        <v>1</v>
      </c>
      <c r="H281">
        <v>2</v>
      </c>
      <c r="I281" t="s">
        <v>675</v>
      </c>
      <c r="J281" t="s">
        <v>676</v>
      </c>
      <c r="K281" t="s">
        <v>677</v>
      </c>
      <c r="L281">
        <v>1368</v>
      </c>
      <c r="N281">
        <v>1011</v>
      </c>
      <c r="O281" t="s">
        <v>366</v>
      </c>
      <c r="P281" t="s">
        <v>366</v>
      </c>
      <c r="Q281">
        <v>1</v>
      </c>
      <c r="W281">
        <v>0</v>
      </c>
      <c r="X281">
        <v>275358200</v>
      </c>
      <c r="Y281">
        <f t="shared" si="73"/>
        <v>0.12</v>
      </c>
      <c r="AA281">
        <v>0</v>
      </c>
      <c r="AB281">
        <v>95.79</v>
      </c>
      <c r="AC281">
        <v>0</v>
      </c>
      <c r="AD281">
        <v>0</v>
      </c>
      <c r="AE281">
        <v>0</v>
      </c>
      <c r="AF281">
        <v>95.79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0.12</v>
      </c>
      <c r="AU281" t="s">
        <v>3</v>
      </c>
      <c r="AV281">
        <v>1</v>
      </c>
      <c r="AW281">
        <v>2</v>
      </c>
      <c r="AX281">
        <v>312157574</v>
      </c>
      <c r="AY281">
        <v>1</v>
      </c>
      <c r="AZ281">
        <v>0</v>
      </c>
      <c r="BA281">
        <v>325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11.4948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11.4948</v>
      </c>
      <c r="BS281">
        <v>0</v>
      </c>
      <c r="BT281">
        <v>0</v>
      </c>
      <c r="BU281">
        <v>0</v>
      </c>
      <c r="BV281">
        <v>0</v>
      </c>
      <c r="BW281">
        <v>1</v>
      </c>
      <c r="CV281">
        <v>0</v>
      </c>
      <c r="CW281">
        <f>ROUND(Y281*Source!I365*DO281,7)</f>
        <v>0</v>
      </c>
      <c r="CX281">
        <f>ROUND(Y281*Source!I365,7)</f>
        <v>1.92</v>
      </c>
      <c r="CY281">
        <f>AB281</f>
        <v>95.79</v>
      </c>
      <c r="CZ281">
        <f>AF281</f>
        <v>95.79</v>
      </c>
      <c r="DA281">
        <f>AJ281</f>
        <v>1</v>
      </c>
      <c r="DB281">
        <f t="shared" si="74"/>
        <v>11.49</v>
      </c>
      <c r="DC281">
        <f t="shared" si="75"/>
        <v>0</v>
      </c>
      <c r="DD281" t="s">
        <v>3</v>
      </c>
      <c r="DE281" t="s">
        <v>3</v>
      </c>
      <c r="DF281">
        <f t="shared" si="76"/>
        <v>0</v>
      </c>
      <c r="DG281">
        <f t="shared" si="72"/>
        <v>183.92</v>
      </c>
      <c r="DH281">
        <f t="shared" si="70"/>
        <v>0</v>
      </c>
      <c r="DI281">
        <f t="shared" si="71"/>
        <v>0</v>
      </c>
      <c r="DJ281">
        <f>DG281+DH281</f>
        <v>183.92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ROW(Source!A365)</f>
        <v>365</v>
      </c>
      <c r="B282">
        <v>312155347</v>
      </c>
      <c r="C282">
        <v>312157568</v>
      </c>
      <c r="D282">
        <v>277866682</v>
      </c>
      <c r="E282">
        <v>1</v>
      </c>
      <c r="F282">
        <v>1</v>
      </c>
      <c r="G282">
        <v>1</v>
      </c>
      <c r="H282">
        <v>3</v>
      </c>
      <c r="I282" t="s">
        <v>678</v>
      </c>
      <c r="J282" t="s">
        <v>679</v>
      </c>
      <c r="K282" t="s">
        <v>680</v>
      </c>
      <c r="L282">
        <v>1346</v>
      </c>
      <c r="N282">
        <v>1009</v>
      </c>
      <c r="O282" t="s">
        <v>31</v>
      </c>
      <c r="P282" t="s">
        <v>31</v>
      </c>
      <c r="Q282">
        <v>1</v>
      </c>
      <c r="W282">
        <v>0</v>
      </c>
      <c r="X282">
        <v>1568892381</v>
      </c>
      <c r="Y282">
        <f t="shared" si="73"/>
        <v>0.03</v>
      </c>
      <c r="AA282">
        <v>146.29</v>
      </c>
      <c r="AB282">
        <v>0</v>
      </c>
      <c r="AC282">
        <v>0</v>
      </c>
      <c r="AD282">
        <v>0</v>
      </c>
      <c r="AE282">
        <v>155.63</v>
      </c>
      <c r="AF282">
        <v>0</v>
      </c>
      <c r="AG282">
        <v>0</v>
      </c>
      <c r="AH282">
        <v>0</v>
      </c>
      <c r="AI282">
        <v>0.94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0.03</v>
      </c>
      <c r="AU282" t="s">
        <v>3</v>
      </c>
      <c r="AV282">
        <v>0</v>
      </c>
      <c r="AW282">
        <v>2</v>
      </c>
      <c r="AX282">
        <v>312157575</v>
      </c>
      <c r="AY282">
        <v>1</v>
      </c>
      <c r="AZ282">
        <v>0</v>
      </c>
      <c r="BA282">
        <v>326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4.6688999999999998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4.6688999999999998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ROUND(Y282*Source!I365,7)</f>
        <v>0.48</v>
      </c>
      <c r="CY282">
        <f>AA282</f>
        <v>146.29</v>
      </c>
      <c r="CZ282">
        <f>AE282</f>
        <v>155.63</v>
      </c>
      <c r="DA282">
        <f>AI282</f>
        <v>0.94</v>
      </c>
      <c r="DB282">
        <f t="shared" si="74"/>
        <v>4.67</v>
      </c>
      <c r="DC282">
        <f t="shared" si="75"/>
        <v>0</v>
      </c>
      <c r="DD282" t="s">
        <v>3</v>
      </c>
      <c r="DE282" t="s">
        <v>3</v>
      </c>
      <c r="DF282">
        <f>ROUND(ROUND(AE282*AI282,2)*CX282,2)</f>
        <v>70.22</v>
      </c>
      <c r="DG282">
        <f t="shared" si="72"/>
        <v>0</v>
      </c>
      <c r="DH282">
        <f t="shared" si="70"/>
        <v>0</v>
      </c>
      <c r="DI282">
        <f t="shared" si="71"/>
        <v>0</v>
      </c>
      <c r="DJ282">
        <f>DF282</f>
        <v>70.22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ROW(Source!A365)</f>
        <v>365</v>
      </c>
      <c r="B283">
        <v>312155347</v>
      </c>
      <c r="C283">
        <v>312157568</v>
      </c>
      <c r="D283">
        <v>277880063</v>
      </c>
      <c r="E283">
        <v>1</v>
      </c>
      <c r="F283">
        <v>1</v>
      </c>
      <c r="G283">
        <v>1</v>
      </c>
      <c r="H283">
        <v>3</v>
      </c>
      <c r="I283" t="s">
        <v>681</v>
      </c>
      <c r="J283" t="s">
        <v>682</v>
      </c>
      <c r="K283" t="s">
        <v>683</v>
      </c>
      <c r="L283">
        <v>1348</v>
      </c>
      <c r="N283">
        <v>1009</v>
      </c>
      <c r="O283" t="s">
        <v>39</v>
      </c>
      <c r="P283" t="s">
        <v>39</v>
      </c>
      <c r="Q283">
        <v>1000</v>
      </c>
      <c r="W283">
        <v>0</v>
      </c>
      <c r="X283">
        <v>-2139674096</v>
      </c>
      <c r="Y283">
        <f t="shared" si="73"/>
        <v>5.0000000000000001E-3</v>
      </c>
      <c r="AA283">
        <v>51875.98</v>
      </c>
      <c r="AB283">
        <v>0</v>
      </c>
      <c r="AC283">
        <v>0</v>
      </c>
      <c r="AD283">
        <v>0</v>
      </c>
      <c r="AE283">
        <v>51875.98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5.0000000000000001E-3</v>
      </c>
      <c r="AU283" t="s">
        <v>3</v>
      </c>
      <c r="AV283">
        <v>0</v>
      </c>
      <c r="AW283">
        <v>2</v>
      </c>
      <c r="AX283">
        <v>312157576</v>
      </c>
      <c r="AY283">
        <v>1</v>
      </c>
      <c r="AZ283">
        <v>0</v>
      </c>
      <c r="BA283">
        <v>327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259.37990000000002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259.37990000000002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ROUND(Y283*Source!I365,7)</f>
        <v>0.08</v>
      </c>
      <c r="CY283">
        <f>AA283</f>
        <v>51875.98</v>
      </c>
      <c r="CZ283">
        <f>AE283</f>
        <v>51875.98</v>
      </c>
      <c r="DA283">
        <f>AI283</f>
        <v>1</v>
      </c>
      <c r="DB283">
        <f t="shared" si="74"/>
        <v>259.38</v>
      </c>
      <c r="DC283">
        <f t="shared" si="75"/>
        <v>0</v>
      </c>
      <c r="DD283" t="s">
        <v>3</v>
      </c>
      <c r="DE283" t="s">
        <v>3</v>
      </c>
      <c r="DF283">
        <f t="shared" ref="DF283:DF288" si="77">ROUND(ROUND(AE283,2)*CX283,2)</f>
        <v>4150.08</v>
      </c>
      <c r="DG283">
        <f t="shared" si="72"/>
        <v>0</v>
      </c>
      <c r="DH283">
        <f t="shared" si="70"/>
        <v>0</v>
      </c>
      <c r="DI283">
        <f t="shared" si="71"/>
        <v>0</v>
      </c>
      <c r="DJ283">
        <f>DF283</f>
        <v>4150.08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ROW(Source!A366)</f>
        <v>366</v>
      </c>
      <c r="B284">
        <v>312155347</v>
      </c>
      <c r="C284">
        <v>312157577</v>
      </c>
      <c r="D284">
        <v>277560299</v>
      </c>
      <c r="E284">
        <v>109</v>
      </c>
      <c r="F284">
        <v>1</v>
      </c>
      <c r="G284">
        <v>1</v>
      </c>
      <c r="H284">
        <v>1</v>
      </c>
      <c r="I284" t="s">
        <v>684</v>
      </c>
      <c r="J284" t="s">
        <v>3</v>
      </c>
      <c r="K284" t="s">
        <v>685</v>
      </c>
      <c r="L284">
        <v>1191</v>
      </c>
      <c r="N284">
        <v>1013</v>
      </c>
      <c r="O284" t="s">
        <v>580</v>
      </c>
      <c r="P284" t="s">
        <v>580</v>
      </c>
      <c r="Q284">
        <v>1</v>
      </c>
      <c r="W284">
        <v>0</v>
      </c>
      <c r="X284">
        <v>-2012709214</v>
      </c>
      <c r="Y284">
        <f t="shared" si="73"/>
        <v>18.5</v>
      </c>
      <c r="AA284">
        <v>0</v>
      </c>
      <c r="AB284">
        <v>0</v>
      </c>
      <c r="AC284">
        <v>0</v>
      </c>
      <c r="AD284">
        <v>467.28</v>
      </c>
      <c r="AE284">
        <v>0</v>
      </c>
      <c r="AF284">
        <v>0</v>
      </c>
      <c r="AG284">
        <v>0</v>
      </c>
      <c r="AH284">
        <v>467.28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18.5</v>
      </c>
      <c r="AU284" t="s">
        <v>3</v>
      </c>
      <c r="AV284">
        <v>1</v>
      </c>
      <c r="AW284">
        <v>2</v>
      </c>
      <c r="AX284">
        <v>312157587</v>
      </c>
      <c r="AY284">
        <v>1</v>
      </c>
      <c r="AZ284">
        <v>0</v>
      </c>
      <c r="BA284">
        <v>328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8644.68</v>
      </c>
      <c r="BN284">
        <v>18.5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8644.68</v>
      </c>
      <c r="BU284">
        <v>18.5</v>
      </c>
      <c r="BV284">
        <v>0</v>
      </c>
      <c r="BW284">
        <v>1</v>
      </c>
      <c r="CU284">
        <f>ROUND(AT284*Source!I366*AH284*AL284,2)</f>
        <v>12448.34</v>
      </c>
      <c r="CV284">
        <f>ROUND(Y284*Source!I366,7)</f>
        <v>26.64</v>
      </c>
      <c r="CW284">
        <v>0</v>
      </c>
      <c r="CX284">
        <f>ROUND(Y284*Source!I366,7)</f>
        <v>26.64</v>
      </c>
      <c r="CY284">
        <f>AD284</f>
        <v>467.28</v>
      </c>
      <c r="CZ284">
        <f>AH284</f>
        <v>467.28</v>
      </c>
      <c r="DA284">
        <f>AL284</f>
        <v>1</v>
      </c>
      <c r="DB284">
        <f t="shared" si="74"/>
        <v>8644.68</v>
      </c>
      <c r="DC284">
        <f t="shared" si="75"/>
        <v>0</v>
      </c>
      <c r="DD284" t="s">
        <v>3</v>
      </c>
      <c r="DE284" t="s">
        <v>3</v>
      </c>
      <c r="DF284">
        <f t="shared" si="77"/>
        <v>0</v>
      </c>
      <c r="DG284">
        <f t="shared" si="72"/>
        <v>0</v>
      </c>
      <c r="DH284">
        <f t="shared" si="70"/>
        <v>0</v>
      </c>
      <c r="DI284">
        <f t="shared" si="71"/>
        <v>12448.34</v>
      </c>
      <c r="DJ284">
        <f>DI284</f>
        <v>12448.34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ROW(Source!A366)</f>
        <v>366</v>
      </c>
      <c r="B285">
        <v>312155347</v>
      </c>
      <c r="C285">
        <v>312157577</v>
      </c>
      <c r="D285">
        <v>277560491</v>
      </c>
      <c r="E285">
        <v>109</v>
      </c>
      <c r="F285">
        <v>1</v>
      </c>
      <c r="G285">
        <v>1</v>
      </c>
      <c r="H285">
        <v>1</v>
      </c>
      <c r="I285" t="s">
        <v>581</v>
      </c>
      <c r="J285" t="s">
        <v>3</v>
      </c>
      <c r="K285" t="s">
        <v>582</v>
      </c>
      <c r="L285">
        <v>1191</v>
      </c>
      <c r="N285">
        <v>1013</v>
      </c>
      <c r="O285" t="s">
        <v>580</v>
      </c>
      <c r="P285" t="s">
        <v>580</v>
      </c>
      <c r="Q285">
        <v>1</v>
      </c>
      <c r="W285">
        <v>0</v>
      </c>
      <c r="X285">
        <v>-1417349443</v>
      </c>
      <c r="Y285">
        <f t="shared" si="73"/>
        <v>0.34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0.34</v>
      </c>
      <c r="AU285" t="s">
        <v>3</v>
      </c>
      <c r="AV285">
        <v>2</v>
      </c>
      <c r="AW285">
        <v>2</v>
      </c>
      <c r="AX285">
        <v>312157588</v>
      </c>
      <c r="AY285">
        <v>1</v>
      </c>
      <c r="AZ285">
        <v>0</v>
      </c>
      <c r="BA285">
        <v>329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ROUND(Y285*Source!I366,7)</f>
        <v>0.48959999999999998</v>
      </c>
      <c r="CY285">
        <f>AD285</f>
        <v>0</v>
      </c>
      <c r="CZ285">
        <f>AH285</f>
        <v>0</v>
      </c>
      <c r="DA285">
        <f>AL285</f>
        <v>1</v>
      </c>
      <c r="DB285">
        <f t="shared" si="74"/>
        <v>0</v>
      </c>
      <c r="DC285">
        <f t="shared" si="75"/>
        <v>0</v>
      </c>
      <c r="DD285" t="s">
        <v>3</v>
      </c>
      <c r="DE285" t="s">
        <v>3</v>
      </c>
      <c r="DF285">
        <f t="shared" si="77"/>
        <v>0</v>
      </c>
      <c r="DG285">
        <f t="shared" si="72"/>
        <v>0</v>
      </c>
      <c r="DH285">
        <f t="shared" si="70"/>
        <v>0</v>
      </c>
      <c r="DI285">
        <f t="shared" si="71"/>
        <v>0</v>
      </c>
      <c r="DJ285">
        <f>DI285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ROW(Source!A366)</f>
        <v>366</v>
      </c>
      <c r="B286">
        <v>312155347</v>
      </c>
      <c r="C286">
        <v>312157577</v>
      </c>
      <c r="D286">
        <v>277944622</v>
      </c>
      <c r="E286">
        <v>1</v>
      </c>
      <c r="F286">
        <v>1</v>
      </c>
      <c r="G286">
        <v>1</v>
      </c>
      <c r="H286">
        <v>2</v>
      </c>
      <c r="I286" t="s">
        <v>614</v>
      </c>
      <c r="J286" t="s">
        <v>615</v>
      </c>
      <c r="K286" t="s">
        <v>616</v>
      </c>
      <c r="L286">
        <v>1368</v>
      </c>
      <c r="N286">
        <v>1011</v>
      </c>
      <c r="O286" t="s">
        <v>366</v>
      </c>
      <c r="P286" t="s">
        <v>366</v>
      </c>
      <c r="Q286">
        <v>1</v>
      </c>
      <c r="W286">
        <v>0</v>
      </c>
      <c r="X286">
        <v>-776243211</v>
      </c>
      <c r="Y286">
        <f t="shared" si="73"/>
        <v>0.17</v>
      </c>
      <c r="AA286">
        <v>0</v>
      </c>
      <c r="AB286">
        <v>1472.33</v>
      </c>
      <c r="AC286">
        <v>642.05999999999995</v>
      </c>
      <c r="AD286">
        <v>0</v>
      </c>
      <c r="AE286">
        <v>0</v>
      </c>
      <c r="AF286">
        <v>1472.33</v>
      </c>
      <c r="AG286">
        <v>642.05999999999995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0.17</v>
      </c>
      <c r="AU286" t="s">
        <v>3</v>
      </c>
      <c r="AV286">
        <v>1</v>
      </c>
      <c r="AW286">
        <v>2</v>
      </c>
      <c r="AX286">
        <v>312157589</v>
      </c>
      <c r="AY286">
        <v>1</v>
      </c>
      <c r="AZ286">
        <v>0</v>
      </c>
      <c r="BA286">
        <v>330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250.2961</v>
      </c>
      <c r="BL286">
        <v>109.1502</v>
      </c>
      <c r="BM286">
        <v>0</v>
      </c>
      <c r="BN286">
        <v>0</v>
      </c>
      <c r="BO286">
        <v>0.17</v>
      </c>
      <c r="BP286">
        <v>1</v>
      </c>
      <c r="BQ286">
        <v>0</v>
      </c>
      <c r="BR286">
        <v>250.2961</v>
      </c>
      <c r="BS286">
        <v>109.1502</v>
      </c>
      <c r="BT286">
        <v>0</v>
      </c>
      <c r="BU286">
        <v>0</v>
      </c>
      <c r="BV286">
        <v>0.17</v>
      </c>
      <c r="BW286">
        <v>1</v>
      </c>
      <c r="CV286">
        <v>0</v>
      </c>
      <c r="CW286">
        <f>ROUND(Y286*Source!I366*DO286,7)</f>
        <v>0.24479999999999999</v>
      </c>
      <c r="CX286">
        <f>ROUND(Y286*Source!I366,7)</f>
        <v>0.24479999999999999</v>
      </c>
      <c r="CY286">
        <f>AB286</f>
        <v>1472.33</v>
      </c>
      <c r="CZ286">
        <f>AF286</f>
        <v>1472.33</v>
      </c>
      <c r="DA286">
        <f>AJ286</f>
        <v>1</v>
      </c>
      <c r="DB286">
        <f t="shared" si="74"/>
        <v>250.3</v>
      </c>
      <c r="DC286">
        <f t="shared" si="75"/>
        <v>109.15</v>
      </c>
      <c r="DD286" t="s">
        <v>3</v>
      </c>
      <c r="DE286" t="s">
        <v>3</v>
      </c>
      <c r="DF286">
        <f t="shared" si="77"/>
        <v>0</v>
      </c>
      <c r="DG286">
        <f t="shared" si="72"/>
        <v>360.43</v>
      </c>
      <c r="DH286">
        <f t="shared" si="70"/>
        <v>157.18</v>
      </c>
      <c r="DI286">
        <f t="shared" si="71"/>
        <v>0</v>
      </c>
      <c r="DJ286">
        <f>DG286+DH286</f>
        <v>517.61</v>
      </c>
      <c r="DK286">
        <v>1</v>
      </c>
      <c r="DL286" t="s">
        <v>617</v>
      </c>
      <c r="DM286">
        <v>6</v>
      </c>
      <c r="DN286" t="s">
        <v>580</v>
      </c>
      <c r="DO286">
        <v>1</v>
      </c>
    </row>
    <row r="287" spans="1:119" x14ac:dyDescent="0.2">
      <c r="A287">
        <f>ROW(Source!A366)</f>
        <v>366</v>
      </c>
      <c r="B287">
        <v>312155347</v>
      </c>
      <c r="C287">
        <v>312157577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587</v>
      </c>
      <c r="J287" t="s">
        <v>588</v>
      </c>
      <c r="K287" t="s">
        <v>589</v>
      </c>
      <c r="L287">
        <v>1368</v>
      </c>
      <c r="N287">
        <v>1011</v>
      </c>
      <c r="O287" t="s">
        <v>366</v>
      </c>
      <c r="P287" t="s">
        <v>366</v>
      </c>
      <c r="Q287">
        <v>1</v>
      </c>
      <c r="W287">
        <v>0</v>
      </c>
      <c r="X287">
        <v>721652621</v>
      </c>
      <c r="Y287">
        <f t="shared" si="73"/>
        <v>0.17</v>
      </c>
      <c r="AA287">
        <v>0</v>
      </c>
      <c r="AB287">
        <v>544.70000000000005</v>
      </c>
      <c r="AC287">
        <v>477.98</v>
      </c>
      <c r="AD287">
        <v>0</v>
      </c>
      <c r="AE287">
        <v>0</v>
      </c>
      <c r="AF287">
        <v>544.70000000000005</v>
      </c>
      <c r="AG287">
        <v>477.98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0.17</v>
      </c>
      <c r="AU287" t="s">
        <v>3</v>
      </c>
      <c r="AV287">
        <v>1</v>
      </c>
      <c r="AW287">
        <v>2</v>
      </c>
      <c r="AX287">
        <v>312157590</v>
      </c>
      <c r="AY287">
        <v>1</v>
      </c>
      <c r="AZ287">
        <v>0</v>
      </c>
      <c r="BA287">
        <v>331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92.599000000000018</v>
      </c>
      <c r="BL287">
        <v>81.256600000000006</v>
      </c>
      <c r="BM287">
        <v>0</v>
      </c>
      <c r="BN287">
        <v>0</v>
      </c>
      <c r="BO287">
        <v>0.17</v>
      </c>
      <c r="BP287">
        <v>1</v>
      </c>
      <c r="BQ287">
        <v>0</v>
      </c>
      <c r="BR287">
        <v>92.599000000000018</v>
      </c>
      <c r="BS287">
        <v>81.256600000000006</v>
      </c>
      <c r="BT287">
        <v>0</v>
      </c>
      <c r="BU287">
        <v>0</v>
      </c>
      <c r="BV287">
        <v>0.17</v>
      </c>
      <c r="BW287">
        <v>1</v>
      </c>
      <c r="CV287">
        <v>0</v>
      </c>
      <c r="CW287">
        <f>ROUND(Y287*Source!I366*DO287,7)</f>
        <v>0.24479999999999999</v>
      </c>
      <c r="CX287">
        <f>ROUND(Y287*Source!I366,7)</f>
        <v>0.24479999999999999</v>
      </c>
      <c r="CY287">
        <f>AB287</f>
        <v>544.70000000000005</v>
      </c>
      <c r="CZ287">
        <f>AF287</f>
        <v>544.70000000000005</v>
      </c>
      <c r="DA287">
        <f>AJ287</f>
        <v>1</v>
      </c>
      <c r="DB287">
        <f t="shared" si="74"/>
        <v>92.6</v>
      </c>
      <c r="DC287">
        <f t="shared" si="75"/>
        <v>81.260000000000005</v>
      </c>
      <c r="DD287" t="s">
        <v>3</v>
      </c>
      <c r="DE287" t="s">
        <v>3</v>
      </c>
      <c r="DF287">
        <f t="shared" si="77"/>
        <v>0</v>
      </c>
      <c r="DG287">
        <f t="shared" si="72"/>
        <v>133.34</v>
      </c>
      <c r="DH287">
        <f t="shared" si="70"/>
        <v>117.01</v>
      </c>
      <c r="DI287">
        <f t="shared" si="71"/>
        <v>0</v>
      </c>
      <c r="DJ287">
        <f>DG287+DH287</f>
        <v>250.35000000000002</v>
      </c>
      <c r="DK287">
        <v>1</v>
      </c>
      <c r="DL287" t="s">
        <v>590</v>
      </c>
      <c r="DM287">
        <v>4</v>
      </c>
      <c r="DN287" t="s">
        <v>580</v>
      </c>
      <c r="DO287">
        <v>1</v>
      </c>
    </row>
    <row r="288" spans="1:119" x14ac:dyDescent="0.2">
      <c r="A288">
        <f>ROW(Source!A366)</f>
        <v>366</v>
      </c>
      <c r="B288">
        <v>312155347</v>
      </c>
      <c r="C288">
        <v>312157577</v>
      </c>
      <c r="D288">
        <v>277946072</v>
      </c>
      <c r="E288">
        <v>1</v>
      </c>
      <c r="F288">
        <v>1</v>
      </c>
      <c r="G288">
        <v>1</v>
      </c>
      <c r="H288">
        <v>2</v>
      </c>
      <c r="I288" t="s">
        <v>686</v>
      </c>
      <c r="J288" t="s">
        <v>687</v>
      </c>
      <c r="K288" t="s">
        <v>688</v>
      </c>
      <c r="L288">
        <v>1368</v>
      </c>
      <c r="N288">
        <v>1011</v>
      </c>
      <c r="O288" t="s">
        <v>366</v>
      </c>
      <c r="P288" t="s">
        <v>366</v>
      </c>
      <c r="Q288">
        <v>1</v>
      </c>
      <c r="W288">
        <v>0</v>
      </c>
      <c r="X288">
        <v>-278178338</v>
      </c>
      <c r="Y288">
        <f t="shared" si="73"/>
        <v>2.9</v>
      </c>
      <c r="AA288">
        <v>0</v>
      </c>
      <c r="AB288">
        <v>26.66</v>
      </c>
      <c r="AC288">
        <v>0</v>
      </c>
      <c r="AD288">
        <v>0</v>
      </c>
      <c r="AE288">
        <v>0</v>
      </c>
      <c r="AF288">
        <v>26.66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2.9</v>
      </c>
      <c r="AU288" t="s">
        <v>3</v>
      </c>
      <c r="AV288">
        <v>1</v>
      </c>
      <c r="AW288">
        <v>2</v>
      </c>
      <c r="AX288">
        <v>312157591</v>
      </c>
      <c r="AY288">
        <v>1</v>
      </c>
      <c r="AZ288">
        <v>0</v>
      </c>
      <c r="BA288">
        <v>332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77.313999999999993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77.313999999999993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f>ROUND(Y288*Source!I366*DO288,7)</f>
        <v>0</v>
      </c>
      <c r="CX288">
        <f>ROUND(Y288*Source!I366,7)</f>
        <v>4.1760000000000002</v>
      </c>
      <c r="CY288">
        <f>AB288</f>
        <v>26.66</v>
      </c>
      <c r="CZ288">
        <f>AF288</f>
        <v>26.66</v>
      </c>
      <c r="DA288">
        <f>AJ288</f>
        <v>1</v>
      </c>
      <c r="DB288">
        <f t="shared" si="74"/>
        <v>77.31</v>
      </c>
      <c r="DC288">
        <f t="shared" si="75"/>
        <v>0</v>
      </c>
      <c r="DD288" t="s">
        <v>3</v>
      </c>
      <c r="DE288" t="s">
        <v>3</v>
      </c>
      <c r="DF288">
        <f t="shared" si="77"/>
        <v>0</v>
      </c>
      <c r="DG288">
        <f t="shared" si="72"/>
        <v>111.33</v>
      </c>
      <c r="DH288">
        <f t="shared" si="70"/>
        <v>0</v>
      </c>
      <c r="DI288">
        <f t="shared" si="71"/>
        <v>0</v>
      </c>
      <c r="DJ288">
        <f>DG288+DH288</f>
        <v>111.33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ROW(Source!A366)</f>
        <v>366</v>
      </c>
      <c r="B289">
        <v>312155347</v>
      </c>
      <c r="C289">
        <v>312157577</v>
      </c>
      <c r="D289">
        <v>277866682</v>
      </c>
      <c r="E289">
        <v>1</v>
      </c>
      <c r="F289">
        <v>1</v>
      </c>
      <c r="G289">
        <v>1</v>
      </c>
      <c r="H289">
        <v>3</v>
      </c>
      <c r="I289" t="s">
        <v>678</v>
      </c>
      <c r="J289" t="s">
        <v>679</v>
      </c>
      <c r="K289" t="s">
        <v>680</v>
      </c>
      <c r="L289">
        <v>1346</v>
      </c>
      <c r="N289">
        <v>1009</v>
      </c>
      <c r="O289" t="s">
        <v>31</v>
      </c>
      <c r="P289" t="s">
        <v>31</v>
      </c>
      <c r="Q289">
        <v>1</v>
      </c>
      <c r="W289">
        <v>0</v>
      </c>
      <c r="X289">
        <v>1568892381</v>
      </c>
      <c r="Y289">
        <f t="shared" si="73"/>
        <v>0.9</v>
      </c>
      <c r="AA289">
        <v>146.29</v>
      </c>
      <c r="AB289">
        <v>0</v>
      </c>
      <c r="AC289">
        <v>0</v>
      </c>
      <c r="AD289">
        <v>0</v>
      </c>
      <c r="AE289">
        <v>155.63</v>
      </c>
      <c r="AF289">
        <v>0</v>
      </c>
      <c r="AG289">
        <v>0</v>
      </c>
      <c r="AH289">
        <v>0</v>
      </c>
      <c r="AI289">
        <v>0.94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0.9</v>
      </c>
      <c r="AU289" t="s">
        <v>3</v>
      </c>
      <c r="AV289">
        <v>0</v>
      </c>
      <c r="AW289">
        <v>2</v>
      </c>
      <c r="AX289">
        <v>312157592</v>
      </c>
      <c r="AY289">
        <v>1</v>
      </c>
      <c r="AZ289">
        <v>0</v>
      </c>
      <c r="BA289">
        <v>333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140.06700000000001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140.06700000000001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ROUND(Y289*Source!I366,7)</f>
        <v>1.296</v>
      </c>
      <c r="CY289">
        <f>AA289</f>
        <v>146.29</v>
      </c>
      <c r="CZ289">
        <f>AE289</f>
        <v>155.63</v>
      </c>
      <c r="DA289">
        <f>AI289</f>
        <v>0.94</v>
      </c>
      <c r="DB289">
        <f t="shared" si="74"/>
        <v>140.07</v>
      </c>
      <c r="DC289">
        <f t="shared" si="75"/>
        <v>0</v>
      </c>
      <c r="DD289" t="s">
        <v>3</v>
      </c>
      <c r="DE289" t="s">
        <v>3</v>
      </c>
      <c r="DF289">
        <f>ROUND(ROUND(AE289*AI289,2)*CX289,2)</f>
        <v>189.59</v>
      </c>
      <c r="DG289">
        <f t="shared" si="72"/>
        <v>0</v>
      </c>
      <c r="DH289">
        <f t="shared" si="70"/>
        <v>0</v>
      </c>
      <c r="DI289">
        <f t="shared" si="71"/>
        <v>0</v>
      </c>
      <c r="DJ289">
        <f>DF289</f>
        <v>189.59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ROW(Source!A366)</f>
        <v>366</v>
      </c>
      <c r="B290">
        <v>312155347</v>
      </c>
      <c r="C290">
        <v>312157577</v>
      </c>
      <c r="D290">
        <v>277879351</v>
      </c>
      <c r="E290">
        <v>1</v>
      </c>
      <c r="F290">
        <v>1</v>
      </c>
      <c r="G290">
        <v>1</v>
      </c>
      <c r="H290">
        <v>3</v>
      </c>
      <c r="I290" t="s">
        <v>689</v>
      </c>
      <c r="J290" t="s">
        <v>690</v>
      </c>
      <c r="K290" t="s">
        <v>691</v>
      </c>
      <c r="L290">
        <v>1348</v>
      </c>
      <c r="N290">
        <v>1009</v>
      </c>
      <c r="O290" t="s">
        <v>39</v>
      </c>
      <c r="P290" t="s">
        <v>39</v>
      </c>
      <c r="Q290">
        <v>1000</v>
      </c>
      <c r="W290">
        <v>0</v>
      </c>
      <c r="X290">
        <v>161031189</v>
      </c>
      <c r="Y290">
        <f t="shared" si="73"/>
        <v>4.0000000000000001E-3</v>
      </c>
      <c r="AA290">
        <v>57629.03</v>
      </c>
      <c r="AB290">
        <v>0</v>
      </c>
      <c r="AC290">
        <v>0</v>
      </c>
      <c r="AD290">
        <v>0</v>
      </c>
      <c r="AE290">
        <v>57629.03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4.0000000000000001E-3</v>
      </c>
      <c r="AU290" t="s">
        <v>3</v>
      </c>
      <c r="AV290">
        <v>0</v>
      </c>
      <c r="AW290">
        <v>2</v>
      </c>
      <c r="AX290">
        <v>312157593</v>
      </c>
      <c r="AY290">
        <v>1</v>
      </c>
      <c r="AZ290">
        <v>0</v>
      </c>
      <c r="BA290">
        <v>334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230.51612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230.51612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ROUND(Y290*Source!I366,7)</f>
        <v>5.7600000000000004E-3</v>
      </c>
      <c r="CY290">
        <f>AA290</f>
        <v>57629.03</v>
      </c>
      <c r="CZ290">
        <f>AE290</f>
        <v>57629.03</v>
      </c>
      <c r="DA290">
        <f>AI290</f>
        <v>1</v>
      </c>
      <c r="DB290">
        <f t="shared" si="74"/>
        <v>230.52</v>
      </c>
      <c r="DC290">
        <f t="shared" si="75"/>
        <v>0</v>
      </c>
      <c r="DD290" t="s">
        <v>3</v>
      </c>
      <c r="DE290" t="s">
        <v>3</v>
      </c>
      <c r="DF290">
        <f t="shared" ref="DF290:DF297" si="78">ROUND(ROUND(AE290,2)*CX290,2)</f>
        <v>331.94</v>
      </c>
      <c r="DG290">
        <f t="shared" si="72"/>
        <v>0</v>
      </c>
      <c r="DH290">
        <f t="shared" si="70"/>
        <v>0</v>
      </c>
      <c r="DI290">
        <f t="shared" si="71"/>
        <v>0</v>
      </c>
      <c r="DJ290">
        <f>DF290</f>
        <v>331.94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ROW(Source!A366)</f>
        <v>366</v>
      </c>
      <c r="B291">
        <v>312155347</v>
      </c>
      <c r="C291">
        <v>312157577</v>
      </c>
      <c r="D291">
        <v>277896184</v>
      </c>
      <c r="E291">
        <v>1</v>
      </c>
      <c r="F291">
        <v>1</v>
      </c>
      <c r="G291">
        <v>1</v>
      </c>
      <c r="H291">
        <v>3</v>
      </c>
      <c r="I291" t="s">
        <v>692</v>
      </c>
      <c r="J291" t="s">
        <v>693</v>
      </c>
      <c r="K291" t="s">
        <v>694</v>
      </c>
      <c r="L291">
        <v>1346</v>
      </c>
      <c r="N291">
        <v>1009</v>
      </c>
      <c r="O291" t="s">
        <v>31</v>
      </c>
      <c r="P291" t="s">
        <v>31</v>
      </c>
      <c r="Q291">
        <v>1</v>
      </c>
      <c r="W291">
        <v>0</v>
      </c>
      <c r="X291">
        <v>1808131550</v>
      </c>
      <c r="Y291">
        <f t="shared" si="73"/>
        <v>2.4</v>
      </c>
      <c r="AA291">
        <v>1175.51</v>
      </c>
      <c r="AB291">
        <v>0</v>
      </c>
      <c r="AC291">
        <v>0</v>
      </c>
      <c r="AD291">
        <v>0</v>
      </c>
      <c r="AE291">
        <v>1175.51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2.4</v>
      </c>
      <c r="AU291" t="s">
        <v>3</v>
      </c>
      <c r="AV291">
        <v>0</v>
      </c>
      <c r="AW291">
        <v>2</v>
      </c>
      <c r="AX291">
        <v>312157594</v>
      </c>
      <c r="AY291">
        <v>1</v>
      </c>
      <c r="AZ291">
        <v>0</v>
      </c>
      <c r="BA291">
        <v>335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2821.2239999999997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2821.2239999999997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ROUND(Y291*Source!I366,7)</f>
        <v>3.456</v>
      </c>
      <c r="CY291">
        <f>AA291</f>
        <v>1175.51</v>
      </c>
      <c r="CZ291">
        <f>AE291</f>
        <v>1175.51</v>
      </c>
      <c r="DA291">
        <f>AI291</f>
        <v>1</v>
      </c>
      <c r="DB291">
        <f t="shared" si="74"/>
        <v>2821.22</v>
      </c>
      <c r="DC291">
        <f t="shared" si="75"/>
        <v>0</v>
      </c>
      <c r="DD291" t="s">
        <v>3</v>
      </c>
      <c r="DE291" t="s">
        <v>3</v>
      </c>
      <c r="DF291">
        <f t="shared" si="78"/>
        <v>4062.56</v>
      </c>
      <c r="DG291">
        <f t="shared" si="72"/>
        <v>0</v>
      </c>
      <c r="DH291">
        <f t="shared" si="70"/>
        <v>0</v>
      </c>
      <c r="DI291">
        <f t="shared" si="71"/>
        <v>0</v>
      </c>
      <c r="DJ291">
        <f>DF291</f>
        <v>4062.56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ROW(Source!A366)</f>
        <v>366</v>
      </c>
      <c r="B292">
        <v>312155347</v>
      </c>
      <c r="C292">
        <v>312157577</v>
      </c>
      <c r="D292">
        <v>277566433</v>
      </c>
      <c r="E292">
        <v>109</v>
      </c>
      <c r="F292">
        <v>1</v>
      </c>
      <c r="G292">
        <v>1</v>
      </c>
      <c r="H292">
        <v>3</v>
      </c>
      <c r="I292" t="s">
        <v>336</v>
      </c>
      <c r="J292" t="s">
        <v>3</v>
      </c>
      <c r="K292" t="s">
        <v>337</v>
      </c>
      <c r="L292">
        <v>3277935</v>
      </c>
      <c r="N292">
        <v>1013</v>
      </c>
      <c r="O292" t="s">
        <v>338</v>
      </c>
      <c r="P292" t="s">
        <v>338</v>
      </c>
      <c r="Q292">
        <v>1</v>
      </c>
      <c r="W292">
        <v>0</v>
      </c>
      <c r="X292">
        <v>274903907</v>
      </c>
      <c r="Y292">
        <f t="shared" si="73"/>
        <v>2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 t="s">
        <v>3</v>
      </c>
      <c r="AT292">
        <v>2</v>
      </c>
      <c r="AU292" t="s">
        <v>3</v>
      </c>
      <c r="AV292">
        <v>0</v>
      </c>
      <c r="AW292">
        <v>2</v>
      </c>
      <c r="AX292">
        <v>312157595</v>
      </c>
      <c r="AY292">
        <v>1</v>
      </c>
      <c r="AZ292">
        <v>0</v>
      </c>
      <c r="BA292">
        <v>336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ROUND(Y292*Source!I366,7)</f>
        <v>2.88</v>
      </c>
      <c r="CY292">
        <f>AA292</f>
        <v>0</v>
      </c>
      <c r="CZ292">
        <f>AE292</f>
        <v>0</v>
      </c>
      <c r="DA292">
        <f>AI292</f>
        <v>1</v>
      </c>
      <c r="DB292">
        <f t="shared" si="74"/>
        <v>0</v>
      </c>
      <c r="DC292">
        <f t="shared" si="75"/>
        <v>0</v>
      </c>
      <c r="DD292" t="s">
        <v>3</v>
      </c>
      <c r="DE292" t="s">
        <v>3</v>
      </c>
      <c r="DF292">
        <f t="shared" si="78"/>
        <v>0</v>
      </c>
      <c r="DG292">
        <f t="shared" si="72"/>
        <v>0</v>
      </c>
      <c r="DH292">
        <f t="shared" si="70"/>
        <v>0</v>
      </c>
      <c r="DI292">
        <f t="shared" si="71"/>
        <v>0</v>
      </c>
      <c r="DJ292">
        <f>DF292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ROW(Source!A368)</f>
        <v>368</v>
      </c>
      <c r="B293">
        <v>312155347</v>
      </c>
      <c r="C293">
        <v>312157597</v>
      </c>
      <c r="D293">
        <v>277560305</v>
      </c>
      <c r="E293">
        <v>109</v>
      </c>
      <c r="F293">
        <v>1</v>
      </c>
      <c r="G293">
        <v>1</v>
      </c>
      <c r="H293">
        <v>1</v>
      </c>
      <c r="I293" t="s">
        <v>695</v>
      </c>
      <c r="J293" t="s">
        <v>3</v>
      </c>
      <c r="K293" t="s">
        <v>696</v>
      </c>
      <c r="L293">
        <v>1191</v>
      </c>
      <c r="N293">
        <v>1013</v>
      </c>
      <c r="O293" t="s">
        <v>580</v>
      </c>
      <c r="P293" t="s">
        <v>580</v>
      </c>
      <c r="Q293">
        <v>1</v>
      </c>
      <c r="W293">
        <v>0</v>
      </c>
      <c r="X293">
        <v>-1111239348</v>
      </c>
      <c r="Y293">
        <f>(AT293*ROUND(1.05,7))</f>
        <v>43.260000000000005</v>
      </c>
      <c r="AA293">
        <v>0</v>
      </c>
      <c r="AB293">
        <v>0</v>
      </c>
      <c r="AC293">
        <v>0</v>
      </c>
      <c r="AD293">
        <v>477.98</v>
      </c>
      <c r="AE293">
        <v>0</v>
      </c>
      <c r="AF293">
        <v>0</v>
      </c>
      <c r="AG293">
        <v>0</v>
      </c>
      <c r="AH293">
        <v>477.98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41.2</v>
      </c>
      <c r="AU293" t="s">
        <v>345</v>
      </c>
      <c r="AV293">
        <v>1</v>
      </c>
      <c r="AW293">
        <v>2</v>
      </c>
      <c r="AX293">
        <v>312157607</v>
      </c>
      <c r="AY293">
        <v>1</v>
      </c>
      <c r="AZ293">
        <v>0</v>
      </c>
      <c r="BA293">
        <v>337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19692.776000000002</v>
      </c>
      <c r="BN293">
        <v>41.2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20677.414800000002</v>
      </c>
      <c r="BU293">
        <v>43.260000000000005</v>
      </c>
      <c r="BV293">
        <v>0</v>
      </c>
      <c r="BW293">
        <v>1</v>
      </c>
      <c r="CU293">
        <f>ROUND(AT293*Source!I368*AH293*AL293,2)</f>
        <v>3150.84</v>
      </c>
      <c r="CV293">
        <f>ROUND(Y293*Source!I368,7)</f>
        <v>6.9215999999999998</v>
      </c>
      <c r="CW293">
        <v>0</v>
      </c>
      <c r="CX293">
        <f>ROUND(Y293*Source!I368,7)</f>
        <v>6.9215999999999998</v>
      </c>
      <c r="CY293">
        <f>AD293</f>
        <v>477.98</v>
      </c>
      <c r="CZ293">
        <f>AH293</f>
        <v>477.98</v>
      </c>
      <c r="DA293">
        <f>AL293</f>
        <v>1</v>
      </c>
      <c r="DB293">
        <f>ROUND((ROUND(AT293*CZ293,2)*ROUND(1.05,7)),6)</f>
        <v>20677.419000000002</v>
      </c>
      <c r="DC293">
        <f>ROUND((ROUND(AT293*AG293,2)*ROUND(1.05,7)),6)</f>
        <v>0</v>
      </c>
      <c r="DD293" t="s">
        <v>3</v>
      </c>
      <c r="DE293" t="s">
        <v>3</v>
      </c>
      <c r="DF293">
        <f t="shared" si="78"/>
        <v>0</v>
      </c>
      <c r="DG293">
        <f t="shared" si="72"/>
        <v>0</v>
      </c>
      <c r="DH293">
        <f t="shared" si="70"/>
        <v>0</v>
      </c>
      <c r="DI293">
        <f t="shared" si="71"/>
        <v>3308.39</v>
      </c>
      <c r="DJ293">
        <f>DI293</f>
        <v>3308.39</v>
      </c>
      <c r="DK293">
        <v>1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ROW(Source!A368)</f>
        <v>368</v>
      </c>
      <c r="B294">
        <v>312155347</v>
      </c>
      <c r="C294">
        <v>312157597</v>
      </c>
      <c r="D294">
        <v>277560491</v>
      </c>
      <c r="E294">
        <v>109</v>
      </c>
      <c r="F294">
        <v>1</v>
      </c>
      <c r="G294">
        <v>1</v>
      </c>
      <c r="H294">
        <v>1</v>
      </c>
      <c r="I294" t="s">
        <v>581</v>
      </c>
      <c r="J294" t="s">
        <v>3</v>
      </c>
      <c r="K294" t="s">
        <v>582</v>
      </c>
      <c r="L294">
        <v>1191</v>
      </c>
      <c r="N294">
        <v>1013</v>
      </c>
      <c r="O294" t="s">
        <v>580</v>
      </c>
      <c r="P294" t="s">
        <v>580</v>
      </c>
      <c r="Q294">
        <v>1</v>
      </c>
      <c r="W294">
        <v>0</v>
      </c>
      <c r="X294">
        <v>-1417349443</v>
      </c>
      <c r="Y294">
        <f>AT294</f>
        <v>0.2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0.2</v>
      </c>
      <c r="AU294" t="s">
        <v>3</v>
      </c>
      <c r="AV294">
        <v>2</v>
      </c>
      <c r="AW294">
        <v>2</v>
      </c>
      <c r="AX294">
        <v>312157608</v>
      </c>
      <c r="AY294">
        <v>1</v>
      </c>
      <c r="AZ294">
        <v>0</v>
      </c>
      <c r="BA294">
        <v>338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ROUND(Y294*Source!I368,7)</f>
        <v>3.2000000000000001E-2</v>
      </c>
      <c r="CY294">
        <f>AD294</f>
        <v>0</v>
      </c>
      <c r="CZ294">
        <f>AH294</f>
        <v>0</v>
      </c>
      <c r="DA294">
        <f>AL294</f>
        <v>1</v>
      </c>
      <c r="DB294">
        <f>ROUND(ROUND(AT294*CZ294,2),6)</f>
        <v>0</v>
      </c>
      <c r="DC294">
        <f>ROUND(ROUND(AT294*AG294,2),6)</f>
        <v>0</v>
      </c>
      <c r="DD294" t="s">
        <v>3</v>
      </c>
      <c r="DE294" t="s">
        <v>3</v>
      </c>
      <c r="DF294">
        <f t="shared" si="78"/>
        <v>0</v>
      </c>
      <c r="DG294">
        <f t="shared" si="72"/>
        <v>0</v>
      </c>
      <c r="DH294">
        <f t="shared" si="70"/>
        <v>0</v>
      </c>
      <c r="DI294">
        <f t="shared" si="71"/>
        <v>0</v>
      </c>
      <c r="DJ294">
        <f>DI294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ROW(Source!A368)</f>
        <v>368</v>
      </c>
      <c r="B295">
        <v>312155347</v>
      </c>
      <c r="C295">
        <v>312157597</v>
      </c>
      <c r="D295">
        <v>277944622</v>
      </c>
      <c r="E295">
        <v>1</v>
      </c>
      <c r="F295">
        <v>1</v>
      </c>
      <c r="G295">
        <v>1</v>
      </c>
      <c r="H295">
        <v>2</v>
      </c>
      <c r="I295" t="s">
        <v>614</v>
      </c>
      <c r="J295" t="s">
        <v>615</v>
      </c>
      <c r="K295" t="s">
        <v>616</v>
      </c>
      <c r="L295">
        <v>1368</v>
      </c>
      <c r="N295">
        <v>1011</v>
      </c>
      <c r="O295" t="s">
        <v>366</v>
      </c>
      <c r="P295" t="s">
        <v>366</v>
      </c>
      <c r="Q295">
        <v>1</v>
      </c>
      <c r="W295">
        <v>0</v>
      </c>
      <c r="X295">
        <v>-776243211</v>
      </c>
      <c r="Y295">
        <f>AT295</f>
        <v>0.1</v>
      </c>
      <c r="AA295">
        <v>0</v>
      </c>
      <c r="AB295">
        <v>1472.33</v>
      </c>
      <c r="AC295">
        <v>642.05999999999995</v>
      </c>
      <c r="AD295">
        <v>0</v>
      </c>
      <c r="AE295">
        <v>0</v>
      </c>
      <c r="AF295">
        <v>1472.33</v>
      </c>
      <c r="AG295">
        <v>642.05999999999995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0.1</v>
      </c>
      <c r="AU295" t="s">
        <v>3</v>
      </c>
      <c r="AV295">
        <v>1</v>
      </c>
      <c r="AW295">
        <v>2</v>
      </c>
      <c r="AX295">
        <v>312157609</v>
      </c>
      <c r="AY295">
        <v>1</v>
      </c>
      <c r="AZ295">
        <v>0</v>
      </c>
      <c r="BA295">
        <v>339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147.233</v>
      </c>
      <c r="BL295">
        <v>64.206000000000003</v>
      </c>
      <c r="BM295">
        <v>0</v>
      </c>
      <c r="BN295">
        <v>0</v>
      </c>
      <c r="BO295">
        <v>0.1</v>
      </c>
      <c r="BP295">
        <v>1</v>
      </c>
      <c r="BQ295">
        <v>0</v>
      </c>
      <c r="BR295">
        <v>147.233</v>
      </c>
      <c r="BS295">
        <v>64.206000000000003</v>
      </c>
      <c r="BT295">
        <v>0</v>
      </c>
      <c r="BU295">
        <v>0</v>
      </c>
      <c r="BV295">
        <v>0.1</v>
      </c>
      <c r="BW295">
        <v>1</v>
      </c>
      <c r="CV295">
        <v>0</v>
      </c>
      <c r="CW295">
        <f>ROUND(Y295*Source!I368*DO295,7)</f>
        <v>1.6E-2</v>
      </c>
      <c r="CX295">
        <f>ROUND(Y295*Source!I368,7)</f>
        <v>1.6E-2</v>
      </c>
      <c r="CY295">
        <f>AB295</f>
        <v>1472.33</v>
      </c>
      <c r="CZ295">
        <f>AF295</f>
        <v>1472.33</v>
      </c>
      <c r="DA295">
        <f>AJ295</f>
        <v>1</v>
      </c>
      <c r="DB295">
        <f>ROUND(ROUND(AT295*CZ295,2),6)</f>
        <v>147.22999999999999</v>
      </c>
      <c r="DC295">
        <f>ROUND(ROUND(AT295*AG295,2),6)</f>
        <v>64.209999999999994</v>
      </c>
      <c r="DD295" t="s">
        <v>3</v>
      </c>
      <c r="DE295" t="s">
        <v>3</v>
      </c>
      <c r="DF295">
        <f t="shared" si="78"/>
        <v>0</v>
      </c>
      <c r="DG295">
        <f t="shared" si="72"/>
        <v>23.56</v>
      </c>
      <c r="DH295">
        <f t="shared" si="70"/>
        <v>10.27</v>
      </c>
      <c r="DI295">
        <f t="shared" si="71"/>
        <v>0</v>
      </c>
      <c r="DJ295">
        <f>DG295+DH295</f>
        <v>33.83</v>
      </c>
      <c r="DK295">
        <v>1</v>
      </c>
      <c r="DL295" t="s">
        <v>617</v>
      </c>
      <c r="DM295">
        <v>6</v>
      </c>
      <c r="DN295" t="s">
        <v>580</v>
      </c>
      <c r="DO295">
        <v>1</v>
      </c>
    </row>
    <row r="296" spans="1:119" x14ac:dyDescent="0.2">
      <c r="A296">
        <f>ROW(Source!A368)</f>
        <v>368</v>
      </c>
      <c r="B296">
        <v>312155347</v>
      </c>
      <c r="C296">
        <v>312157597</v>
      </c>
      <c r="D296">
        <v>277945805</v>
      </c>
      <c r="E296">
        <v>1</v>
      </c>
      <c r="F296">
        <v>1</v>
      </c>
      <c r="G296">
        <v>1</v>
      </c>
      <c r="H296">
        <v>2</v>
      </c>
      <c r="I296" t="s">
        <v>587</v>
      </c>
      <c r="J296" t="s">
        <v>588</v>
      </c>
      <c r="K296" t="s">
        <v>589</v>
      </c>
      <c r="L296">
        <v>1368</v>
      </c>
      <c r="N296">
        <v>1011</v>
      </c>
      <c r="O296" t="s">
        <v>366</v>
      </c>
      <c r="P296" t="s">
        <v>366</v>
      </c>
      <c r="Q296">
        <v>1</v>
      </c>
      <c r="W296">
        <v>0</v>
      </c>
      <c r="X296">
        <v>721652621</v>
      </c>
      <c r="Y296">
        <f>AT296</f>
        <v>0.1</v>
      </c>
      <c r="AA296">
        <v>0</v>
      </c>
      <c r="AB296">
        <v>544.70000000000005</v>
      </c>
      <c r="AC296">
        <v>477.98</v>
      </c>
      <c r="AD296">
        <v>0</v>
      </c>
      <c r="AE296">
        <v>0</v>
      </c>
      <c r="AF296">
        <v>544.70000000000005</v>
      </c>
      <c r="AG296">
        <v>477.98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1</v>
      </c>
      <c r="AW296">
        <v>2</v>
      </c>
      <c r="AX296">
        <v>312157610</v>
      </c>
      <c r="AY296">
        <v>1</v>
      </c>
      <c r="AZ296">
        <v>0</v>
      </c>
      <c r="BA296">
        <v>340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54.470000000000006</v>
      </c>
      <c r="BL296">
        <v>47.798000000000002</v>
      </c>
      <c r="BM296">
        <v>0</v>
      </c>
      <c r="BN296">
        <v>0</v>
      </c>
      <c r="BO296">
        <v>0.1</v>
      </c>
      <c r="BP296">
        <v>1</v>
      </c>
      <c r="BQ296">
        <v>0</v>
      </c>
      <c r="BR296">
        <v>54.470000000000006</v>
      </c>
      <c r="BS296">
        <v>47.798000000000002</v>
      </c>
      <c r="BT296">
        <v>0</v>
      </c>
      <c r="BU296">
        <v>0</v>
      </c>
      <c r="BV296">
        <v>0.1</v>
      </c>
      <c r="BW296">
        <v>1</v>
      </c>
      <c r="CV296">
        <v>0</v>
      </c>
      <c r="CW296">
        <f>ROUND(Y296*Source!I368*DO296,7)</f>
        <v>1.6E-2</v>
      </c>
      <c r="CX296">
        <f>ROUND(Y296*Source!I368,7)</f>
        <v>1.6E-2</v>
      </c>
      <c r="CY296">
        <f>AB296</f>
        <v>544.70000000000005</v>
      </c>
      <c r="CZ296">
        <f>AF296</f>
        <v>544.70000000000005</v>
      </c>
      <c r="DA296">
        <f>AJ296</f>
        <v>1</v>
      </c>
      <c r="DB296">
        <f>ROUND(ROUND(AT296*CZ296,2),6)</f>
        <v>54.47</v>
      </c>
      <c r="DC296">
        <f>ROUND(ROUND(AT296*AG296,2),6)</f>
        <v>47.8</v>
      </c>
      <c r="DD296" t="s">
        <v>3</v>
      </c>
      <c r="DE296" t="s">
        <v>3</v>
      </c>
      <c r="DF296">
        <f t="shared" si="78"/>
        <v>0</v>
      </c>
      <c r="DG296">
        <f t="shared" si="72"/>
        <v>8.7200000000000006</v>
      </c>
      <c r="DH296">
        <f t="shared" si="70"/>
        <v>7.65</v>
      </c>
      <c r="DI296">
        <f t="shared" si="71"/>
        <v>0</v>
      </c>
      <c r="DJ296">
        <f>DG296+DH296</f>
        <v>16.37</v>
      </c>
      <c r="DK296">
        <v>1</v>
      </c>
      <c r="DL296" t="s">
        <v>590</v>
      </c>
      <c r="DM296">
        <v>4</v>
      </c>
      <c r="DN296" t="s">
        <v>580</v>
      </c>
      <c r="DO296">
        <v>1</v>
      </c>
    </row>
    <row r="297" spans="1:119" x14ac:dyDescent="0.2">
      <c r="A297">
        <f>ROW(Source!A368)</f>
        <v>368</v>
      </c>
      <c r="B297">
        <v>312155347</v>
      </c>
      <c r="C297">
        <v>312157597</v>
      </c>
      <c r="D297">
        <v>277946072</v>
      </c>
      <c r="E297">
        <v>1</v>
      </c>
      <c r="F297">
        <v>1</v>
      </c>
      <c r="G297">
        <v>1</v>
      </c>
      <c r="H297">
        <v>2</v>
      </c>
      <c r="I297" t="s">
        <v>686</v>
      </c>
      <c r="J297" t="s">
        <v>687</v>
      </c>
      <c r="K297" t="s">
        <v>688</v>
      </c>
      <c r="L297">
        <v>1368</v>
      </c>
      <c r="N297">
        <v>1011</v>
      </c>
      <c r="O297" t="s">
        <v>366</v>
      </c>
      <c r="P297" t="s">
        <v>366</v>
      </c>
      <c r="Q297">
        <v>1</v>
      </c>
      <c r="W297">
        <v>0</v>
      </c>
      <c r="X297">
        <v>-278178338</v>
      </c>
      <c r="Y297">
        <f>AT297</f>
        <v>0.16</v>
      </c>
      <c r="AA297">
        <v>0</v>
      </c>
      <c r="AB297">
        <v>26.66</v>
      </c>
      <c r="AC297">
        <v>0</v>
      </c>
      <c r="AD297">
        <v>0</v>
      </c>
      <c r="AE297">
        <v>0</v>
      </c>
      <c r="AF297">
        <v>26.66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0.16</v>
      </c>
      <c r="AU297" t="s">
        <v>3</v>
      </c>
      <c r="AV297">
        <v>1</v>
      </c>
      <c r="AW297">
        <v>2</v>
      </c>
      <c r="AX297">
        <v>312157611</v>
      </c>
      <c r="AY297">
        <v>1</v>
      </c>
      <c r="AZ297">
        <v>0</v>
      </c>
      <c r="BA297">
        <v>341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4.2656000000000001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4.2656000000000001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f>ROUND(Y297*Source!I368*DO297,7)</f>
        <v>0</v>
      </c>
      <c r="CX297">
        <f>ROUND(Y297*Source!I368,7)</f>
        <v>2.5600000000000001E-2</v>
      </c>
      <c r="CY297">
        <f>AB297</f>
        <v>26.66</v>
      </c>
      <c r="CZ297">
        <f>AF297</f>
        <v>26.66</v>
      </c>
      <c r="DA297">
        <f>AJ297</f>
        <v>1</v>
      </c>
      <c r="DB297">
        <f>ROUND(ROUND(AT297*CZ297,2),6)</f>
        <v>4.2699999999999996</v>
      </c>
      <c r="DC297">
        <f>ROUND(ROUND(AT297*AG297,2),6)</f>
        <v>0</v>
      </c>
      <c r="DD297" t="s">
        <v>3</v>
      </c>
      <c r="DE297" t="s">
        <v>3</v>
      </c>
      <c r="DF297">
        <f t="shared" si="78"/>
        <v>0</v>
      </c>
      <c r="DG297">
        <f t="shared" si="72"/>
        <v>0.68</v>
      </c>
      <c r="DH297">
        <f t="shared" si="70"/>
        <v>0</v>
      </c>
      <c r="DI297">
        <f t="shared" si="71"/>
        <v>0</v>
      </c>
      <c r="DJ297">
        <f>DG297+DH297</f>
        <v>0.68</v>
      </c>
      <c r="DK297">
        <v>1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ROW(Source!A368)</f>
        <v>368</v>
      </c>
      <c r="B298">
        <v>312155347</v>
      </c>
      <c r="C298">
        <v>312157597</v>
      </c>
      <c r="D298">
        <v>277879488</v>
      </c>
      <c r="E298">
        <v>1</v>
      </c>
      <c r="F298">
        <v>1</v>
      </c>
      <c r="G298">
        <v>1</v>
      </c>
      <c r="H298">
        <v>3</v>
      </c>
      <c r="I298" t="s">
        <v>622</v>
      </c>
      <c r="J298" t="s">
        <v>623</v>
      </c>
      <c r="K298" t="s">
        <v>624</v>
      </c>
      <c r="L298">
        <v>1348</v>
      </c>
      <c r="N298">
        <v>1009</v>
      </c>
      <c r="O298" t="s">
        <v>39</v>
      </c>
      <c r="P298" t="s">
        <v>39</v>
      </c>
      <c r="Q298">
        <v>1000</v>
      </c>
      <c r="W298">
        <v>0</v>
      </c>
      <c r="X298">
        <v>-393839491</v>
      </c>
      <c r="Y298">
        <f>(AT298*ROUND(0,7))</f>
        <v>0</v>
      </c>
      <c r="AA298">
        <v>63982.51</v>
      </c>
      <c r="AB298">
        <v>0</v>
      </c>
      <c r="AC298">
        <v>0</v>
      </c>
      <c r="AD298">
        <v>0</v>
      </c>
      <c r="AE298">
        <v>70310.45</v>
      </c>
      <c r="AF298">
        <v>0</v>
      </c>
      <c r="AG298">
        <v>0</v>
      </c>
      <c r="AH298">
        <v>0</v>
      </c>
      <c r="AI298">
        <v>0.91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3.0000000000000001E-3</v>
      </c>
      <c r="AU298" t="s">
        <v>22</v>
      </c>
      <c r="AV298">
        <v>0</v>
      </c>
      <c r="AW298">
        <v>2</v>
      </c>
      <c r="AX298">
        <v>312157612</v>
      </c>
      <c r="AY298">
        <v>1</v>
      </c>
      <c r="AZ298">
        <v>0</v>
      </c>
      <c r="BA298">
        <v>342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210.93135000000001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ROUND(Y298*Source!I368,7)</f>
        <v>0</v>
      </c>
      <c r="CY298">
        <f>AA298</f>
        <v>63982.51</v>
      </c>
      <c r="CZ298">
        <f>AE298</f>
        <v>70310.45</v>
      </c>
      <c r="DA298">
        <f>AI298</f>
        <v>0.91</v>
      </c>
      <c r="DB298">
        <f>ROUND((ROUND(AT298*CZ298,2)*ROUND(0,7)),6)</f>
        <v>0</v>
      </c>
      <c r="DC298">
        <f>ROUND((ROUND(AT298*AG298,2)*ROUND(0,7)),6)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72"/>
        <v>0</v>
      </c>
      <c r="DH298">
        <f t="shared" si="70"/>
        <v>0</v>
      </c>
      <c r="DI298">
        <f t="shared" si="71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ROW(Source!A368)</f>
        <v>368</v>
      </c>
      <c r="B299">
        <v>312155347</v>
      </c>
      <c r="C299">
        <v>312157597</v>
      </c>
      <c r="D299">
        <v>277896271</v>
      </c>
      <c r="E299">
        <v>1</v>
      </c>
      <c r="F299">
        <v>1</v>
      </c>
      <c r="G299">
        <v>1</v>
      </c>
      <c r="H299">
        <v>3</v>
      </c>
      <c r="I299" t="s">
        <v>697</v>
      </c>
      <c r="J299" t="s">
        <v>698</v>
      </c>
      <c r="K299" t="s">
        <v>699</v>
      </c>
      <c r="L299">
        <v>1346</v>
      </c>
      <c r="N299">
        <v>1009</v>
      </c>
      <c r="O299" t="s">
        <v>31</v>
      </c>
      <c r="P299" t="s">
        <v>31</v>
      </c>
      <c r="Q299">
        <v>1</v>
      </c>
      <c r="W299">
        <v>0</v>
      </c>
      <c r="X299">
        <v>628117784</v>
      </c>
      <c r="Y299">
        <f>(AT299*ROUND(0,7))</f>
        <v>0</v>
      </c>
      <c r="AA299">
        <v>103.84</v>
      </c>
      <c r="AB299">
        <v>0</v>
      </c>
      <c r="AC299">
        <v>0</v>
      </c>
      <c r="AD299">
        <v>0</v>
      </c>
      <c r="AE299">
        <v>79.88</v>
      </c>
      <c r="AF299">
        <v>0</v>
      </c>
      <c r="AG299">
        <v>0</v>
      </c>
      <c r="AH299">
        <v>0</v>
      </c>
      <c r="AI299">
        <v>1.3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0.8</v>
      </c>
      <c r="AU299" t="s">
        <v>22</v>
      </c>
      <c r="AV299">
        <v>0</v>
      </c>
      <c r="AW299">
        <v>2</v>
      </c>
      <c r="AX299">
        <v>312157613</v>
      </c>
      <c r="AY299">
        <v>1</v>
      </c>
      <c r="AZ299">
        <v>0</v>
      </c>
      <c r="BA299">
        <v>343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63.903999999999996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ROUND(Y299*Source!I368,7)</f>
        <v>0</v>
      </c>
      <c r="CY299">
        <f>AA299</f>
        <v>103.84</v>
      </c>
      <c r="CZ299">
        <f>AE299</f>
        <v>79.88</v>
      </c>
      <c r="DA299">
        <f>AI299</f>
        <v>1.3</v>
      </c>
      <c r="DB299">
        <f>ROUND((ROUND(AT299*CZ299,2)*ROUND(0,7)),6)</f>
        <v>0</v>
      </c>
      <c r="DC299">
        <f>ROUND((ROUND(AT299*AG299,2)*ROUND(0,7)),6)</f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72"/>
        <v>0</v>
      </c>
      <c r="DH299">
        <f t="shared" si="70"/>
        <v>0</v>
      </c>
      <c r="DI299">
        <f t="shared" si="71"/>
        <v>0</v>
      </c>
      <c r="DJ299">
        <f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ROW(Source!A368)</f>
        <v>368</v>
      </c>
      <c r="B300">
        <v>312155347</v>
      </c>
      <c r="C300">
        <v>312157597</v>
      </c>
      <c r="D300">
        <v>277913527</v>
      </c>
      <c r="E300">
        <v>1</v>
      </c>
      <c r="F300">
        <v>1</v>
      </c>
      <c r="G300">
        <v>1</v>
      </c>
      <c r="H300">
        <v>3</v>
      </c>
      <c r="I300" t="s">
        <v>700</v>
      </c>
      <c r="J300" t="s">
        <v>701</v>
      </c>
      <c r="K300" t="s">
        <v>702</v>
      </c>
      <c r="L300">
        <v>1425</v>
      </c>
      <c r="N300">
        <v>1013</v>
      </c>
      <c r="O300" t="s">
        <v>342</v>
      </c>
      <c r="P300" t="s">
        <v>342</v>
      </c>
      <c r="Q300">
        <v>1</v>
      </c>
      <c r="W300">
        <v>0</v>
      </c>
      <c r="X300">
        <v>-1805539077</v>
      </c>
      <c r="Y300">
        <f>(AT300*ROUND(0,7))</f>
        <v>0</v>
      </c>
      <c r="AA300">
        <v>932.37</v>
      </c>
      <c r="AB300">
        <v>0</v>
      </c>
      <c r="AC300">
        <v>0</v>
      </c>
      <c r="AD300">
        <v>0</v>
      </c>
      <c r="AE300">
        <v>896.51</v>
      </c>
      <c r="AF300">
        <v>0</v>
      </c>
      <c r="AG300">
        <v>0</v>
      </c>
      <c r="AH300">
        <v>0</v>
      </c>
      <c r="AI300">
        <v>1.04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1.02</v>
      </c>
      <c r="AU300" t="s">
        <v>22</v>
      </c>
      <c r="AV300">
        <v>0</v>
      </c>
      <c r="AW300">
        <v>2</v>
      </c>
      <c r="AX300">
        <v>312157614</v>
      </c>
      <c r="AY300">
        <v>1</v>
      </c>
      <c r="AZ300">
        <v>0</v>
      </c>
      <c r="BA300">
        <v>344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914.4402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ROUND(Y300*Source!I368,7)</f>
        <v>0</v>
      </c>
      <c r="CY300">
        <f>AA300</f>
        <v>932.37</v>
      </c>
      <c r="CZ300">
        <f>AE300</f>
        <v>896.51</v>
      </c>
      <c r="DA300">
        <f>AI300</f>
        <v>1.04</v>
      </c>
      <c r="DB300">
        <f>ROUND((ROUND(AT300*CZ300,2)*ROUND(0,7)),6)</f>
        <v>0</v>
      </c>
      <c r="DC300">
        <f>ROUND((ROUND(AT300*AG300,2)*ROUND(0,7)),6)</f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72"/>
        <v>0</v>
      </c>
      <c r="DH300">
        <f t="shared" si="70"/>
        <v>0</v>
      </c>
      <c r="DI300">
        <f t="shared" si="71"/>
        <v>0</v>
      </c>
      <c r="DJ300">
        <f>DF300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ROW(Source!A368)</f>
        <v>368</v>
      </c>
      <c r="B301">
        <v>312155347</v>
      </c>
      <c r="C301">
        <v>312157597</v>
      </c>
      <c r="D301">
        <v>277566433</v>
      </c>
      <c r="E301">
        <v>109</v>
      </c>
      <c r="F301">
        <v>1</v>
      </c>
      <c r="G301">
        <v>1</v>
      </c>
      <c r="H301">
        <v>3</v>
      </c>
      <c r="I301" t="s">
        <v>336</v>
      </c>
      <c r="J301" t="s">
        <v>3</v>
      </c>
      <c r="K301" t="s">
        <v>337</v>
      </c>
      <c r="L301">
        <v>3277935</v>
      </c>
      <c r="N301">
        <v>1013</v>
      </c>
      <c r="O301" t="s">
        <v>338</v>
      </c>
      <c r="P301" t="s">
        <v>338</v>
      </c>
      <c r="Q301">
        <v>1</v>
      </c>
      <c r="W301">
        <v>0</v>
      </c>
      <c r="X301">
        <v>274903907</v>
      </c>
      <c r="Y301">
        <f>AT301</f>
        <v>2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 t="s">
        <v>3</v>
      </c>
      <c r="AT301">
        <v>2</v>
      </c>
      <c r="AU301" t="s">
        <v>3</v>
      </c>
      <c r="AV301">
        <v>0</v>
      </c>
      <c r="AW301">
        <v>2</v>
      </c>
      <c r="AX301">
        <v>312157615</v>
      </c>
      <c r="AY301">
        <v>1</v>
      </c>
      <c r="AZ301">
        <v>2048</v>
      </c>
      <c r="BA301">
        <v>345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ROUND(Y301*Source!I368,7)</f>
        <v>0.32</v>
      </c>
      <c r="CY301">
        <f>AA301</f>
        <v>0</v>
      </c>
      <c r="CZ301">
        <f>AE301</f>
        <v>0</v>
      </c>
      <c r="DA301">
        <f>AI301</f>
        <v>1</v>
      </c>
      <c r="DB301">
        <f>ROUND(ROUND(AT301*CZ301,2),6)</f>
        <v>0</v>
      </c>
      <c r="DC301">
        <f>ROUND(ROUND(AT301*AG301,2),6)</f>
        <v>0</v>
      </c>
      <c r="DD301" t="s">
        <v>3</v>
      </c>
      <c r="DE301" t="s">
        <v>3</v>
      </c>
      <c r="DF301">
        <f t="shared" ref="DF301:DF307" si="79">ROUND(ROUND(AE301,2)*CX301,2)</f>
        <v>0</v>
      </c>
      <c r="DG301">
        <f t="shared" si="72"/>
        <v>0</v>
      </c>
      <c r="DH301">
        <f t="shared" si="70"/>
        <v>0</v>
      </c>
      <c r="DI301">
        <f t="shared" si="71"/>
        <v>0</v>
      </c>
      <c r="DJ301">
        <f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ROW(Source!A405)</f>
        <v>405</v>
      </c>
      <c r="B302">
        <v>312155347</v>
      </c>
      <c r="C302">
        <v>312157621</v>
      </c>
      <c r="D302">
        <v>277560289</v>
      </c>
      <c r="E302">
        <v>109</v>
      </c>
      <c r="F302">
        <v>1</v>
      </c>
      <c r="G302">
        <v>1</v>
      </c>
      <c r="H302">
        <v>1</v>
      </c>
      <c r="I302" t="s">
        <v>657</v>
      </c>
      <c r="J302" t="s">
        <v>3</v>
      </c>
      <c r="K302" t="s">
        <v>658</v>
      </c>
      <c r="L302">
        <v>1191</v>
      </c>
      <c r="N302">
        <v>1013</v>
      </c>
      <c r="O302" t="s">
        <v>580</v>
      </c>
      <c r="P302" t="s">
        <v>580</v>
      </c>
      <c r="Q302">
        <v>1</v>
      </c>
      <c r="W302">
        <v>0</v>
      </c>
      <c r="X302">
        <v>1893946532</v>
      </c>
      <c r="Y302">
        <f>(AT302*ROUND((1.15*2),7))</f>
        <v>12.373999999999999</v>
      </c>
      <c r="AA302">
        <v>0</v>
      </c>
      <c r="AB302">
        <v>0</v>
      </c>
      <c r="AC302">
        <v>0</v>
      </c>
      <c r="AD302">
        <v>451.23</v>
      </c>
      <c r="AE302">
        <v>0</v>
      </c>
      <c r="AF302">
        <v>0</v>
      </c>
      <c r="AG302">
        <v>0</v>
      </c>
      <c r="AH302">
        <v>451.23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5.38</v>
      </c>
      <c r="AU302" t="s">
        <v>356</v>
      </c>
      <c r="AV302">
        <v>1</v>
      </c>
      <c r="AW302">
        <v>2</v>
      </c>
      <c r="AX302">
        <v>312157630</v>
      </c>
      <c r="AY302">
        <v>1</v>
      </c>
      <c r="AZ302">
        <v>0</v>
      </c>
      <c r="BA302">
        <v>346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2427.6174000000001</v>
      </c>
      <c r="BN302">
        <v>5.38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5583.5200199999999</v>
      </c>
      <c r="BU302">
        <v>12.373999999999999</v>
      </c>
      <c r="BV302">
        <v>0</v>
      </c>
      <c r="BW302">
        <v>1</v>
      </c>
      <c r="CU302">
        <f>ROUND(AT302*Source!I405*AH302*AL302,2)</f>
        <v>574.86</v>
      </c>
      <c r="CV302">
        <f>ROUND(Y302*Source!I405,7)</f>
        <v>2.9301632</v>
      </c>
      <c r="CW302">
        <v>0</v>
      </c>
      <c r="CX302">
        <f>ROUND(Y302*Source!I405,7)</f>
        <v>2.9301632</v>
      </c>
      <c r="CY302">
        <f>AD302</f>
        <v>451.23</v>
      </c>
      <c r="CZ302">
        <f>AH302</f>
        <v>451.23</v>
      </c>
      <c r="DA302">
        <f>AL302</f>
        <v>1</v>
      </c>
      <c r="DB302">
        <f>ROUND((ROUND(AT302*CZ302,2)*ROUND((1.15*2),7)),6)</f>
        <v>5583.5259999999998</v>
      </c>
      <c r="DC302">
        <f>ROUND((ROUND(AT302*AG302,2)*ROUND((1.15*2),7)),6)</f>
        <v>0</v>
      </c>
      <c r="DD302" t="s">
        <v>3</v>
      </c>
      <c r="DE302" t="s">
        <v>3</v>
      </c>
      <c r="DF302">
        <f t="shared" si="79"/>
        <v>0</v>
      </c>
      <c r="DG302">
        <f t="shared" si="72"/>
        <v>0</v>
      </c>
      <c r="DH302">
        <f t="shared" si="70"/>
        <v>0</v>
      </c>
      <c r="DI302">
        <f t="shared" si="71"/>
        <v>1322.18</v>
      </c>
      <c r="DJ302">
        <f>DI302</f>
        <v>1322.18</v>
      </c>
      <c r="DK302">
        <v>1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ROW(Source!A405)</f>
        <v>405</v>
      </c>
      <c r="B303">
        <v>312155347</v>
      </c>
      <c r="C303">
        <v>312157621</v>
      </c>
      <c r="D303">
        <v>277560491</v>
      </c>
      <c r="E303">
        <v>109</v>
      </c>
      <c r="F303">
        <v>1</v>
      </c>
      <c r="G303">
        <v>1</v>
      </c>
      <c r="H303">
        <v>1</v>
      </c>
      <c r="I303" t="s">
        <v>581</v>
      </c>
      <c r="J303" t="s">
        <v>3</v>
      </c>
      <c r="K303" t="s">
        <v>582</v>
      </c>
      <c r="L303">
        <v>1191</v>
      </c>
      <c r="N303">
        <v>1013</v>
      </c>
      <c r="O303" t="s">
        <v>580</v>
      </c>
      <c r="P303" t="s">
        <v>580</v>
      </c>
      <c r="Q303">
        <v>1</v>
      </c>
      <c r="W303">
        <v>0</v>
      </c>
      <c r="X303">
        <v>-1417349443</v>
      </c>
      <c r="Y303">
        <f>(AT303*ROUND((1.25*2),7))</f>
        <v>0.05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M303">
        <v>-2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0.02</v>
      </c>
      <c r="AU303" t="s">
        <v>355</v>
      </c>
      <c r="AV303">
        <v>2</v>
      </c>
      <c r="AW303">
        <v>2</v>
      </c>
      <c r="AX303">
        <v>312157631</v>
      </c>
      <c r="AY303">
        <v>1</v>
      </c>
      <c r="AZ303">
        <v>0</v>
      </c>
      <c r="BA303">
        <v>347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ROUND(Y303*Source!I405,7)</f>
        <v>1.184E-2</v>
      </c>
      <c r="CY303">
        <f>AD303</f>
        <v>0</v>
      </c>
      <c r="CZ303">
        <f>AH303</f>
        <v>0</v>
      </c>
      <c r="DA303">
        <f>AL303</f>
        <v>1</v>
      </c>
      <c r="DB303">
        <f>ROUND((ROUND(AT303*CZ303,2)*ROUND((1.25*2),7)),6)</f>
        <v>0</v>
      </c>
      <c r="DC303">
        <f>ROUND((ROUND(AT303*AG303,2)*ROUND((1.25*2),7)),6)</f>
        <v>0</v>
      </c>
      <c r="DD303" t="s">
        <v>3</v>
      </c>
      <c r="DE303" t="s">
        <v>3</v>
      </c>
      <c r="DF303">
        <f t="shared" si="79"/>
        <v>0</v>
      </c>
      <c r="DG303">
        <f t="shared" si="72"/>
        <v>0</v>
      </c>
      <c r="DH303">
        <f t="shared" si="70"/>
        <v>0</v>
      </c>
      <c r="DI303">
        <f t="shared" si="71"/>
        <v>0</v>
      </c>
      <c r="DJ303">
        <f>DI303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ROW(Source!A405)</f>
        <v>405</v>
      </c>
      <c r="B304">
        <v>312155347</v>
      </c>
      <c r="C304">
        <v>312157621</v>
      </c>
      <c r="D304">
        <v>277944814</v>
      </c>
      <c r="E304">
        <v>1</v>
      </c>
      <c r="F304">
        <v>1</v>
      </c>
      <c r="G304">
        <v>1</v>
      </c>
      <c r="H304">
        <v>2</v>
      </c>
      <c r="I304" t="s">
        <v>703</v>
      </c>
      <c r="J304" t="s">
        <v>704</v>
      </c>
      <c r="K304" t="s">
        <v>705</v>
      </c>
      <c r="L304">
        <v>1368</v>
      </c>
      <c r="N304">
        <v>1011</v>
      </c>
      <c r="O304" t="s">
        <v>366</v>
      </c>
      <c r="P304" t="s">
        <v>366</v>
      </c>
      <c r="Q304">
        <v>1</v>
      </c>
      <c r="W304">
        <v>0</v>
      </c>
      <c r="X304">
        <v>-325283734</v>
      </c>
      <c r="Y304">
        <f>(AT304*ROUND((1.25*2),7))</f>
        <v>2.5000000000000001E-2</v>
      </c>
      <c r="AA304">
        <v>0</v>
      </c>
      <c r="AB304">
        <v>8.61</v>
      </c>
      <c r="AC304">
        <v>0</v>
      </c>
      <c r="AD304">
        <v>0</v>
      </c>
      <c r="AE304">
        <v>0</v>
      </c>
      <c r="AF304">
        <v>6.62</v>
      </c>
      <c r="AG304">
        <v>0</v>
      </c>
      <c r="AH304">
        <v>0</v>
      </c>
      <c r="AI304">
        <v>1</v>
      </c>
      <c r="AJ304">
        <v>1.3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0.01</v>
      </c>
      <c r="AU304" t="s">
        <v>355</v>
      </c>
      <c r="AV304">
        <v>1</v>
      </c>
      <c r="AW304">
        <v>2</v>
      </c>
      <c r="AX304">
        <v>312157632</v>
      </c>
      <c r="AY304">
        <v>1</v>
      </c>
      <c r="AZ304">
        <v>0</v>
      </c>
      <c r="BA304">
        <v>348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6.6200000000000009E-2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0.16550000000000001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f>ROUND(Y304*Source!I405*DO304,7)</f>
        <v>0</v>
      </c>
      <c r="CX304">
        <f>ROUND(Y304*Source!I405,7)</f>
        <v>5.9199999999999999E-3</v>
      </c>
      <c r="CY304">
        <f>AB304</f>
        <v>8.61</v>
      </c>
      <c r="CZ304">
        <f>AF304</f>
        <v>6.62</v>
      </c>
      <c r="DA304">
        <f>AJ304</f>
        <v>1.3</v>
      </c>
      <c r="DB304">
        <f>ROUND((ROUND(AT304*CZ304,2)*ROUND((1.25*2),7)),6)</f>
        <v>0.17499999999999999</v>
      </c>
      <c r="DC304">
        <f>ROUND((ROUND(AT304*AG304,2)*ROUND((1.25*2),7)),6)</f>
        <v>0</v>
      </c>
      <c r="DD304" t="s">
        <v>3</v>
      </c>
      <c r="DE304" t="s">
        <v>3</v>
      </c>
      <c r="DF304">
        <f t="shared" si="79"/>
        <v>0</v>
      </c>
      <c r="DG304">
        <f>ROUND(ROUND(AF304*AJ304,2)*CX304,2)</f>
        <v>0.05</v>
      </c>
      <c r="DH304">
        <f t="shared" si="70"/>
        <v>0</v>
      </c>
      <c r="DI304">
        <f t="shared" si="71"/>
        <v>0</v>
      </c>
      <c r="DJ304">
        <f>DG304+DH304</f>
        <v>0.05</v>
      </c>
      <c r="DK304">
        <v>1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ROW(Source!A405)</f>
        <v>405</v>
      </c>
      <c r="B305">
        <v>312155347</v>
      </c>
      <c r="C305">
        <v>312157621</v>
      </c>
      <c r="D305">
        <v>277944840</v>
      </c>
      <c r="E305">
        <v>1</v>
      </c>
      <c r="F305">
        <v>1</v>
      </c>
      <c r="G305">
        <v>1</v>
      </c>
      <c r="H305">
        <v>2</v>
      </c>
      <c r="I305" t="s">
        <v>706</v>
      </c>
      <c r="J305" t="s">
        <v>707</v>
      </c>
      <c r="K305" t="s">
        <v>708</v>
      </c>
      <c r="L305">
        <v>1368</v>
      </c>
      <c r="N305">
        <v>1011</v>
      </c>
      <c r="O305" t="s">
        <v>366</v>
      </c>
      <c r="P305" t="s">
        <v>366</v>
      </c>
      <c r="Q305">
        <v>1</v>
      </c>
      <c r="W305">
        <v>0</v>
      </c>
      <c r="X305">
        <v>622831100</v>
      </c>
      <c r="Y305">
        <f>(AT305*ROUND((1.25*2),7))</f>
        <v>2.5000000000000001E-2</v>
      </c>
      <c r="AA305">
        <v>0</v>
      </c>
      <c r="AB305">
        <v>1627.51</v>
      </c>
      <c r="AC305">
        <v>549.32000000000005</v>
      </c>
      <c r="AD305">
        <v>0</v>
      </c>
      <c r="AE305">
        <v>0</v>
      </c>
      <c r="AF305">
        <v>1627.51</v>
      </c>
      <c r="AG305">
        <v>549.32000000000005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0.01</v>
      </c>
      <c r="AU305" t="s">
        <v>355</v>
      </c>
      <c r="AV305">
        <v>1</v>
      </c>
      <c r="AW305">
        <v>2</v>
      </c>
      <c r="AX305">
        <v>312157633</v>
      </c>
      <c r="AY305">
        <v>1</v>
      </c>
      <c r="AZ305">
        <v>0</v>
      </c>
      <c r="BA305">
        <v>349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16.275100000000002</v>
      </c>
      <c r="BL305">
        <v>5.4932000000000007</v>
      </c>
      <c r="BM305">
        <v>0</v>
      </c>
      <c r="BN305">
        <v>0</v>
      </c>
      <c r="BO305">
        <v>0.01</v>
      </c>
      <c r="BP305">
        <v>1</v>
      </c>
      <c r="BQ305">
        <v>0</v>
      </c>
      <c r="BR305">
        <v>40.687750000000001</v>
      </c>
      <c r="BS305">
        <v>13.733000000000002</v>
      </c>
      <c r="BT305">
        <v>0</v>
      </c>
      <c r="BU305">
        <v>0</v>
      </c>
      <c r="BV305">
        <v>2.5000000000000001E-2</v>
      </c>
      <c r="BW305">
        <v>1</v>
      </c>
      <c r="CV305">
        <v>0</v>
      </c>
      <c r="CW305">
        <f>ROUND(Y305*Source!I405*DO305,7)</f>
        <v>5.9199999999999999E-3</v>
      </c>
      <c r="CX305">
        <f>ROUND(Y305*Source!I405,7)</f>
        <v>5.9199999999999999E-3</v>
      </c>
      <c r="CY305">
        <f>AB305</f>
        <v>1627.51</v>
      </c>
      <c r="CZ305">
        <f>AF305</f>
        <v>1627.51</v>
      </c>
      <c r="DA305">
        <f>AJ305</f>
        <v>1</v>
      </c>
      <c r="DB305">
        <f>ROUND((ROUND(AT305*CZ305,2)*ROUND((1.25*2),7)),6)</f>
        <v>40.700000000000003</v>
      </c>
      <c r="DC305">
        <f>ROUND((ROUND(AT305*AG305,2)*ROUND((1.25*2),7)),6)</f>
        <v>13.725</v>
      </c>
      <c r="DD305" t="s">
        <v>3</v>
      </c>
      <c r="DE305" t="s">
        <v>3</v>
      </c>
      <c r="DF305">
        <f t="shared" si="79"/>
        <v>0</v>
      </c>
      <c r="DG305">
        <f t="shared" ref="DG305:DG310" si="80">ROUND(ROUND(AF305,2)*CX305,2)</f>
        <v>9.6300000000000008</v>
      </c>
      <c r="DH305">
        <f t="shared" si="70"/>
        <v>3.25</v>
      </c>
      <c r="DI305">
        <f t="shared" si="71"/>
        <v>0</v>
      </c>
      <c r="DJ305">
        <f>DG305+DH305</f>
        <v>12.88</v>
      </c>
      <c r="DK305">
        <v>1</v>
      </c>
      <c r="DL305" t="s">
        <v>586</v>
      </c>
      <c r="DM305">
        <v>5</v>
      </c>
      <c r="DN305" t="s">
        <v>580</v>
      </c>
      <c r="DO305">
        <v>1</v>
      </c>
    </row>
    <row r="306" spans="1:119" x14ac:dyDescent="0.2">
      <c r="A306">
        <f>ROW(Source!A405)</f>
        <v>405</v>
      </c>
      <c r="B306">
        <v>312155347</v>
      </c>
      <c r="C306">
        <v>312157621</v>
      </c>
      <c r="D306">
        <v>277945805</v>
      </c>
      <c r="E306">
        <v>1</v>
      </c>
      <c r="F306">
        <v>1</v>
      </c>
      <c r="G306">
        <v>1</v>
      </c>
      <c r="H306">
        <v>2</v>
      </c>
      <c r="I306" t="s">
        <v>587</v>
      </c>
      <c r="J306" t="s">
        <v>588</v>
      </c>
      <c r="K306" t="s">
        <v>589</v>
      </c>
      <c r="L306">
        <v>1368</v>
      </c>
      <c r="N306">
        <v>1011</v>
      </c>
      <c r="O306" t="s">
        <v>366</v>
      </c>
      <c r="P306" t="s">
        <v>366</v>
      </c>
      <c r="Q306">
        <v>1</v>
      </c>
      <c r="W306">
        <v>0</v>
      </c>
      <c r="X306">
        <v>721652621</v>
      </c>
      <c r="Y306">
        <f>(AT306*ROUND((1.25*2),7))</f>
        <v>2.5000000000000001E-2</v>
      </c>
      <c r="AA306">
        <v>0</v>
      </c>
      <c r="AB306">
        <v>544.70000000000005</v>
      </c>
      <c r="AC306">
        <v>477.98</v>
      </c>
      <c r="AD306">
        <v>0</v>
      </c>
      <c r="AE306">
        <v>0</v>
      </c>
      <c r="AF306">
        <v>544.70000000000005</v>
      </c>
      <c r="AG306">
        <v>477.98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0.01</v>
      </c>
      <c r="AU306" t="s">
        <v>355</v>
      </c>
      <c r="AV306">
        <v>1</v>
      </c>
      <c r="AW306">
        <v>2</v>
      </c>
      <c r="AX306">
        <v>312157634</v>
      </c>
      <c r="AY306">
        <v>1</v>
      </c>
      <c r="AZ306">
        <v>0</v>
      </c>
      <c r="BA306">
        <v>350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5.447000000000001</v>
      </c>
      <c r="BL306">
        <v>4.7798000000000007</v>
      </c>
      <c r="BM306">
        <v>0</v>
      </c>
      <c r="BN306">
        <v>0</v>
      </c>
      <c r="BO306">
        <v>0.01</v>
      </c>
      <c r="BP306">
        <v>1</v>
      </c>
      <c r="BQ306">
        <v>0</v>
      </c>
      <c r="BR306">
        <v>13.617500000000001</v>
      </c>
      <c r="BS306">
        <v>11.9495</v>
      </c>
      <c r="BT306">
        <v>0</v>
      </c>
      <c r="BU306">
        <v>0</v>
      </c>
      <c r="BV306">
        <v>2.5000000000000001E-2</v>
      </c>
      <c r="BW306">
        <v>1</v>
      </c>
      <c r="CV306">
        <v>0</v>
      </c>
      <c r="CW306">
        <f>ROUND(Y306*Source!I405*DO306,7)</f>
        <v>5.9199999999999999E-3</v>
      </c>
      <c r="CX306">
        <f>ROUND(Y306*Source!I405,7)</f>
        <v>5.9199999999999999E-3</v>
      </c>
      <c r="CY306">
        <f>AB306</f>
        <v>544.70000000000005</v>
      </c>
      <c r="CZ306">
        <f>AF306</f>
        <v>544.70000000000005</v>
      </c>
      <c r="DA306">
        <f>AJ306</f>
        <v>1</v>
      </c>
      <c r="DB306">
        <f>ROUND((ROUND(AT306*CZ306,2)*ROUND((1.25*2),7)),6)</f>
        <v>13.625</v>
      </c>
      <c r="DC306">
        <f>ROUND((ROUND(AT306*AG306,2)*ROUND((1.25*2),7)),6)</f>
        <v>11.95</v>
      </c>
      <c r="DD306" t="s">
        <v>3</v>
      </c>
      <c r="DE306" t="s">
        <v>3</v>
      </c>
      <c r="DF306">
        <f t="shared" si="79"/>
        <v>0</v>
      </c>
      <c r="DG306">
        <f t="shared" si="80"/>
        <v>3.22</v>
      </c>
      <c r="DH306">
        <f t="shared" si="70"/>
        <v>2.83</v>
      </c>
      <c r="DI306">
        <f t="shared" si="71"/>
        <v>0</v>
      </c>
      <c r="DJ306">
        <f>DG306+DH306</f>
        <v>6.0500000000000007</v>
      </c>
      <c r="DK306">
        <v>1</v>
      </c>
      <c r="DL306" t="s">
        <v>590</v>
      </c>
      <c r="DM306">
        <v>4</v>
      </c>
      <c r="DN306" t="s">
        <v>580</v>
      </c>
      <c r="DO306">
        <v>1</v>
      </c>
    </row>
    <row r="307" spans="1:119" x14ac:dyDescent="0.2">
      <c r="A307">
        <f>ROW(Source!A405)</f>
        <v>405</v>
      </c>
      <c r="B307">
        <v>312155347</v>
      </c>
      <c r="C307">
        <v>312157621</v>
      </c>
      <c r="D307">
        <v>277946526</v>
      </c>
      <c r="E307">
        <v>1</v>
      </c>
      <c r="F307">
        <v>1</v>
      </c>
      <c r="G307">
        <v>1</v>
      </c>
      <c r="H307">
        <v>2</v>
      </c>
      <c r="I307" t="s">
        <v>709</v>
      </c>
      <c r="J307" t="s">
        <v>710</v>
      </c>
      <c r="K307" t="s">
        <v>711</v>
      </c>
      <c r="L307">
        <v>1368</v>
      </c>
      <c r="N307">
        <v>1011</v>
      </c>
      <c r="O307" t="s">
        <v>366</v>
      </c>
      <c r="P307" t="s">
        <v>366</v>
      </c>
      <c r="Q307">
        <v>1</v>
      </c>
      <c r="W307">
        <v>0</v>
      </c>
      <c r="X307">
        <v>-2078494409</v>
      </c>
      <c r="Y307">
        <f>(AT307*ROUND((1.25*2),7))</f>
        <v>1.625</v>
      </c>
      <c r="AA307">
        <v>0</v>
      </c>
      <c r="AB307">
        <v>6.46</v>
      </c>
      <c r="AC307">
        <v>0</v>
      </c>
      <c r="AD307">
        <v>0</v>
      </c>
      <c r="AE307">
        <v>0</v>
      </c>
      <c r="AF307">
        <v>6.46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0.65</v>
      </c>
      <c r="AU307" t="s">
        <v>355</v>
      </c>
      <c r="AV307">
        <v>1</v>
      </c>
      <c r="AW307">
        <v>2</v>
      </c>
      <c r="AX307">
        <v>312157635</v>
      </c>
      <c r="AY307">
        <v>1</v>
      </c>
      <c r="AZ307">
        <v>0</v>
      </c>
      <c r="BA307">
        <v>351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4.1989999999999998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10.4975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ROUND(Y307*Source!I405*DO307,7)</f>
        <v>0</v>
      </c>
      <c r="CX307">
        <f>ROUND(Y307*Source!I405,7)</f>
        <v>0.38479999999999998</v>
      </c>
      <c r="CY307">
        <f>AB307</f>
        <v>6.46</v>
      </c>
      <c r="CZ307">
        <f>AF307</f>
        <v>6.46</v>
      </c>
      <c r="DA307">
        <f>AJ307</f>
        <v>1</v>
      </c>
      <c r="DB307">
        <f>ROUND((ROUND(AT307*CZ307,2)*ROUND((1.25*2),7)),6)</f>
        <v>10.5</v>
      </c>
      <c r="DC307">
        <f>ROUND((ROUND(AT307*AG307,2)*ROUND((1.25*2),7)),6)</f>
        <v>0</v>
      </c>
      <c r="DD307" t="s">
        <v>3</v>
      </c>
      <c r="DE307" t="s">
        <v>3</v>
      </c>
      <c r="DF307">
        <f t="shared" si="79"/>
        <v>0</v>
      </c>
      <c r="DG307">
        <f t="shared" si="80"/>
        <v>2.4900000000000002</v>
      </c>
      <c r="DH307">
        <f t="shared" si="70"/>
        <v>0</v>
      </c>
      <c r="DI307">
        <f t="shared" si="71"/>
        <v>0</v>
      </c>
      <c r="DJ307">
        <f>DG307+DH307</f>
        <v>2.4900000000000002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ROW(Source!A405)</f>
        <v>405</v>
      </c>
      <c r="B308">
        <v>312155347</v>
      </c>
      <c r="C308">
        <v>312157621</v>
      </c>
      <c r="D308">
        <v>277896417</v>
      </c>
      <c r="E308">
        <v>1</v>
      </c>
      <c r="F308">
        <v>1</v>
      </c>
      <c r="G308">
        <v>1</v>
      </c>
      <c r="H308">
        <v>3</v>
      </c>
      <c r="I308" t="s">
        <v>712</v>
      </c>
      <c r="J308" t="s">
        <v>713</v>
      </c>
      <c r="K308" t="s">
        <v>714</v>
      </c>
      <c r="L308">
        <v>1348</v>
      </c>
      <c r="N308">
        <v>1009</v>
      </c>
      <c r="O308" t="s">
        <v>39</v>
      </c>
      <c r="P308" t="s">
        <v>39</v>
      </c>
      <c r="Q308">
        <v>1000</v>
      </c>
      <c r="W308">
        <v>0</v>
      </c>
      <c r="X308">
        <v>266929036</v>
      </c>
      <c r="Y308">
        <f>(AT308*ROUND(2,7))</f>
        <v>1.7999999999999999E-2</v>
      </c>
      <c r="AA308">
        <v>155540.1</v>
      </c>
      <c r="AB308">
        <v>0</v>
      </c>
      <c r="AC308">
        <v>0</v>
      </c>
      <c r="AD308">
        <v>0</v>
      </c>
      <c r="AE308">
        <v>104389.33</v>
      </c>
      <c r="AF308">
        <v>0</v>
      </c>
      <c r="AG308">
        <v>0</v>
      </c>
      <c r="AH308">
        <v>0</v>
      </c>
      <c r="AI308">
        <v>1.49</v>
      </c>
      <c r="AJ308">
        <v>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8.9999999999999993E-3</v>
      </c>
      <c r="AU308" t="s">
        <v>354</v>
      </c>
      <c r="AV308">
        <v>0</v>
      </c>
      <c r="AW308">
        <v>2</v>
      </c>
      <c r="AX308">
        <v>312157636</v>
      </c>
      <c r="AY308">
        <v>1</v>
      </c>
      <c r="AZ308">
        <v>0</v>
      </c>
      <c r="BA308">
        <v>352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939.50396999999998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1</v>
      </c>
      <c r="BQ308">
        <v>1879.00794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1</v>
      </c>
      <c r="CV308">
        <v>0</v>
      </c>
      <c r="CW308">
        <v>0</v>
      </c>
      <c r="CX308">
        <f>ROUND(Y308*Source!I405,7)</f>
        <v>4.2624000000000004E-3</v>
      </c>
      <c r="CY308">
        <f>AA308</f>
        <v>155540.1</v>
      </c>
      <c r="CZ308">
        <f>AE308</f>
        <v>104389.33</v>
      </c>
      <c r="DA308">
        <f>AI308</f>
        <v>1.49</v>
      </c>
      <c r="DB308">
        <f>ROUND((ROUND(AT308*CZ308,2)*ROUND(2,7)),6)</f>
        <v>1879</v>
      </c>
      <c r="DC308">
        <f>ROUND((ROUND(AT308*AG308,2)*ROUND(2,7)),6)</f>
        <v>0</v>
      </c>
      <c r="DD308" t="s">
        <v>3</v>
      </c>
      <c r="DE308" t="s">
        <v>3</v>
      </c>
      <c r="DF308">
        <f>ROUND(ROUND(AE308*AI308,2)*CX308,2)</f>
        <v>662.97</v>
      </c>
      <c r="DG308">
        <f t="shared" si="80"/>
        <v>0</v>
      </c>
      <c r="DH308">
        <f t="shared" si="70"/>
        <v>0</v>
      </c>
      <c r="DI308">
        <f t="shared" si="71"/>
        <v>0</v>
      </c>
      <c r="DJ308">
        <f>DF308</f>
        <v>662.97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ROW(Source!A405)</f>
        <v>405</v>
      </c>
      <c r="B309">
        <v>312155347</v>
      </c>
      <c r="C309">
        <v>312157621</v>
      </c>
      <c r="D309">
        <v>277896804</v>
      </c>
      <c r="E309">
        <v>1</v>
      </c>
      <c r="F309">
        <v>1</v>
      </c>
      <c r="G309">
        <v>1</v>
      </c>
      <c r="H309">
        <v>3</v>
      </c>
      <c r="I309" t="s">
        <v>715</v>
      </c>
      <c r="J309" t="s">
        <v>716</v>
      </c>
      <c r="K309" t="s">
        <v>717</v>
      </c>
      <c r="L309">
        <v>1348</v>
      </c>
      <c r="N309">
        <v>1009</v>
      </c>
      <c r="O309" t="s">
        <v>39</v>
      </c>
      <c r="P309" t="s">
        <v>39</v>
      </c>
      <c r="Q309">
        <v>1000</v>
      </c>
      <c r="W309">
        <v>0</v>
      </c>
      <c r="X309">
        <v>-935692963</v>
      </c>
      <c r="Y309">
        <f>(AT309*ROUND(2,7))</f>
        <v>2.8E-3</v>
      </c>
      <c r="AA309">
        <v>84991.91</v>
      </c>
      <c r="AB309">
        <v>0</v>
      </c>
      <c r="AC309">
        <v>0</v>
      </c>
      <c r="AD309">
        <v>0</v>
      </c>
      <c r="AE309">
        <v>75885.63</v>
      </c>
      <c r="AF309">
        <v>0</v>
      </c>
      <c r="AG309">
        <v>0</v>
      </c>
      <c r="AH309">
        <v>0</v>
      </c>
      <c r="AI309">
        <v>1.1200000000000001</v>
      </c>
      <c r="AJ309">
        <v>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1.4E-3</v>
      </c>
      <c r="AU309" t="s">
        <v>354</v>
      </c>
      <c r="AV309">
        <v>0</v>
      </c>
      <c r="AW309">
        <v>2</v>
      </c>
      <c r="AX309">
        <v>312157637</v>
      </c>
      <c r="AY309">
        <v>1</v>
      </c>
      <c r="AZ309">
        <v>0</v>
      </c>
      <c r="BA309">
        <v>353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106.23988200000001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1</v>
      </c>
      <c r="BQ309">
        <v>212.47976400000002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1</v>
      </c>
      <c r="CV309">
        <v>0</v>
      </c>
      <c r="CW309">
        <v>0</v>
      </c>
      <c r="CX309">
        <f>ROUND(Y309*Source!I405,7)</f>
        <v>6.6299999999999996E-4</v>
      </c>
      <c r="CY309">
        <f>AA309</f>
        <v>84991.91</v>
      </c>
      <c r="CZ309">
        <f>AE309</f>
        <v>75885.63</v>
      </c>
      <c r="DA309">
        <f>AI309</f>
        <v>1.1200000000000001</v>
      </c>
      <c r="DB309">
        <f>ROUND((ROUND(AT309*CZ309,2)*ROUND(2,7)),6)</f>
        <v>212.48</v>
      </c>
      <c r="DC309">
        <f>ROUND((ROUND(AT309*AG309,2)*ROUND(2,7)),6)</f>
        <v>0</v>
      </c>
      <c r="DD309" t="s">
        <v>3</v>
      </c>
      <c r="DE309" t="s">
        <v>3</v>
      </c>
      <c r="DF309">
        <f>ROUND(ROUND(AE309*AI309,2)*CX309,2)</f>
        <v>56.35</v>
      </c>
      <c r="DG309">
        <f t="shared" si="80"/>
        <v>0</v>
      </c>
      <c r="DH309">
        <f t="shared" si="70"/>
        <v>0</v>
      </c>
      <c r="DI309">
        <f t="shared" si="71"/>
        <v>0</v>
      </c>
      <c r="DJ309">
        <f>DF309</f>
        <v>56.35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ROW(Source!A441)</f>
        <v>441</v>
      </c>
      <c r="B310">
        <v>312155347</v>
      </c>
      <c r="C310">
        <v>312157638</v>
      </c>
      <c r="D310">
        <v>277560606</v>
      </c>
      <c r="E310">
        <v>109</v>
      </c>
      <c r="F310">
        <v>1</v>
      </c>
      <c r="G310">
        <v>1</v>
      </c>
      <c r="H310">
        <v>1</v>
      </c>
      <c r="I310" t="s">
        <v>590</v>
      </c>
      <c r="J310" t="s">
        <v>3</v>
      </c>
      <c r="K310" t="s">
        <v>718</v>
      </c>
      <c r="L310">
        <v>1191</v>
      </c>
      <c r="N310">
        <v>1013</v>
      </c>
      <c r="O310" t="s">
        <v>580</v>
      </c>
      <c r="P310" t="s">
        <v>580</v>
      </c>
      <c r="Q310">
        <v>1</v>
      </c>
      <c r="W310">
        <v>0</v>
      </c>
      <c r="X310">
        <v>-1879100705</v>
      </c>
      <c r="Y310">
        <f>AT310</f>
        <v>1</v>
      </c>
      <c r="AA310">
        <v>0</v>
      </c>
      <c r="AB310">
        <v>0</v>
      </c>
      <c r="AC310">
        <v>0</v>
      </c>
      <c r="AD310">
        <v>477.98</v>
      </c>
      <c r="AE310">
        <v>0</v>
      </c>
      <c r="AF310">
        <v>0</v>
      </c>
      <c r="AG310">
        <v>0</v>
      </c>
      <c r="AH310">
        <v>477.98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1</v>
      </c>
      <c r="AU310" t="s">
        <v>3</v>
      </c>
      <c r="AV310">
        <v>2</v>
      </c>
      <c r="AW310">
        <v>2</v>
      </c>
      <c r="AX310">
        <v>312157640</v>
      </c>
      <c r="AY310">
        <v>1</v>
      </c>
      <c r="AZ310">
        <v>0</v>
      </c>
      <c r="BA310">
        <v>354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ROUND(Y310*Source!I441,7)</f>
        <v>6.35</v>
      </c>
      <c r="CY310">
        <f>AD310</f>
        <v>477.98</v>
      </c>
      <c r="CZ310">
        <f>AH310</f>
        <v>477.98</v>
      </c>
      <c r="DA310">
        <f>AL310</f>
        <v>1</v>
      </c>
      <c r="DB310">
        <f>ROUND(ROUND(AT310*CZ310,2),6)</f>
        <v>477.98</v>
      </c>
      <c r="DC310">
        <f>ROUND(ROUND(AT310*AG310,2),6)</f>
        <v>0</v>
      </c>
      <c r="DD310" t="s">
        <v>3</v>
      </c>
      <c r="DE310" t="s">
        <v>3</v>
      </c>
      <c r="DF310">
        <f>ROUND(ROUND(AE310,2)*CX310,2)</f>
        <v>0</v>
      </c>
      <c r="DG310">
        <f t="shared" si="80"/>
        <v>0</v>
      </c>
      <c r="DH310">
        <f t="shared" si="70"/>
        <v>0</v>
      </c>
      <c r="DI310">
        <f t="shared" si="71"/>
        <v>3035.17</v>
      </c>
      <c r="DJ310">
        <f>DI310</f>
        <v>3035.17</v>
      </c>
      <c r="DK310">
        <v>1</v>
      </c>
      <c r="DL310" t="s">
        <v>3</v>
      </c>
      <c r="DM310">
        <v>0</v>
      </c>
      <c r="DN310" t="s">
        <v>3</v>
      </c>
      <c r="DO3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5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312156520</v>
      </c>
      <c r="C1">
        <v>312156501</v>
      </c>
      <c r="D1">
        <v>277560284</v>
      </c>
      <c r="E1">
        <v>109</v>
      </c>
      <c r="F1">
        <v>1</v>
      </c>
      <c r="G1">
        <v>1</v>
      </c>
      <c r="H1">
        <v>1</v>
      </c>
      <c r="I1" t="s">
        <v>578</v>
      </c>
      <c r="J1" t="s">
        <v>3</v>
      </c>
      <c r="K1" t="s">
        <v>579</v>
      </c>
      <c r="L1">
        <v>1191</v>
      </c>
      <c r="N1">
        <v>1013</v>
      </c>
      <c r="O1" t="s">
        <v>580</v>
      </c>
      <c r="P1" t="s">
        <v>580</v>
      </c>
      <c r="Q1">
        <v>1</v>
      </c>
      <c r="X1">
        <v>3.06</v>
      </c>
      <c r="Y1">
        <v>0</v>
      </c>
      <c r="Z1">
        <v>0</v>
      </c>
      <c r="AA1">
        <v>0</v>
      </c>
      <c r="AB1">
        <v>440.52</v>
      </c>
      <c r="AC1">
        <v>0</v>
      </c>
      <c r="AD1">
        <v>1</v>
      </c>
      <c r="AE1">
        <v>1</v>
      </c>
      <c r="AF1" t="s">
        <v>3</v>
      </c>
      <c r="AG1">
        <v>3.06</v>
      </c>
      <c r="AH1">
        <v>2</v>
      </c>
      <c r="AI1">
        <v>312156502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312156521</v>
      </c>
      <c r="C2">
        <v>312156501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581</v>
      </c>
      <c r="J2" t="s">
        <v>3</v>
      </c>
      <c r="K2" t="s">
        <v>582</v>
      </c>
      <c r="L2">
        <v>1191</v>
      </c>
      <c r="N2">
        <v>1013</v>
      </c>
      <c r="O2" t="s">
        <v>580</v>
      </c>
      <c r="P2" t="s">
        <v>580</v>
      </c>
      <c r="Q2">
        <v>1</v>
      </c>
      <c r="X2">
        <v>0.87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0.87</v>
      </c>
      <c r="AH2">
        <v>2</v>
      </c>
      <c r="AI2">
        <v>312156503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312156522</v>
      </c>
      <c r="C3">
        <v>312156501</v>
      </c>
      <c r="D3">
        <v>277944474</v>
      </c>
      <c r="E3">
        <v>1</v>
      </c>
      <c r="F3">
        <v>1</v>
      </c>
      <c r="G3">
        <v>1</v>
      </c>
      <c r="H3">
        <v>2</v>
      </c>
      <c r="I3" t="s">
        <v>583</v>
      </c>
      <c r="J3" t="s">
        <v>584</v>
      </c>
      <c r="K3" t="s">
        <v>585</v>
      </c>
      <c r="L3">
        <v>1368</v>
      </c>
      <c r="N3">
        <v>1011</v>
      </c>
      <c r="O3" t="s">
        <v>366</v>
      </c>
      <c r="P3" t="s">
        <v>366</v>
      </c>
      <c r="Q3">
        <v>1</v>
      </c>
      <c r="X3">
        <v>0.68</v>
      </c>
      <c r="Y3">
        <v>0</v>
      </c>
      <c r="Z3">
        <v>1811.82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0.68</v>
      </c>
      <c r="AH3">
        <v>2</v>
      </c>
      <c r="AI3">
        <v>312156504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312156523</v>
      </c>
      <c r="C4">
        <v>312156501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587</v>
      </c>
      <c r="J4" t="s">
        <v>588</v>
      </c>
      <c r="K4" t="s">
        <v>589</v>
      </c>
      <c r="L4">
        <v>1368</v>
      </c>
      <c r="N4">
        <v>1011</v>
      </c>
      <c r="O4" t="s">
        <v>366</v>
      </c>
      <c r="P4" t="s">
        <v>366</v>
      </c>
      <c r="Q4">
        <v>1</v>
      </c>
      <c r="X4">
        <v>0.19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0.19</v>
      </c>
      <c r="AH4">
        <v>2</v>
      </c>
      <c r="AI4">
        <v>312156505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312156524</v>
      </c>
      <c r="C5">
        <v>312156501</v>
      </c>
      <c r="D5">
        <v>277862533</v>
      </c>
      <c r="E5">
        <v>1</v>
      </c>
      <c r="F5">
        <v>1</v>
      </c>
      <c r="G5">
        <v>1</v>
      </c>
      <c r="H5">
        <v>3</v>
      </c>
      <c r="I5" t="s">
        <v>591</v>
      </c>
      <c r="J5" t="s">
        <v>592</v>
      </c>
      <c r="K5" t="s">
        <v>593</v>
      </c>
      <c r="L5">
        <v>1346</v>
      </c>
      <c r="N5">
        <v>1009</v>
      </c>
      <c r="O5" t="s">
        <v>31</v>
      </c>
      <c r="P5" t="s">
        <v>31</v>
      </c>
      <c r="Q5">
        <v>1</v>
      </c>
      <c r="X5">
        <v>0.1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0</v>
      </c>
      <c r="AH5">
        <v>2</v>
      </c>
      <c r="AI5">
        <v>312156506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312156525</v>
      </c>
      <c r="C6">
        <v>312156501</v>
      </c>
      <c r="D6">
        <v>277862540</v>
      </c>
      <c r="E6">
        <v>1</v>
      </c>
      <c r="F6">
        <v>1</v>
      </c>
      <c r="G6">
        <v>1</v>
      </c>
      <c r="H6">
        <v>3</v>
      </c>
      <c r="I6" t="s">
        <v>594</v>
      </c>
      <c r="J6" t="s">
        <v>595</v>
      </c>
      <c r="K6" t="s">
        <v>596</v>
      </c>
      <c r="L6">
        <v>1346</v>
      </c>
      <c r="N6">
        <v>1009</v>
      </c>
      <c r="O6" t="s">
        <v>31</v>
      </c>
      <c r="P6" t="s">
        <v>31</v>
      </c>
      <c r="Q6">
        <v>1</v>
      </c>
      <c r="X6">
        <v>0.03</v>
      </c>
      <c r="Y6">
        <v>80.02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</v>
      </c>
      <c r="AH6">
        <v>2</v>
      </c>
      <c r="AI6">
        <v>312156507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312156526</v>
      </c>
      <c r="C7">
        <v>312156501</v>
      </c>
      <c r="D7">
        <v>277867733</v>
      </c>
      <c r="E7">
        <v>1</v>
      </c>
      <c r="F7">
        <v>1</v>
      </c>
      <c r="G7">
        <v>1</v>
      </c>
      <c r="H7">
        <v>3</v>
      </c>
      <c r="I7" t="s">
        <v>29</v>
      </c>
      <c r="J7" t="s">
        <v>32</v>
      </c>
      <c r="K7" t="s">
        <v>30</v>
      </c>
      <c r="L7">
        <v>1346</v>
      </c>
      <c r="N7">
        <v>1009</v>
      </c>
      <c r="O7" t="s">
        <v>31</v>
      </c>
      <c r="P7" t="s">
        <v>31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22</v>
      </c>
      <c r="AG7">
        <v>0</v>
      </c>
      <c r="AH7">
        <v>2</v>
      </c>
      <c r="AI7">
        <v>312156508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312156527</v>
      </c>
      <c r="C8">
        <v>312156501</v>
      </c>
      <c r="D8">
        <v>277869627</v>
      </c>
      <c r="E8">
        <v>1</v>
      </c>
      <c r="F8">
        <v>1</v>
      </c>
      <c r="G8">
        <v>1</v>
      </c>
      <c r="H8">
        <v>3</v>
      </c>
      <c r="I8" t="s">
        <v>597</v>
      </c>
      <c r="J8" t="s">
        <v>598</v>
      </c>
      <c r="K8" t="s">
        <v>599</v>
      </c>
      <c r="L8">
        <v>1346</v>
      </c>
      <c r="N8">
        <v>1009</v>
      </c>
      <c r="O8" t="s">
        <v>31</v>
      </c>
      <c r="P8" t="s">
        <v>31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</v>
      </c>
      <c r="AH8">
        <v>2</v>
      </c>
      <c r="AI8">
        <v>312156509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312156528</v>
      </c>
      <c r="C9">
        <v>312156501</v>
      </c>
      <c r="D9">
        <v>277561951</v>
      </c>
      <c r="E9">
        <v>109</v>
      </c>
      <c r="F9">
        <v>1</v>
      </c>
      <c r="G9">
        <v>1</v>
      </c>
      <c r="H9">
        <v>3</v>
      </c>
      <c r="I9" t="s">
        <v>34</v>
      </c>
      <c r="J9" t="s">
        <v>3</v>
      </c>
      <c r="K9" t="s">
        <v>35</v>
      </c>
      <c r="L9">
        <v>1371</v>
      </c>
      <c r="N9">
        <v>1013</v>
      </c>
      <c r="O9" t="s">
        <v>20</v>
      </c>
      <c r="P9" t="s">
        <v>20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22</v>
      </c>
      <c r="AG9">
        <v>0</v>
      </c>
      <c r="AH9">
        <v>2</v>
      </c>
      <c r="AI9">
        <v>312156510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312156529</v>
      </c>
      <c r="C10">
        <v>312156501</v>
      </c>
      <c r="D10">
        <v>277562634</v>
      </c>
      <c r="E10">
        <v>109</v>
      </c>
      <c r="F10">
        <v>1</v>
      </c>
      <c r="G10">
        <v>1</v>
      </c>
      <c r="H10">
        <v>3</v>
      </c>
      <c r="I10" t="s">
        <v>37</v>
      </c>
      <c r="J10" t="s">
        <v>3</v>
      </c>
      <c r="K10" t="s">
        <v>38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22</v>
      </c>
      <c r="AG10">
        <v>0</v>
      </c>
      <c r="AH10">
        <v>2</v>
      </c>
      <c r="AI10">
        <v>312156511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312156530</v>
      </c>
      <c r="C11">
        <v>312156501</v>
      </c>
      <c r="D11">
        <v>277562780</v>
      </c>
      <c r="E11">
        <v>109</v>
      </c>
      <c r="F11">
        <v>1</v>
      </c>
      <c r="G11">
        <v>1</v>
      </c>
      <c r="H11">
        <v>3</v>
      </c>
      <c r="I11" t="s">
        <v>41</v>
      </c>
      <c r="J11" t="s">
        <v>3</v>
      </c>
      <c r="K11" t="s">
        <v>42</v>
      </c>
      <c r="L11">
        <v>1346</v>
      </c>
      <c r="N11">
        <v>1009</v>
      </c>
      <c r="O11" t="s">
        <v>31</v>
      </c>
      <c r="P11" t="s">
        <v>31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312156512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312156531</v>
      </c>
      <c r="C12">
        <v>312156501</v>
      </c>
      <c r="D12">
        <v>277563139</v>
      </c>
      <c r="E12">
        <v>109</v>
      </c>
      <c r="F12">
        <v>1</v>
      </c>
      <c r="G12">
        <v>1</v>
      </c>
      <c r="H12">
        <v>3</v>
      </c>
      <c r="I12" t="s">
        <v>44</v>
      </c>
      <c r="J12" t="s">
        <v>3</v>
      </c>
      <c r="K12" t="s">
        <v>45</v>
      </c>
      <c r="L12">
        <v>1348</v>
      </c>
      <c r="N12">
        <v>1009</v>
      </c>
      <c r="O12" t="s">
        <v>39</v>
      </c>
      <c r="P12" t="s">
        <v>39</v>
      </c>
      <c r="Q12">
        <v>1000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312156513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312156532</v>
      </c>
      <c r="C13">
        <v>312156501</v>
      </c>
      <c r="D13">
        <v>277896283</v>
      </c>
      <c r="E13">
        <v>1</v>
      </c>
      <c r="F13">
        <v>1</v>
      </c>
      <c r="G13">
        <v>1</v>
      </c>
      <c r="H13">
        <v>3</v>
      </c>
      <c r="I13" t="s">
        <v>600</v>
      </c>
      <c r="J13" t="s">
        <v>601</v>
      </c>
      <c r="K13" t="s">
        <v>602</v>
      </c>
      <c r="L13">
        <v>1348</v>
      </c>
      <c r="N13">
        <v>1009</v>
      </c>
      <c r="O13" t="s">
        <v>39</v>
      </c>
      <c r="P13" t="s">
        <v>39</v>
      </c>
      <c r="Q13">
        <v>1000</v>
      </c>
      <c r="X13">
        <v>4.0000000000000002E-4</v>
      </c>
      <c r="Y13">
        <v>61265.39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22</v>
      </c>
      <c r="AG13">
        <v>0</v>
      </c>
      <c r="AH13">
        <v>2</v>
      </c>
      <c r="AI13">
        <v>312156514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312156533</v>
      </c>
      <c r="C14">
        <v>312156501</v>
      </c>
      <c r="D14">
        <v>277896315</v>
      </c>
      <c r="E14">
        <v>1</v>
      </c>
      <c r="F14">
        <v>1</v>
      </c>
      <c r="G14">
        <v>1</v>
      </c>
      <c r="H14">
        <v>3</v>
      </c>
      <c r="I14" t="s">
        <v>603</v>
      </c>
      <c r="J14" t="s">
        <v>604</v>
      </c>
      <c r="K14" t="s">
        <v>605</v>
      </c>
      <c r="L14">
        <v>1348</v>
      </c>
      <c r="N14">
        <v>1009</v>
      </c>
      <c r="O14" t="s">
        <v>39</v>
      </c>
      <c r="P14" t="s">
        <v>39</v>
      </c>
      <c r="Q14">
        <v>1000</v>
      </c>
      <c r="X14">
        <v>1E-4</v>
      </c>
      <c r="Y14">
        <v>80020.98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0</v>
      </c>
      <c r="AH14">
        <v>2</v>
      </c>
      <c r="AI14">
        <v>312156515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312156534</v>
      </c>
      <c r="C15">
        <v>312156501</v>
      </c>
      <c r="D15">
        <v>277908257</v>
      </c>
      <c r="E15">
        <v>1</v>
      </c>
      <c r="F15">
        <v>1</v>
      </c>
      <c r="G15">
        <v>1</v>
      </c>
      <c r="H15">
        <v>3</v>
      </c>
      <c r="I15" t="s">
        <v>606</v>
      </c>
      <c r="J15" t="s">
        <v>607</v>
      </c>
      <c r="K15" t="s">
        <v>608</v>
      </c>
      <c r="L15">
        <v>1425</v>
      </c>
      <c r="N15">
        <v>1013</v>
      </c>
      <c r="O15" t="s">
        <v>342</v>
      </c>
      <c r="P15" t="s">
        <v>342</v>
      </c>
      <c r="Q15">
        <v>1</v>
      </c>
      <c r="X15">
        <v>0.06</v>
      </c>
      <c r="Y15">
        <v>1031.73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22</v>
      </c>
      <c r="AG15">
        <v>0</v>
      </c>
      <c r="AH15">
        <v>2</v>
      </c>
      <c r="AI15">
        <v>312156516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312156535</v>
      </c>
      <c r="C16">
        <v>312156501</v>
      </c>
      <c r="D16">
        <v>277565451</v>
      </c>
      <c r="E16">
        <v>109</v>
      </c>
      <c r="F16">
        <v>1</v>
      </c>
      <c r="G16">
        <v>1</v>
      </c>
      <c r="H16">
        <v>3</v>
      </c>
      <c r="I16" t="s">
        <v>47</v>
      </c>
      <c r="J16" t="s">
        <v>3</v>
      </c>
      <c r="K16" t="s">
        <v>48</v>
      </c>
      <c r="L16">
        <v>1371</v>
      </c>
      <c r="N16">
        <v>1013</v>
      </c>
      <c r="O16" t="s">
        <v>20</v>
      </c>
      <c r="P16" t="s">
        <v>20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22</v>
      </c>
      <c r="AG16">
        <v>0</v>
      </c>
      <c r="AH16">
        <v>2</v>
      </c>
      <c r="AI16">
        <v>312156517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312156536</v>
      </c>
      <c r="C17">
        <v>312156501</v>
      </c>
      <c r="D17">
        <v>277565498</v>
      </c>
      <c r="E17">
        <v>109</v>
      </c>
      <c r="F17">
        <v>1</v>
      </c>
      <c r="G17">
        <v>1</v>
      </c>
      <c r="H17">
        <v>3</v>
      </c>
      <c r="I17" t="s">
        <v>50</v>
      </c>
      <c r="J17" t="s">
        <v>3</v>
      </c>
      <c r="K17" t="s">
        <v>51</v>
      </c>
      <c r="L17">
        <v>1371</v>
      </c>
      <c r="N17">
        <v>1013</v>
      </c>
      <c r="O17" t="s">
        <v>20</v>
      </c>
      <c r="P17" t="s">
        <v>20</v>
      </c>
      <c r="Q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22</v>
      </c>
      <c r="AG17">
        <v>0</v>
      </c>
      <c r="AH17">
        <v>2</v>
      </c>
      <c r="AI17">
        <v>312156518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312156537</v>
      </c>
      <c r="C18">
        <v>312156501</v>
      </c>
      <c r="D18">
        <v>277565502</v>
      </c>
      <c r="E18">
        <v>109</v>
      </c>
      <c r="F18">
        <v>1</v>
      </c>
      <c r="G18">
        <v>1</v>
      </c>
      <c r="H18">
        <v>3</v>
      </c>
      <c r="I18" t="s">
        <v>53</v>
      </c>
      <c r="J18" t="s">
        <v>3</v>
      </c>
      <c r="K18" t="s">
        <v>54</v>
      </c>
      <c r="L18">
        <v>1371</v>
      </c>
      <c r="N18">
        <v>1013</v>
      </c>
      <c r="O18" t="s">
        <v>20</v>
      </c>
      <c r="P18" t="s">
        <v>20</v>
      </c>
      <c r="Q18">
        <v>1</v>
      </c>
      <c r="X18">
        <v>0.1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22</v>
      </c>
      <c r="AG18">
        <v>0</v>
      </c>
      <c r="AH18">
        <v>2</v>
      </c>
      <c r="AI18">
        <v>312156519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312156550</v>
      </c>
      <c r="C19">
        <v>312156546</v>
      </c>
      <c r="D19">
        <v>277560284</v>
      </c>
      <c r="E19">
        <v>109</v>
      </c>
      <c r="F19">
        <v>1</v>
      </c>
      <c r="G19">
        <v>1</v>
      </c>
      <c r="H19">
        <v>1</v>
      </c>
      <c r="I19" t="s">
        <v>578</v>
      </c>
      <c r="J19" t="s">
        <v>3</v>
      </c>
      <c r="K19" t="s">
        <v>579</v>
      </c>
      <c r="L19">
        <v>1191</v>
      </c>
      <c r="N19">
        <v>1013</v>
      </c>
      <c r="O19" t="s">
        <v>580</v>
      </c>
      <c r="P19" t="s">
        <v>580</v>
      </c>
      <c r="Q19">
        <v>1</v>
      </c>
      <c r="X19">
        <v>0.22</v>
      </c>
      <c r="Y19">
        <v>0</v>
      </c>
      <c r="Z19">
        <v>0</v>
      </c>
      <c r="AA19">
        <v>0</v>
      </c>
      <c r="AB19">
        <v>440.52</v>
      </c>
      <c r="AC19">
        <v>0</v>
      </c>
      <c r="AD19">
        <v>1</v>
      </c>
      <c r="AE19">
        <v>1</v>
      </c>
      <c r="AF19" t="s">
        <v>3</v>
      </c>
      <c r="AG19">
        <v>0.22</v>
      </c>
      <c r="AH19">
        <v>2</v>
      </c>
      <c r="AI19">
        <v>312156547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312156551</v>
      </c>
      <c r="C20">
        <v>312156546</v>
      </c>
      <c r="D20">
        <v>277560491</v>
      </c>
      <c r="E20">
        <v>109</v>
      </c>
      <c r="F20">
        <v>1</v>
      </c>
      <c r="G20">
        <v>1</v>
      </c>
      <c r="H20">
        <v>1</v>
      </c>
      <c r="I20" t="s">
        <v>581</v>
      </c>
      <c r="J20" t="s">
        <v>3</v>
      </c>
      <c r="K20" t="s">
        <v>582</v>
      </c>
      <c r="L20">
        <v>1191</v>
      </c>
      <c r="N20">
        <v>1013</v>
      </c>
      <c r="O20" t="s">
        <v>580</v>
      </c>
      <c r="P20" t="s">
        <v>580</v>
      </c>
      <c r="Q20">
        <v>1</v>
      </c>
      <c r="X20">
        <v>0.23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0.23</v>
      </c>
      <c r="AH20">
        <v>2</v>
      </c>
      <c r="AI20">
        <v>312156548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312156552</v>
      </c>
      <c r="C21">
        <v>312156546</v>
      </c>
      <c r="D21">
        <v>277944474</v>
      </c>
      <c r="E21">
        <v>1</v>
      </c>
      <c r="F21">
        <v>1</v>
      </c>
      <c r="G21">
        <v>1</v>
      </c>
      <c r="H21">
        <v>2</v>
      </c>
      <c r="I21" t="s">
        <v>583</v>
      </c>
      <c r="J21" t="s">
        <v>584</v>
      </c>
      <c r="K21" t="s">
        <v>585</v>
      </c>
      <c r="L21">
        <v>1368</v>
      </c>
      <c r="N21">
        <v>1011</v>
      </c>
      <c r="O21" t="s">
        <v>366</v>
      </c>
      <c r="P21" t="s">
        <v>366</v>
      </c>
      <c r="Q21">
        <v>1</v>
      </c>
      <c r="X21">
        <v>0.23</v>
      </c>
      <c r="Y21">
        <v>0</v>
      </c>
      <c r="Z21">
        <v>1811.82</v>
      </c>
      <c r="AA21">
        <v>549.32000000000005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0.23</v>
      </c>
      <c r="AH21">
        <v>2</v>
      </c>
      <c r="AI21">
        <v>312156549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312156557</v>
      </c>
      <c r="C22">
        <v>312156553</v>
      </c>
      <c r="D22">
        <v>277560284</v>
      </c>
      <c r="E22">
        <v>109</v>
      </c>
      <c r="F22">
        <v>1</v>
      </c>
      <c r="G22">
        <v>1</v>
      </c>
      <c r="H22">
        <v>1</v>
      </c>
      <c r="I22" t="s">
        <v>578</v>
      </c>
      <c r="J22" t="s">
        <v>3</v>
      </c>
      <c r="K22" t="s">
        <v>579</v>
      </c>
      <c r="L22">
        <v>1191</v>
      </c>
      <c r="N22">
        <v>1013</v>
      </c>
      <c r="O22" t="s">
        <v>580</v>
      </c>
      <c r="P22" t="s">
        <v>580</v>
      </c>
      <c r="Q22">
        <v>1</v>
      </c>
      <c r="X22">
        <v>0.22</v>
      </c>
      <c r="Y22">
        <v>0</v>
      </c>
      <c r="Z22">
        <v>0</v>
      </c>
      <c r="AA22">
        <v>0</v>
      </c>
      <c r="AB22">
        <v>440.52</v>
      </c>
      <c r="AC22">
        <v>0</v>
      </c>
      <c r="AD22">
        <v>1</v>
      </c>
      <c r="AE22">
        <v>1</v>
      </c>
      <c r="AF22" t="s">
        <v>61</v>
      </c>
      <c r="AG22">
        <v>0.27500000000000002</v>
      </c>
      <c r="AH22">
        <v>2</v>
      </c>
      <c r="AI22">
        <v>312156554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312156558</v>
      </c>
      <c r="C23">
        <v>312156553</v>
      </c>
      <c r="D23">
        <v>277560491</v>
      </c>
      <c r="E23">
        <v>109</v>
      </c>
      <c r="F23">
        <v>1</v>
      </c>
      <c r="G23">
        <v>1</v>
      </c>
      <c r="H23">
        <v>1</v>
      </c>
      <c r="I23" t="s">
        <v>581</v>
      </c>
      <c r="J23" t="s">
        <v>3</v>
      </c>
      <c r="K23" t="s">
        <v>582</v>
      </c>
      <c r="L23">
        <v>1191</v>
      </c>
      <c r="N23">
        <v>1013</v>
      </c>
      <c r="O23" t="s">
        <v>580</v>
      </c>
      <c r="P23" t="s">
        <v>580</v>
      </c>
      <c r="Q23">
        <v>1</v>
      </c>
      <c r="X23">
        <v>0.23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61</v>
      </c>
      <c r="AG23">
        <v>0.28750000000000003</v>
      </c>
      <c r="AH23">
        <v>2</v>
      </c>
      <c r="AI23">
        <v>312156555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ROW(Source!A38)</f>
        <v>38</v>
      </c>
      <c r="B24">
        <v>312156559</v>
      </c>
      <c r="C24">
        <v>312156553</v>
      </c>
      <c r="D24">
        <v>277944474</v>
      </c>
      <c r="E24">
        <v>1</v>
      </c>
      <c r="F24">
        <v>1</v>
      </c>
      <c r="G24">
        <v>1</v>
      </c>
      <c r="H24">
        <v>2</v>
      </c>
      <c r="I24" t="s">
        <v>583</v>
      </c>
      <c r="J24" t="s">
        <v>584</v>
      </c>
      <c r="K24" t="s">
        <v>585</v>
      </c>
      <c r="L24">
        <v>1368</v>
      </c>
      <c r="N24">
        <v>1011</v>
      </c>
      <c r="O24" t="s">
        <v>366</v>
      </c>
      <c r="P24" t="s">
        <v>366</v>
      </c>
      <c r="Q24">
        <v>1</v>
      </c>
      <c r="X24">
        <v>0.23</v>
      </c>
      <c r="Y24">
        <v>0</v>
      </c>
      <c r="Z24">
        <v>1811.82</v>
      </c>
      <c r="AA24">
        <v>549.32000000000005</v>
      </c>
      <c r="AB24">
        <v>0</v>
      </c>
      <c r="AC24">
        <v>0</v>
      </c>
      <c r="AD24">
        <v>1</v>
      </c>
      <c r="AE24">
        <v>0</v>
      </c>
      <c r="AF24" t="s">
        <v>61</v>
      </c>
      <c r="AG24">
        <v>0.28750000000000003</v>
      </c>
      <c r="AH24">
        <v>2</v>
      </c>
      <c r="AI24">
        <v>312156556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ROW(Source!A39)</f>
        <v>39</v>
      </c>
      <c r="B25">
        <v>312156640</v>
      </c>
      <c r="C25">
        <v>312156619</v>
      </c>
      <c r="D25">
        <v>277560284</v>
      </c>
      <c r="E25">
        <v>109</v>
      </c>
      <c r="F25">
        <v>1</v>
      </c>
      <c r="G25">
        <v>1</v>
      </c>
      <c r="H25">
        <v>1</v>
      </c>
      <c r="I25" t="s">
        <v>578</v>
      </c>
      <c r="J25" t="s">
        <v>3</v>
      </c>
      <c r="K25" t="s">
        <v>579</v>
      </c>
      <c r="L25">
        <v>1191</v>
      </c>
      <c r="N25">
        <v>1013</v>
      </c>
      <c r="O25" t="s">
        <v>580</v>
      </c>
      <c r="P25" t="s">
        <v>580</v>
      </c>
      <c r="Q25">
        <v>1</v>
      </c>
      <c r="X25">
        <v>5.98</v>
      </c>
      <c r="Y25">
        <v>0</v>
      </c>
      <c r="Z25">
        <v>0</v>
      </c>
      <c r="AA25">
        <v>0</v>
      </c>
      <c r="AB25">
        <v>440.52</v>
      </c>
      <c r="AC25">
        <v>0</v>
      </c>
      <c r="AD25">
        <v>1</v>
      </c>
      <c r="AE25">
        <v>1</v>
      </c>
      <c r="AF25" t="s">
        <v>3</v>
      </c>
      <c r="AG25">
        <v>5.98</v>
      </c>
      <c r="AH25">
        <v>2</v>
      </c>
      <c r="AI25">
        <v>312156620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ROW(Source!A39)</f>
        <v>39</v>
      </c>
      <c r="B26">
        <v>312156641</v>
      </c>
      <c r="C26">
        <v>312156619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581</v>
      </c>
      <c r="J26" t="s">
        <v>3</v>
      </c>
      <c r="K26" t="s">
        <v>582</v>
      </c>
      <c r="L26">
        <v>1191</v>
      </c>
      <c r="N26">
        <v>1013</v>
      </c>
      <c r="O26" t="s">
        <v>580</v>
      </c>
      <c r="P26" t="s">
        <v>580</v>
      </c>
      <c r="Q26">
        <v>1</v>
      </c>
      <c r="X26">
        <v>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2</v>
      </c>
      <c r="AH26">
        <v>2</v>
      </c>
      <c r="AI26">
        <v>312156621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ROW(Source!A39)</f>
        <v>39</v>
      </c>
      <c r="B27">
        <v>312156642</v>
      </c>
      <c r="C27">
        <v>312156619</v>
      </c>
      <c r="D27">
        <v>277944474</v>
      </c>
      <c r="E27">
        <v>1</v>
      </c>
      <c r="F27">
        <v>1</v>
      </c>
      <c r="G27">
        <v>1</v>
      </c>
      <c r="H27">
        <v>2</v>
      </c>
      <c r="I27" t="s">
        <v>583</v>
      </c>
      <c r="J27" t="s">
        <v>584</v>
      </c>
      <c r="K27" t="s">
        <v>585</v>
      </c>
      <c r="L27">
        <v>1368</v>
      </c>
      <c r="N27">
        <v>1011</v>
      </c>
      <c r="O27" t="s">
        <v>366</v>
      </c>
      <c r="P27" t="s">
        <v>366</v>
      </c>
      <c r="Q27">
        <v>1</v>
      </c>
      <c r="X27">
        <v>1.6</v>
      </c>
      <c r="Y27">
        <v>0</v>
      </c>
      <c r="Z27">
        <v>1811.82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1.6</v>
      </c>
      <c r="AH27">
        <v>2</v>
      </c>
      <c r="AI27">
        <v>312156622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ROW(Source!A39)</f>
        <v>39</v>
      </c>
      <c r="B28">
        <v>312156643</v>
      </c>
      <c r="C28">
        <v>312156619</v>
      </c>
      <c r="D28">
        <v>277945805</v>
      </c>
      <c r="E28">
        <v>1</v>
      </c>
      <c r="F28">
        <v>1</v>
      </c>
      <c r="G28">
        <v>1</v>
      </c>
      <c r="H28">
        <v>2</v>
      </c>
      <c r="I28" t="s">
        <v>587</v>
      </c>
      <c r="J28" t="s">
        <v>588</v>
      </c>
      <c r="K28" t="s">
        <v>589</v>
      </c>
      <c r="L28">
        <v>1368</v>
      </c>
      <c r="N28">
        <v>1011</v>
      </c>
      <c r="O28" t="s">
        <v>366</v>
      </c>
      <c r="P28" t="s">
        <v>366</v>
      </c>
      <c r="Q28">
        <v>1</v>
      </c>
      <c r="X28">
        <v>0.4</v>
      </c>
      <c r="Y28">
        <v>0</v>
      </c>
      <c r="Z28">
        <v>544.70000000000005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0.4</v>
      </c>
      <c r="AH28">
        <v>2</v>
      </c>
      <c r="AI28">
        <v>312156623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ROW(Source!A39)</f>
        <v>39</v>
      </c>
      <c r="B29">
        <v>312156644</v>
      </c>
      <c r="C29">
        <v>312156619</v>
      </c>
      <c r="D29">
        <v>277862533</v>
      </c>
      <c r="E29">
        <v>1</v>
      </c>
      <c r="F29">
        <v>1</v>
      </c>
      <c r="G29">
        <v>1</v>
      </c>
      <c r="H29">
        <v>3</v>
      </c>
      <c r="I29" t="s">
        <v>591</v>
      </c>
      <c r="J29" t="s">
        <v>592</v>
      </c>
      <c r="K29" t="s">
        <v>593</v>
      </c>
      <c r="L29">
        <v>1346</v>
      </c>
      <c r="N29">
        <v>1009</v>
      </c>
      <c r="O29" t="s">
        <v>31</v>
      </c>
      <c r="P29" t="s">
        <v>31</v>
      </c>
      <c r="Q29">
        <v>1</v>
      </c>
      <c r="X29">
        <v>0.1</v>
      </c>
      <c r="Y29">
        <v>238.29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</v>
      </c>
      <c r="AH29">
        <v>2</v>
      </c>
      <c r="AI29">
        <v>312156624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ROW(Source!A39)</f>
        <v>39</v>
      </c>
      <c r="B30">
        <v>312156645</v>
      </c>
      <c r="C30">
        <v>312156619</v>
      </c>
      <c r="D30">
        <v>277862540</v>
      </c>
      <c r="E30">
        <v>1</v>
      </c>
      <c r="F30">
        <v>1</v>
      </c>
      <c r="G30">
        <v>1</v>
      </c>
      <c r="H30">
        <v>3</v>
      </c>
      <c r="I30" t="s">
        <v>594</v>
      </c>
      <c r="J30" t="s">
        <v>595</v>
      </c>
      <c r="K30" t="s">
        <v>596</v>
      </c>
      <c r="L30">
        <v>1346</v>
      </c>
      <c r="N30">
        <v>1009</v>
      </c>
      <c r="O30" t="s">
        <v>31</v>
      </c>
      <c r="P30" t="s">
        <v>31</v>
      </c>
      <c r="Q30">
        <v>1</v>
      </c>
      <c r="X30">
        <v>0.03</v>
      </c>
      <c r="Y30">
        <v>80.02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0</v>
      </c>
      <c r="AH30">
        <v>2</v>
      </c>
      <c r="AI30">
        <v>312156625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312156646</v>
      </c>
      <c r="C31">
        <v>312156619</v>
      </c>
      <c r="D31">
        <v>277867733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1346</v>
      </c>
      <c r="N31">
        <v>1009</v>
      </c>
      <c r="O31" t="s">
        <v>31</v>
      </c>
      <c r="P31" t="s">
        <v>31</v>
      </c>
      <c r="Q31">
        <v>1</v>
      </c>
      <c r="X31">
        <v>0</v>
      </c>
      <c r="Y31">
        <v>174.93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22</v>
      </c>
      <c r="AG31">
        <v>0</v>
      </c>
      <c r="AH31">
        <v>2</v>
      </c>
      <c r="AI31">
        <v>312156626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312156647</v>
      </c>
      <c r="C32">
        <v>312156619</v>
      </c>
      <c r="D32">
        <v>277869627</v>
      </c>
      <c r="E32">
        <v>1</v>
      </c>
      <c r="F32">
        <v>1</v>
      </c>
      <c r="G32">
        <v>1</v>
      </c>
      <c r="H32">
        <v>3</v>
      </c>
      <c r="I32" t="s">
        <v>597</v>
      </c>
      <c r="J32" t="s">
        <v>598</v>
      </c>
      <c r="K32" t="s">
        <v>599</v>
      </c>
      <c r="L32">
        <v>1346</v>
      </c>
      <c r="N32">
        <v>1009</v>
      </c>
      <c r="O32" t="s">
        <v>31</v>
      </c>
      <c r="P32" t="s">
        <v>31</v>
      </c>
      <c r="Q32">
        <v>1</v>
      </c>
      <c r="X32">
        <v>0.02</v>
      </c>
      <c r="Y32">
        <v>56.11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22</v>
      </c>
      <c r="AG32">
        <v>0</v>
      </c>
      <c r="AH32">
        <v>2</v>
      </c>
      <c r="AI32">
        <v>312156627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312156648</v>
      </c>
      <c r="C33">
        <v>312156619</v>
      </c>
      <c r="D33">
        <v>277561951</v>
      </c>
      <c r="E33">
        <v>109</v>
      </c>
      <c r="F33">
        <v>1</v>
      </c>
      <c r="G33">
        <v>1</v>
      </c>
      <c r="H33">
        <v>3</v>
      </c>
      <c r="I33" t="s">
        <v>34</v>
      </c>
      <c r="J33" t="s">
        <v>3</v>
      </c>
      <c r="K33" t="s">
        <v>35</v>
      </c>
      <c r="L33">
        <v>1371</v>
      </c>
      <c r="N33">
        <v>1013</v>
      </c>
      <c r="O33" t="s">
        <v>20</v>
      </c>
      <c r="P33" t="s">
        <v>20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22</v>
      </c>
      <c r="AG33">
        <v>0</v>
      </c>
      <c r="AH33">
        <v>2</v>
      </c>
      <c r="AI33">
        <v>312156628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312156649</v>
      </c>
      <c r="C34">
        <v>312156619</v>
      </c>
      <c r="D34">
        <v>277562634</v>
      </c>
      <c r="E34">
        <v>109</v>
      </c>
      <c r="F34">
        <v>1</v>
      </c>
      <c r="G34">
        <v>1</v>
      </c>
      <c r="H34">
        <v>3</v>
      </c>
      <c r="I34" t="s">
        <v>37</v>
      </c>
      <c r="J34" t="s">
        <v>3</v>
      </c>
      <c r="K34" t="s">
        <v>38</v>
      </c>
      <c r="L34">
        <v>1348</v>
      </c>
      <c r="N34">
        <v>1009</v>
      </c>
      <c r="O34" t="s">
        <v>39</v>
      </c>
      <c r="P34" t="s">
        <v>39</v>
      </c>
      <c r="Q34">
        <v>1000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0</v>
      </c>
      <c r="AE34">
        <v>0</v>
      </c>
      <c r="AF34" t="s">
        <v>22</v>
      </c>
      <c r="AG34">
        <v>0</v>
      </c>
      <c r="AH34">
        <v>2</v>
      </c>
      <c r="AI34">
        <v>312156629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312156650</v>
      </c>
      <c r="C35">
        <v>312156619</v>
      </c>
      <c r="D35">
        <v>277562780</v>
      </c>
      <c r="E35">
        <v>109</v>
      </c>
      <c r="F35">
        <v>1</v>
      </c>
      <c r="G35">
        <v>1</v>
      </c>
      <c r="H35">
        <v>3</v>
      </c>
      <c r="I35" t="s">
        <v>41</v>
      </c>
      <c r="J35" t="s">
        <v>3</v>
      </c>
      <c r="K35" t="s">
        <v>42</v>
      </c>
      <c r="L35">
        <v>1346</v>
      </c>
      <c r="N35">
        <v>1009</v>
      </c>
      <c r="O35" t="s">
        <v>31</v>
      </c>
      <c r="P35" t="s">
        <v>31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22</v>
      </c>
      <c r="AG35">
        <v>0</v>
      </c>
      <c r="AH35">
        <v>2</v>
      </c>
      <c r="AI35">
        <v>312156630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312156651</v>
      </c>
      <c r="C36">
        <v>312156619</v>
      </c>
      <c r="D36">
        <v>277563139</v>
      </c>
      <c r="E36">
        <v>109</v>
      </c>
      <c r="F36">
        <v>1</v>
      </c>
      <c r="G36">
        <v>1</v>
      </c>
      <c r="H36">
        <v>3</v>
      </c>
      <c r="I36" t="s">
        <v>44</v>
      </c>
      <c r="J36" t="s">
        <v>3</v>
      </c>
      <c r="K36" t="s">
        <v>45</v>
      </c>
      <c r="L36">
        <v>1348</v>
      </c>
      <c r="N36">
        <v>1009</v>
      </c>
      <c r="O36" t="s">
        <v>39</v>
      </c>
      <c r="P36" t="s">
        <v>39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22</v>
      </c>
      <c r="AG36">
        <v>0</v>
      </c>
      <c r="AH36">
        <v>2</v>
      </c>
      <c r="AI36">
        <v>312156631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312156652</v>
      </c>
      <c r="C37">
        <v>312156619</v>
      </c>
      <c r="D37">
        <v>277896283</v>
      </c>
      <c r="E37">
        <v>1</v>
      </c>
      <c r="F37">
        <v>1</v>
      </c>
      <c r="G37">
        <v>1</v>
      </c>
      <c r="H37">
        <v>3</v>
      </c>
      <c r="I37" t="s">
        <v>600</v>
      </c>
      <c r="J37" t="s">
        <v>601</v>
      </c>
      <c r="K37" t="s">
        <v>602</v>
      </c>
      <c r="L37">
        <v>1348</v>
      </c>
      <c r="N37">
        <v>1009</v>
      </c>
      <c r="O37" t="s">
        <v>39</v>
      </c>
      <c r="P37" t="s">
        <v>39</v>
      </c>
      <c r="Q37">
        <v>1000</v>
      </c>
      <c r="X37">
        <v>4.0000000000000002E-4</v>
      </c>
      <c r="Y37">
        <v>61265.39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22</v>
      </c>
      <c r="AG37">
        <v>0</v>
      </c>
      <c r="AH37">
        <v>2</v>
      </c>
      <c r="AI37">
        <v>312156632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312156653</v>
      </c>
      <c r="C38">
        <v>312156619</v>
      </c>
      <c r="D38">
        <v>277896315</v>
      </c>
      <c r="E38">
        <v>1</v>
      </c>
      <c r="F38">
        <v>1</v>
      </c>
      <c r="G38">
        <v>1</v>
      </c>
      <c r="H38">
        <v>3</v>
      </c>
      <c r="I38" t="s">
        <v>603</v>
      </c>
      <c r="J38" t="s">
        <v>604</v>
      </c>
      <c r="K38" t="s">
        <v>605</v>
      </c>
      <c r="L38">
        <v>1348</v>
      </c>
      <c r="N38">
        <v>1009</v>
      </c>
      <c r="O38" t="s">
        <v>39</v>
      </c>
      <c r="P38" t="s">
        <v>39</v>
      </c>
      <c r="Q38">
        <v>1000</v>
      </c>
      <c r="X38">
        <v>1E-4</v>
      </c>
      <c r="Y38">
        <v>80020.98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22</v>
      </c>
      <c r="AG38">
        <v>0</v>
      </c>
      <c r="AH38">
        <v>2</v>
      </c>
      <c r="AI38">
        <v>312156633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312156654</v>
      </c>
      <c r="C39">
        <v>312156619</v>
      </c>
      <c r="D39">
        <v>277908257</v>
      </c>
      <c r="E39">
        <v>1</v>
      </c>
      <c r="F39">
        <v>1</v>
      </c>
      <c r="G39">
        <v>1</v>
      </c>
      <c r="H39">
        <v>3</v>
      </c>
      <c r="I39" t="s">
        <v>606</v>
      </c>
      <c r="J39" t="s">
        <v>607</v>
      </c>
      <c r="K39" t="s">
        <v>608</v>
      </c>
      <c r="L39">
        <v>1425</v>
      </c>
      <c r="N39">
        <v>1013</v>
      </c>
      <c r="O39" t="s">
        <v>342</v>
      </c>
      <c r="P39" t="s">
        <v>342</v>
      </c>
      <c r="Q39">
        <v>1</v>
      </c>
      <c r="X39">
        <v>0.06</v>
      </c>
      <c r="Y39">
        <v>1031.73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22</v>
      </c>
      <c r="AG39">
        <v>0</v>
      </c>
      <c r="AH39">
        <v>2</v>
      </c>
      <c r="AI39">
        <v>312156634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312156655</v>
      </c>
      <c r="C40">
        <v>312156619</v>
      </c>
      <c r="D40">
        <v>277565451</v>
      </c>
      <c r="E40">
        <v>109</v>
      </c>
      <c r="F40">
        <v>1</v>
      </c>
      <c r="G40">
        <v>1</v>
      </c>
      <c r="H40">
        <v>3</v>
      </c>
      <c r="I40" t="s">
        <v>47</v>
      </c>
      <c r="J40" t="s">
        <v>3</v>
      </c>
      <c r="K40" t="s">
        <v>48</v>
      </c>
      <c r="L40">
        <v>1371</v>
      </c>
      <c r="N40">
        <v>1013</v>
      </c>
      <c r="O40" t="s">
        <v>20</v>
      </c>
      <c r="P40" t="s">
        <v>20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22</v>
      </c>
      <c r="AG40">
        <v>0</v>
      </c>
      <c r="AH40">
        <v>2</v>
      </c>
      <c r="AI40">
        <v>312156635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312156656</v>
      </c>
      <c r="C41">
        <v>312156619</v>
      </c>
      <c r="D41">
        <v>277565464</v>
      </c>
      <c r="E41">
        <v>109</v>
      </c>
      <c r="F41">
        <v>1</v>
      </c>
      <c r="G41">
        <v>1</v>
      </c>
      <c r="H41">
        <v>3</v>
      </c>
      <c r="I41" t="s">
        <v>74</v>
      </c>
      <c r="J41" t="s">
        <v>3</v>
      </c>
      <c r="K41" t="s">
        <v>75</v>
      </c>
      <c r="L41">
        <v>1346</v>
      </c>
      <c r="N41">
        <v>1009</v>
      </c>
      <c r="O41" t="s">
        <v>31</v>
      </c>
      <c r="P41" t="s">
        <v>31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1</v>
      </c>
      <c r="AD41">
        <v>0</v>
      </c>
      <c r="AE41">
        <v>0</v>
      </c>
      <c r="AF41" t="s">
        <v>22</v>
      </c>
      <c r="AG41">
        <v>0</v>
      </c>
      <c r="AH41">
        <v>2</v>
      </c>
      <c r="AI41">
        <v>312156636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312156657</v>
      </c>
      <c r="C42">
        <v>312156619</v>
      </c>
      <c r="D42">
        <v>277565474</v>
      </c>
      <c r="E42">
        <v>109</v>
      </c>
      <c r="F42">
        <v>1</v>
      </c>
      <c r="G42">
        <v>1</v>
      </c>
      <c r="H42">
        <v>3</v>
      </c>
      <c r="I42" t="s">
        <v>77</v>
      </c>
      <c r="J42" t="s">
        <v>3</v>
      </c>
      <c r="K42" t="s">
        <v>75</v>
      </c>
      <c r="L42">
        <v>1346</v>
      </c>
      <c r="N42">
        <v>1009</v>
      </c>
      <c r="O42" t="s">
        <v>31</v>
      </c>
      <c r="P42" t="s">
        <v>31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22</v>
      </c>
      <c r="AG42">
        <v>0</v>
      </c>
      <c r="AH42">
        <v>2</v>
      </c>
      <c r="AI42">
        <v>312156637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312156658</v>
      </c>
      <c r="C43">
        <v>312156619</v>
      </c>
      <c r="D43">
        <v>277565498</v>
      </c>
      <c r="E43">
        <v>109</v>
      </c>
      <c r="F43">
        <v>1</v>
      </c>
      <c r="G43">
        <v>1</v>
      </c>
      <c r="H43">
        <v>3</v>
      </c>
      <c r="I43" t="s">
        <v>50</v>
      </c>
      <c r="J43" t="s">
        <v>3</v>
      </c>
      <c r="K43" t="s">
        <v>51</v>
      </c>
      <c r="L43">
        <v>1371</v>
      </c>
      <c r="N43">
        <v>1013</v>
      </c>
      <c r="O43" t="s">
        <v>20</v>
      </c>
      <c r="P43" t="s">
        <v>20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22</v>
      </c>
      <c r="AG43">
        <v>0</v>
      </c>
      <c r="AH43">
        <v>2</v>
      </c>
      <c r="AI43">
        <v>312156638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312156659</v>
      </c>
      <c r="C44">
        <v>312156619</v>
      </c>
      <c r="D44">
        <v>277565502</v>
      </c>
      <c r="E44">
        <v>109</v>
      </c>
      <c r="F44">
        <v>1</v>
      </c>
      <c r="G44">
        <v>1</v>
      </c>
      <c r="H44">
        <v>3</v>
      </c>
      <c r="I44" t="s">
        <v>53</v>
      </c>
      <c r="J44" t="s">
        <v>3</v>
      </c>
      <c r="K44" t="s">
        <v>54</v>
      </c>
      <c r="L44">
        <v>1371</v>
      </c>
      <c r="N44">
        <v>1013</v>
      </c>
      <c r="O44" t="s">
        <v>20</v>
      </c>
      <c r="P44" t="s">
        <v>20</v>
      </c>
      <c r="Q44">
        <v>1</v>
      </c>
      <c r="X44">
        <v>0.1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22</v>
      </c>
      <c r="AG44">
        <v>0</v>
      </c>
      <c r="AH44">
        <v>2</v>
      </c>
      <c r="AI44">
        <v>312156639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312156674</v>
      </c>
      <c r="C45">
        <v>312156670</v>
      </c>
      <c r="D45">
        <v>277560284</v>
      </c>
      <c r="E45">
        <v>109</v>
      </c>
      <c r="F45">
        <v>1</v>
      </c>
      <c r="G45">
        <v>1</v>
      </c>
      <c r="H45">
        <v>1</v>
      </c>
      <c r="I45" t="s">
        <v>578</v>
      </c>
      <c r="J45" t="s">
        <v>3</v>
      </c>
      <c r="K45" t="s">
        <v>579</v>
      </c>
      <c r="L45">
        <v>1191</v>
      </c>
      <c r="N45">
        <v>1013</v>
      </c>
      <c r="O45" t="s">
        <v>580</v>
      </c>
      <c r="P45" t="s">
        <v>580</v>
      </c>
      <c r="Q45">
        <v>1</v>
      </c>
      <c r="X45">
        <v>0.83</v>
      </c>
      <c r="Y45">
        <v>0</v>
      </c>
      <c r="Z45">
        <v>0</v>
      </c>
      <c r="AA45">
        <v>0</v>
      </c>
      <c r="AB45">
        <v>440.52</v>
      </c>
      <c r="AC45">
        <v>0</v>
      </c>
      <c r="AD45">
        <v>1</v>
      </c>
      <c r="AE45">
        <v>1</v>
      </c>
      <c r="AF45" t="s">
        <v>3</v>
      </c>
      <c r="AG45">
        <v>0.83</v>
      </c>
      <c r="AH45">
        <v>2</v>
      </c>
      <c r="AI45">
        <v>312156671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312156675</v>
      </c>
      <c r="C46">
        <v>312156670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581</v>
      </c>
      <c r="J46" t="s">
        <v>3</v>
      </c>
      <c r="K46" t="s">
        <v>582</v>
      </c>
      <c r="L46">
        <v>1191</v>
      </c>
      <c r="N46">
        <v>1013</v>
      </c>
      <c r="O46" t="s">
        <v>580</v>
      </c>
      <c r="P46" t="s">
        <v>580</v>
      </c>
      <c r="Q46">
        <v>1</v>
      </c>
      <c r="X46">
        <v>0.71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0.71</v>
      </c>
      <c r="AH46">
        <v>2</v>
      </c>
      <c r="AI46">
        <v>312156672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312156676</v>
      </c>
      <c r="C47">
        <v>312156670</v>
      </c>
      <c r="D47">
        <v>277944477</v>
      </c>
      <c r="E47">
        <v>1</v>
      </c>
      <c r="F47">
        <v>1</v>
      </c>
      <c r="G47">
        <v>1</v>
      </c>
      <c r="H47">
        <v>2</v>
      </c>
      <c r="I47" t="s">
        <v>609</v>
      </c>
      <c r="J47" t="s">
        <v>610</v>
      </c>
      <c r="K47" t="s">
        <v>611</v>
      </c>
      <c r="L47">
        <v>1368</v>
      </c>
      <c r="N47">
        <v>1011</v>
      </c>
      <c r="O47" t="s">
        <v>366</v>
      </c>
      <c r="P47" t="s">
        <v>366</v>
      </c>
      <c r="Q47">
        <v>1</v>
      </c>
      <c r="X47">
        <v>0.71</v>
      </c>
      <c r="Y47">
        <v>0</v>
      </c>
      <c r="Z47">
        <v>998.38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0.71</v>
      </c>
      <c r="AH47">
        <v>2</v>
      </c>
      <c r="AI47">
        <v>312156673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ROW(Source!A51)</f>
        <v>51</v>
      </c>
      <c r="B48">
        <v>312156681</v>
      </c>
      <c r="C48">
        <v>312156677</v>
      </c>
      <c r="D48">
        <v>277560284</v>
      </c>
      <c r="E48">
        <v>109</v>
      </c>
      <c r="F48">
        <v>1</v>
      </c>
      <c r="G48">
        <v>1</v>
      </c>
      <c r="H48">
        <v>1</v>
      </c>
      <c r="I48" t="s">
        <v>578</v>
      </c>
      <c r="J48" t="s">
        <v>3</v>
      </c>
      <c r="K48" t="s">
        <v>579</v>
      </c>
      <c r="L48">
        <v>1191</v>
      </c>
      <c r="N48">
        <v>1013</v>
      </c>
      <c r="O48" t="s">
        <v>580</v>
      </c>
      <c r="P48" t="s">
        <v>580</v>
      </c>
      <c r="Q48">
        <v>1</v>
      </c>
      <c r="X48">
        <v>0.83</v>
      </c>
      <c r="Y48">
        <v>0</v>
      </c>
      <c r="Z48">
        <v>0</v>
      </c>
      <c r="AA48">
        <v>0</v>
      </c>
      <c r="AB48">
        <v>440.52</v>
      </c>
      <c r="AC48">
        <v>0</v>
      </c>
      <c r="AD48">
        <v>1</v>
      </c>
      <c r="AE48">
        <v>1</v>
      </c>
      <c r="AF48" t="s">
        <v>61</v>
      </c>
      <c r="AG48">
        <v>1.0374999999999999</v>
      </c>
      <c r="AH48">
        <v>2</v>
      </c>
      <c r="AI48">
        <v>312156678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ROW(Source!A51)</f>
        <v>51</v>
      </c>
      <c r="B49">
        <v>312156682</v>
      </c>
      <c r="C49">
        <v>312156677</v>
      </c>
      <c r="D49">
        <v>277560491</v>
      </c>
      <c r="E49">
        <v>109</v>
      </c>
      <c r="F49">
        <v>1</v>
      </c>
      <c r="G49">
        <v>1</v>
      </c>
      <c r="H49">
        <v>1</v>
      </c>
      <c r="I49" t="s">
        <v>581</v>
      </c>
      <c r="J49" t="s">
        <v>3</v>
      </c>
      <c r="K49" t="s">
        <v>582</v>
      </c>
      <c r="L49">
        <v>1191</v>
      </c>
      <c r="N49">
        <v>1013</v>
      </c>
      <c r="O49" t="s">
        <v>580</v>
      </c>
      <c r="P49" t="s">
        <v>580</v>
      </c>
      <c r="Q49">
        <v>1</v>
      </c>
      <c r="X49">
        <v>0.71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61</v>
      </c>
      <c r="AG49">
        <v>0.88749999999999996</v>
      </c>
      <c r="AH49">
        <v>2</v>
      </c>
      <c r="AI49">
        <v>312156679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ROW(Source!A51)</f>
        <v>51</v>
      </c>
      <c r="B50">
        <v>312156683</v>
      </c>
      <c r="C50">
        <v>312156677</v>
      </c>
      <c r="D50">
        <v>277944477</v>
      </c>
      <c r="E50">
        <v>1</v>
      </c>
      <c r="F50">
        <v>1</v>
      </c>
      <c r="G50">
        <v>1</v>
      </c>
      <c r="H50">
        <v>2</v>
      </c>
      <c r="I50" t="s">
        <v>609</v>
      </c>
      <c r="J50" t="s">
        <v>610</v>
      </c>
      <c r="K50" t="s">
        <v>611</v>
      </c>
      <c r="L50">
        <v>1368</v>
      </c>
      <c r="N50">
        <v>1011</v>
      </c>
      <c r="O50" t="s">
        <v>366</v>
      </c>
      <c r="P50" t="s">
        <v>366</v>
      </c>
      <c r="Q50">
        <v>1</v>
      </c>
      <c r="X50">
        <v>0.71</v>
      </c>
      <c r="Y50">
        <v>0</v>
      </c>
      <c r="Z50">
        <v>998.38</v>
      </c>
      <c r="AA50">
        <v>549.32000000000005</v>
      </c>
      <c r="AB50">
        <v>0</v>
      </c>
      <c r="AC50">
        <v>0</v>
      </c>
      <c r="AD50">
        <v>1</v>
      </c>
      <c r="AE50">
        <v>0</v>
      </c>
      <c r="AF50" t="s">
        <v>61</v>
      </c>
      <c r="AG50">
        <v>0.88749999999999996</v>
      </c>
      <c r="AH50">
        <v>2</v>
      </c>
      <c r="AI50">
        <v>312156680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ROW(Source!A52)</f>
        <v>52</v>
      </c>
      <c r="B51">
        <v>312156770</v>
      </c>
      <c r="C51">
        <v>312156749</v>
      </c>
      <c r="D51">
        <v>277560284</v>
      </c>
      <c r="E51">
        <v>109</v>
      </c>
      <c r="F51">
        <v>1</v>
      </c>
      <c r="G51">
        <v>1</v>
      </c>
      <c r="H51">
        <v>1</v>
      </c>
      <c r="I51" t="s">
        <v>578</v>
      </c>
      <c r="J51" t="s">
        <v>3</v>
      </c>
      <c r="K51" t="s">
        <v>579</v>
      </c>
      <c r="L51">
        <v>1191</v>
      </c>
      <c r="N51">
        <v>1013</v>
      </c>
      <c r="O51" t="s">
        <v>580</v>
      </c>
      <c r="P51" t="s">
        <v>580</v>
      </c>
      <c r="Q51">
        <v>1</v>
      </c>
      <c r="X51">
        <v>9</v>
      </c>
      <c r="Y51">
        <v>0</v>
      </c>
      <c r="Z51">
        <v>0</v>
      </c>
      <c r="AA51">
        <v>0</v>
      </c>
      <c r="AB51">
        <v>440.52</v>
      </c>
      <c r="AC51">
        <v>0</v>
      </c>
      <c r="AD51">
        <v>1</v>
      </c>
      <c r="AE51">
        <v>1</v>
      </c>
      <c r="AF51" t="s">
        <v>3</v>
      </c>
      <c r="AG51">
        <v>9</v>
      </c>
      <c r="AH51">
        <v>2</v>
      </c>
      <c r="AI51">
        <v>312156750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ROW(Source!A52)</f>
        <v>52</v>
      </c>
      <c r="B52">
        <v>312156771</v>
      </c>
      <c r="C52">
        <v>312156749</v>
      </c>
      <c r="D52">
        <v>277560491</v>
      </c>
      <c r="E52">
        <v>109</v>
      </c>
      <c r="F52">
        <v>1</v>
      </c>
      <c r="G52">
        <v>1</v>
      </c>
      <c r="H52">
        <v>1</v>
      </c>
      <c r="I52" t="s">
        <v>581</v>
      </c>
      <c r="J52" t="s">
        <v>3</v>
      </c>
      <c r="K52" t="s">
        <v>582</v>
      </c>
      <c r="L52">
        <v>1191</v>
      </c>
      <c r="N52">
        <v>1013</v>
      </c>
      <c r="O52" t="s">
        <v>580</v>
      </c>
      <c r="P52" t="s">
        <v>580</v>
      </c>
      <c r="Q52">
        <v>1</v>
      </c>
      <c r="X52">
        <v>3.21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3.21</v>
      </c>
      <c r="AH52">
        <v>2</v>
      </c>
      <c r="AI52">
        <v>312156751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ROW(Source!A52)</f>
        <v>52</v>
      </c>
      <c r="B53">
        <v>312156772</v>
      </c>
      <c r="C53">
        <v>312156749</v>
      </c>
      <c r="D53">
        <v>277944474</v>
      </c>
      <c r="E53">
        <v>1</v>
      </c>
      <c r="F53">
        <v>1</v>
      </c>
      <c r="G53">
        <v>1</v>
      </c>
      <c r="H53">
        <v>2</v>
      </c>
      <c r="I53" t="s">
        <v>583</v>
      </c>
      <c r="J53" t="s">
        <v>584</v>
      </c>
      <c r="K53" t="s">
        <v>585</v>
      </c>
      <c r="L53">
        <v>1368</v>
      </c>
      <c r="N53">
        <v>1011</v>
      </c>
      <c r="O53" t="s">
        <v>366</v>
      </c>
      <c r="P53" t="s">
        <v>366</v>
      </c>
      <c r="Q53">
        <v>1</v>
      </c>
      <c r="X53">
        <v>2.6</v>
      </c>
      <c r="Y53">
        <v>0</v>
      </c>
      <c r="Z53">
        <v>1811.82</v>
      </c>
      <c r="AA53">
        <v>549.32000000000005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2.6</v>
      </c>
      <c r="AH53">
        <v>2</v>
      </c>
      <c r="AI53">
        <v>312156752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ROW(Source!A52)</f>
        <v>52</v>
      </c>
      <c r="B54">
        <v>312156773</v>
      </c>
      <c r="C54">
        <v>312156749</v>
      </c>
      <c r="D54">
        <v>277945805</v>
      </c>
      <c r="E54">
        <v>1</v>
      </c>
      <c r="F54">
        <v>1</v>
      </c>
      <c r="G54">
        <v>1</v>
      </c>
      <c r="H54">
        <v>2</v>
      </c>
      <c r="I54" t="s">
        <v>587</v>
      </c>
      <c r="J54" t="s">
        <v>588</v>
      </c>
      <c r="K54" t="s">
        <v>589</v>
      </c>
      <c r="L54">
        <v>1368</v>
      </c>
      <c r="N54">
        <v>1011</v>
      </c>
      <c r="O54" t="s">
        <v>366</v>
      </c>
      <c r="P54" t="s">
        <v>366</v>
      </c>
      <c r="Q54">
        <v>1</v>
      </c>
      <c r="X54">
        <v>0.61</v>
      </c>
      <c r="Y54">
        <v>0</v>
      </c>
      <c r="Z54">
        <v>544.70000000000005</v>
      </c>
      <c r="AA54">
        <v>477.98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0.61</v>
      </c>
      <c r="AH54">
        <v>2</v>
      </c>
      <c r="AI54">
        <v>312156753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ROW(Source!A52)</f>
        <v>52</v>
      </c>
      <c r="B55">
        <v>312156774</v>
      </c>
      <c r="C55">
        <v>312156749</v>
      </c>
      <c r="D55">
        <v>277862533</v>
      </c>
      <c r="E55">
        <v>1</v>
      </c>
      <c r="F55">
        <v>1</v>
      </c>
      <c r="G55">
        <v>1</v>
      </c>
      <c r="H55">
        <v>3</v>
      </c>
      <c r="I55" t="s">
        <v>591</v>
      </c>
      <c r="J55" t="s">
        <v>592</v>
      </c>
      <c r="K55" t="s">
        <v>593</v>
      </c>
      <c r="L55">
        <v>1346</v>
      </c>
      <c r="N55">
        <v>1009</v>
      </c>
      <c r="O55" t="s">
        <v>31</v>
      </c>
      <c r="P55" t="s">
        <v>31</v>
      </c>
      <c r="Q55">
        <v>1</v>
      </c>
      <c r="X55">
        <v>0.1</v>
      </c>
      <c r="Y55">
        <v>238.29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22</v>
      </c>
      <c r="AG55">
        <v>0</v>
      </c>
      <c r="AH55">
        <v>2</v>
      </c>
      <c r="AI55">
        <v>312156754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ROW(Source!A52)</f>
        <v>52</v>
      </c>
      <c r="B56">
        <v>312156775</v>
      </c>
      <c r="C56">
        <v>312156749</v>
      </c>
      <c r="D56">
        <v>277862540</v>
      </c>
      <c r="E56">
        <v>1</v>
      </c>
      <c r="F56">
        <v>1</v>
      </c>
      <c r="G56">
        <v>1</v>
      </c>
      <c r="H56">
        <v>3</v>
      </c>
      <c r="I56" t="s">
        <v>594</v>
      </c>
      <c r="J56" t="s">
        <v>595</v>
      </c>
      <c r="K56" t="s">
        <v>596</v>
      </c>
      <c r="L56">
        <v>1346</v>
      </c>
      <c r="N56">
        <v>1009</v>
      </c>
      <c r="O56" t="s">
        <v>31</v>
      </c>
      <c r="P56" t="s">
        <v>31</v>
      </c>
      <c r="Q56">
        <v>1</v>
      </c>
      <c r="X56">
        <v>0.03</v>
      </c>
      <c r="Y56">
        <v>80.02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22</v>
      </c>
      <c r="AG56">
        <v>0</v>
      </c>
      <c r="AH56">
        <v>2</v>
      </c>
      <c r="AI56">
        <v>312156755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ROW(Source!A52)</f>
        <v>52</v>
      </c>
      <c r="B57">
        <v>312156776</v>
      </c>
      <c r="C57">
        <v>312156749</v>
      </c>
      <c r="D57">
        <v>277867733</v>
      </c>
      <c r="E57">
        <v>1</v>
      </c>
      <c r="F57">
        <v>1</v>
      </c>
      <c r="G57">
        <v>1</v>
      </c>
      <c r="H57">
        <v>3</v>
      </c>
      <c r="I57" t="s">
        <v>29</v>
      </c>
      <c r="J57" t="s">
        <v>32</v>
      </c>
      <c r="K57" t="s">
        <v>30</v>
      </c>
      <c r="L57">
        <v>1346</v>
      </c>
      <c r="N57">
        <v>1009</v>
      </c>
      <c r="O57" t="s">
        <v>31</v>
      </c>
      <c r="P57" t="s">
        <v>31</v>
      </c>
      <c r="Q57">
        <v>1</v>
      </c>
      <c r="X57">
        <v>0</v>
      </c>
      <c r="Y57">
        <v>174.93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22</v>
      </c>
      <c r="AG57">
        <v>0</v>
      </c>
      <c r="AH57">
        <v>2</v>
      </c>
      <c r="AI57">
        <v>312156756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ROW(Source!A52)</f>
        <v>52</v>
      </c>
      <c r="B58">
        <v>312156777</v>
      </c>
      <c r="C58">
        <v>312156749</v>
      </c>
      <c r="D58">
        <v>277869627</v>
      </c>
      <c r="E58">
        <v>1</v>
      </c>
      <c r="F58">
        <v>1</v>
      </c>
      <c r="G58">
        <v>1</v>
      </c>
      <c r="H58">
        <v>3</v>
      </c>
      <c r="I58" t="s">
        <v>597</v>
      </c>
      <c r="J58" t="s">
        <v>598</v>
      </c>
      <c r="K58" t="s">
        <v>599</v>
      </c>
      <c r="L58">
        <v>1346</v>
      </c>
      <c r="N58">
        <v>1009</v>
      </c>
      <c r="O58" t="s">
        <v>31</v>
      </c>
      <c r="P58" t="s">
        <v>31</v>
      </c>
      <c r="Q58">
        <v>1</v>
      </c>
      <c r="X58">
        <v>0.02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22</v>
      </c>
      <c r="AG58">
        <v>0</v>
      </c>
      <c r="AH58">
        <v>2</v>
      </c>
      <c r="AI58">
        <v>312156757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ROW(Source!A52)</f>
        <v>52</v>
      </c>
      <c r="B59">
        <v>312156778</v>
      </c>
      <c r="C59">
        <v>312156749</v>
      </c>
      <c r="D59">
        <v>277561951</v>
      </c>
      <c r="E59">
        <v>109</v>
      </c>
      <c r="F59">
        <v>1</v>
      </c>
      <c r="G59">
        <v>1</v>
      </c>
      <c r="H59">
        <v>3</v>
      </c>
      <c r="I59" t="s">
        <v>34</v>
      </c>
      <c r="J59" t="s">
        <v>3</v>
      </c>
      <c r="K59" t="s">
        <v>35</v>
      </c>
      <c r="L59">
        <v>1371</v>
      </c>
      <c r="N59">
        <v>1013</v>
      </c>
      <c r="O59" t="s">
        <v>20</v>
      </c>
      <c r="P59" t="s">
        <v>20</v>
      </c>
      <c r="Q59">
        <v>1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E59">
        <v>0</v>
      </c>
      <c r="AF59" t="s">
        <v>22</v>
      </c>
      <c r="AG59">
        <v>0</v>
      </c>
      <c r="AH59">
        <v>2</v>
      </c>
      <c r="AI59">
        <v>312156758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ROW(Source!A52)</f>
        <v>52</v>
      </c>
      <c r="B60">
        <v>312156779</v>
      </c>
      <c r="C60">
        <v>312156749</v>
      </c>
      <c r="D60">
        <v>277562634</v>
      </c>
      <c r="E60">
        <v>109</v>
      </c>
      <c r="F60">
        <v>1</v>
      </c>
      <c r="G60">
        <v>1</v>
      </c>
      <c r="H60">
        <v>3</v>
      </c>
      <c r="I60" t="s">
        <v>37</v>
      </c>
      <c r="J60" t="s">
        <v>3</v>
      </c>
      <c r="K60" t="s">
        <v>38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22</v>
      </c>
      <c r="AG60">
        <v>0</v>
      </c>
      <c r="AH60">
        <v>2</v>
      </c>
      <c r="AI60">
        <v>312156759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ROW(Source!A52)</f>
        <v>52</v>
      </c>
      <c r="B61">
        <v>312156780</v>
      </c>
      <c r="C61">
        <v>312156749</v>
      </c>
      <c r="D61">
        <v>277562780</v>
      </c>
      <c r="E61">
        <v>109</v>
      </c>
      <c r="F61">
        <v>1</v>
      </c>
      <c r="G61">
        <v>1</v>
      </c>
      <c r="H61">
        <v>3</v>
      </c>
      <c r="I61" t="s">
        <v>41</v>
      </c>
      <c r="J61" t="s">
        <v>3</v>
      </c>
      <c r="K61" t="s">
        <v>42</v>
      </c>
      <c r="L61">
        <v>1346</v>
      </c>
      <c r="N61">
        <v>1009</v>
      </c>
      <c r="O61" t="s">
        <v>31</v>
      </c>
      <c r="P61" t="s">
        <v>31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22</v>
      </c>
      <c r="AG61">
        <v>0</v>
      </c>
      <c r="AH61">
        <v>2</v>
      </c>
      <c r="AI61">
        <v>312156760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ROW(Source!A52)</f>
        <v>52</v>
      </c>
      <c r="B62">
        <v>312156781</v>
      </c>
      <c r="C62">
        <v>312156749</v>
      </c>
      <c r="D62">
        <v>277563139</v>
      </c>
      <c r="E62">
        <v>109</v>
      </c>
      <c r="F62">
        <v>1</v>
      </c>
      <c r="G62">
        <v>1</v>
      </c>
      <c r="H62">
        <v>3</v>
      </c>
      <c r="I62" t="s">
        <v>44</v>
      </c>
      <c r="J62" t="s">
        <v>3</v>
      </c>
      <c r="K62" t="s">
        <v>45</v>
      </c>
      <c r="L62">
        <v>1348</v>
      </c>
      <c r="N62">
        <v>1009</v>
      </c>
      <c r="O62" t="s">
        <v>39</v>
      </c>
      <c r="P62" t="s">
        <v>39</v>
      </c>
      <c r="Q62">
        <v>1000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22</v>
      </c>
      <c r="AG62">
        <v>0</v>
      </c>
      <c r="AH62">
        <v>2</v>
      </c>
      <c r="AI62">
        <v>312156761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ROW(Source!A52)</f>
        <v>52</v>
      </c>
      <c r="B63">
        <v>312156782</v>
      </c>
      <c r="C63">
        <v>312156749</v>
      </c>
      <c r="D63">
        <v>277896283</v>
      </c>
      <c r="E63">
        <v>1</v>
      </c>
      <c r="F63">
        <v>1</v>
      </c>
      <c r="G63">
        <v>1</v>
      </c>
      <c r="H63">
        <v>3</v>
      </c>
      <c r="I63" t="s">
        <v>600</v>
      </c>
      <c r="J63" t="s">
        <v>601</v>
      </c>
      <c r="K63" t="s">
        <v>602</v>
      </c>
      <c r="L63">
        <v>1348</v>
      </c>
      <c r="N63">
        <v>1009</v>
      </c>
      <c r="O63" t="s">
        <v>39</v>
      </c>
      <c r="P63" t="s">
        <v>39</v>
      </c>
      <c r="Q63">
        <v>1000</v>
      </c>
      <c r="X63">
        <v>4.0000000000000002E-4</v>
      </c>
      <c r="Y63">
        <v>61265.39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</v>
      </c>
      <c r="AH63">
        <v>2</v>
      </c>
      <c r="AI63">
        <v>312156762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ROW(Source!A52)</f>
        <v>52</v>
      </c>
      <c r="B64">
        <v>312156783</v>
      </c>
      <c r="C64">
        <v>312156749</v>
      </c>
      <c r="D64">
        <v>277896315</v>
      </c>
      <c r="E64">
        <v>1</v>
      </c>
      <c r="F64">
        <v>1</v>
      </c>
      <c r="G64">
        <v>1</v>
      </c>
      <c r="H64">
        <v>3</v>
      </c>
      <c r="I64" t="s">
        <v>603</v>
      </c>
      <c r="J64" t="s">
        <v>604</v>
      </c>
      <c r="K64" t="s">
        <v>605</v>
      </c>
      <c r="L64">
        <v>1348</v>
      </c>
      <c r="N64">
        <v>1009</v>
      </c>
      <c r="O64" t="s">
        <v>39</v>
      </c>
      <c r="P64" t="s">
        <v>39</v>
      </c>
      <c r="Q64">
        <v>1000</v>
      </c>
      <c r="X64">
        <v>1E-4</v>
      </c>
      <c r="Y64">
        <v>80020.98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</v>
      </c>
      <c r="AH64">
        <v>2</v>
      </c>
      <c r="AI64">
        <v>312156763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ROW(Source!A52)</f>
        <v>52</v>
      </c>
      <c r="B65">
        <v>312156784</v>
      </c>
      <c r="C65">
        <v>312156749</v>
      </c>
      <c r="D65">
        <v>277908257</v>
      </c>
      <c r="E65">
        <v>1</v>
      </c>
      <c r="F65">
        <v>1</v>
      </c>
      <c r="G65">
        <v>1</v>
      </c>
      <c r="H65">
        <v>3</v>
      </c>
      <c r="I65" t="s">
        <v>606</v>
      </c>
      <c r="J65" t="s">
        <v>607</v>
      </c>
      <c r="K65" t="s">
        <v>608</v>
      </c>
      <c r="L65">
        <v>1425</v>
      </c>
      <c r="N65">
        <v>1013</v>
      </c>
      <c r="O65" t="s">
        <v>342</v>
      </c>
      <c r="P65" t="s">
        <v>342</v>
      </c>
      <c r="Q65">
        <v>1</v>
      </c>
      <c r="X65">
        <v>0.06</v>
      </c>
      <c r="Y65">
        <v>1031.73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22</v>
      </c>
      <c r="AG65">
        <v>0</v>
      </c>
      <c r="AH65">
        <v>2</v>
      </c>
      <c r="AI65">
        <v>312156764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ROW(Source!A52)</f>
        <v>52</v>
      </c>
      <c r="B66">
        <v>312156785</v>
      </c>
      <c r="C66">
        <v>312156749</v>
      </c>
      <c r="D66">
        <v>277565451</v>
      </c>
      <c r="E66">
        <v>109</v>
      </c>
      <c r="F66">
        <v>1</v>
      </c>
      <c r="G66">
        <v>1</v>
      </c>
      <c r="H66">
        <v>3</v>
      </c>
      <c r="I66" t="s">
        <v>47</v>
      </c>
      <c r="J66" t="s">
        <v>3</v>
      </c>
      <c r="K66" t="s">
        <v>48</v>
      </c>
      <c r="L66">
        <v>1371</v>
      </c>
      <c r="N66">
        <v>1013</v>
      </c>
      <c r="O66" t="s">
        <v>20</v>
      </c>
      <c r="P66" t="s">
        <v>20</v>
      </c>
      <c r="Q66">
        <v>1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 t="s">
        <v>22</v>
      </c>
      <c r="AG66">
        <v>0</v>
      </c>
      <c r="AH66">
        <v>2</v>
      </c>
      <c r="AI66">
        <v>312156765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ROW(Source!A52)</f>
        <v>52</v>
      </c>
      <c r="B67">
        <v>312156786</v>
      </c>
      <c r="C67">
        <v>312156749</v>
      </c>
      <c r="D67">
        <v>277565464</v>
      </c>
      <c r="E67">
        <v>109</v>
      </c>
      <c r="F67">
        <v>1</v>
      </c>
      <c r="G67">
        <v>1</v>
      </c>
      <c r="H67">
        <v>3</v>
      </c>
      <c r="I67" t="s">
        <v>74</v>
      </c>
      <c r="J67" t="s">
        <v>3</v>
      </c>
      <c r="K67" t="s">
        <v>75</v>
      </c>
      <c r="L67">
        <v>1346</v>
      </c>
      <c r="N67">
        <v>1009</v>
      </c>
      <c r="O67" t="s">
        <v>31</v>
      </c>
      <c r="P67" t="s">
        <v>31</v>
      </c>
      <c r="Q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22</v>
      </c>
      <c r="AG67">
        <v>0</v>
      </c>
      <c r="AH67">
        <v>2</v>
      </c>
      <c r="AI67">
        <v>312156766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ROW(Source!A52)</f>
        <v>52</v>
      </c>
      <c r="B68">
        <v>312156787</v>
      </c>
      <c r="C68">
        <v>312156749</v>
      </c>
      <c r="D68">
        <v>277565474</v>
      </c>
      <c r="E68">
        <v>109</v>
      </c>
      <c r="F68">
        <v>1</v>
      </c>
      <c r="G68">
        <v>1</v>
      </c>
      <c r="H68">
        <v>3</v>
      </c>
      <c r="I68" t="s">
        <v>77</v>
      </c>
      <c r="J68" t="s">
        <v>3</v>
      </c>
      <c r="K68" t="s">
        <v>75</v>
      </c>
      <c r="L68">
        <v>1346</v>
      </c>
      <c r="N68">
        <v>1009</v>
      </c>
      <c r="O68" t="s">
        <v>31</v>
      </c>
      <c r="P68" t="s">
        <v>31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22</v>
      </c>
      <c r="AG68">
        <v>0</v>
      </c>
      <c r="AH68">
        <v>2</v>
      </c>
      <c r="AI68">
        <v>312156767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ROW(Source!A52)</f>
        <v>52</v>
      </c>
      <c r="B69">
        <v>312156788</v>
      </c>
      <c r="C69">
        <v>312156749</v>
      </c>
      <c r="D69">
        <v>277565498</v>
      </c>
      <c r="E69">
        <v>109</v>
      </c>
      <c r="F69">
        <v>1</v>
      </c>
      <c r="G69">
        <v>1</v>
      </c>
      <c r="H69">
        <v>3</v>
      </c>
      <c r="I69" t="s">
        <v>50</v>
      </c>
      <c r="J69" t="s">
        <v>3</v>
      </c>
      <c r="K69" t="s">
        <v>51</v>
      </c>
      <c r="L69">
        <v>1371</v>
      </c>
      <c r="N69">
        <v>1013</v>
      </c>
      <c r="O69" t="s">
        <v>20</v>
      </c>
      <c r="P69" t="s">
        <v>20</v>
      </c>
      <c r="Q69">
        <v>1</v>
      </c>
      <c r="X69">
        <v>0</v>
      </c>
      <c r="Y69">
        <v>0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22</v>
      </c>
      <c r="AG69">
        <v>0</v>
      </c>
      <c r="AH69">
        <v>2</v>
      </c>
      <c r="AI69">
        <v>312156768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ROW(Source!A52)</f>
        <v>52</v>
      </c>
      <c r="B70">
        <v>312156789</v>
      </c>
      <c r="C70">
        <v>312156749</v>
      </c>
      <c r="D70">
        <v>277565502</v>
      </c>
      <c r="E70">
        <v>109</v>
      </c>
      <c r="F70">
        <v>1</v>
      </c>
      <c r="G70">
        <v>1</v>
      </c>
      <c r="H70">
        <v>3</v>
      </c>
      <c r="I70" t="s">
        <v>53</v>
      </c>
      <c r="J70" t="s">
        <v>3</v>
      </c>
      <c r="K70" t="s">
        <v>54</v>
      </c>
      <c r="L70">
        <v>1371</v>
      </c>
      <c r="N70">
        <v>1013</v>
      </c>
      <c r="O70" t="s">
        <v>20</v>
      </c>
      <c r="P70" t="s">
        <v>20</v>
      </c>
      <c r="Q70">
        <v>1</v>
      </c>
      <c r="X70">
        <v>0.1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22</v>
      </c>
      <c r="AG70">
        <v>0</v>
      </c>
      <c r="AH70">
        <v>2</v>
      </c>
      <c r="AI70">
        <v>312156769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ROW(Source!A63)</f>
        <v>63</v>
      </c>
      <c r="B71">
        <v>312156804</v>
      </c>
      <c r="C71">
        <v>312156800</v>
      </c>
      <c r="D71">
        <v>277560284</v>
      </c>
      <c r="E71">
        <v>109</v>
      </c>
      <c r="F71">
        <v>1</v>
      </c>
      <c r="G71">
        <v>1</v>
      </c>
      <c r="H71">
        <v>1</v>
      </c>
      <c r="I71" t="s">
        <v>578</v>
      </c>
      <c r="J71" t="s">
        <v>3</v>
      </c>
      <c r="K71" t="s">
        <v>579</v>
      </c>
      <c r="L71">
        <v>1191</v>
      </c>
      <c r="N71">
        <v>1013</v>
      </c>
      <c r="O71" t="s">
        <v>580</v>
      </c>
      <c r="P71" t="s">
        <v>580</v>
      </c>
      <c r="Q71">
        <v>1</v>
      </c>
      <c r="X71">
        <v>1.44</v>
      </c>
      <c r="Y71">
        <v>0</v>
      </c>
      <c r="Z71">
        <v>0</v>
      </c>
      <c r="AA71">
        <v>0</v>
      </c>
      <c r="AB71">
        <v>440.52</v>
      </c>
      <c r="AC71">
        <v>0</v>
      </c>
      <c r="AD71">
        <v>1</v>
      </c>
      <c r="AE71">
        <v>1</v>
      </c>
      <c r="AF71" t="s">
        <v>3</v>
      </c>
      <c r="AG71">
        <v>1.44</v>
      </c>
      <c r="AH71">
        <v>2</v>
      </c>
      <c r="AI71">
        <v>312156801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ROW(Source!A63)</f>
        <v>63</v>
      </c>
      <c r="B72">
        <v>312156805</v>
      </c>
      <c r="C72">
        <v>312156800</v>
      </c>
      <c r="D72">
        <v>277560491</v>
      </c>
      <c r="E72">
        <v>109</v>
      </c>
      <c r="F72">
        <v>1</v>
      </c>
      <c r="G72">
        <v>1</v>
      </c>
      <c r="H72">
        <v>1</v>
      </c>
      <c r="I72" t="s">
        <v>581</v>
      </c>
      <c r="J72" t="s">
        <v>3</v>
      </c>
      <c r="K72" t="s">
        <v>582</v>
      </c>
      <c r="L72">
        <v>1191</v>
      </c>
      <c r="N72">
        <v>1013</v>
      </c>
      <c r="O72" t="s">
        <v>580</v>
      </c>
      <c r="P72" t="s">
        <v>580</v>
      </c>
      <c r="Q72">
        <v>1</v>
      </c>
      <c r="X72">
        <v>1.18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</v>
      </c>
      <c r="AG72">
        <v>1.18</v>
      </c>
      <c r="AH72">
        <v>2</v>
      </c>
      <c r="AI72">
        <v>312156802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ROW(Source!A63)</f>
        <v>63</v>
      </c>
      <c r="B73">
        <v>312156806</v>
      </c>
      <c r="C73">
        <v>312156800</v>
      </c>
      <c r="D73">
        <v>277944477</v>
      </c>
      <c r="E73">
        <v>1</v>
      </c>
      <c r="F73">
        <v>1</v>
      </c>
      <c r="G73">
        <v>1</v>
      </c>
      <c r="H73">
        <v>2</v>
      </c>
      <c r="I73" t="s">
        <v>609</v>
      </c>
      <c r="J73" t="s">
        <v>610</v>
      </c>
      <c r="K73" t="s">
        <v>611</v>
      </c>
      <c r="L73">
        <v>1368</v>
      </c>
      <c r="N73">
        <v>1011</v>
      </c>
      <c r="O73" t="s">
        <v>366</v>
      </c>
      <c r="P73" t="s">
        <v>366</v>
      </c>
      <c r="Q73">
        <v>1</v>
      </c>
      <c r="X73">
        <v>1.18</v>
      </c>
      <c r="Y73">
        <v>0</v>
      </c>
      <c r="Z73">
        <v>998.38</v>
      </c>
      <c r="AA73">
        <v>549.32000000000005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1.18</v>
      </c>
      <c r="AH73">
        <v>2</v>
      </c>
      <c r="AI73">
        <v>312156803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ROW(Source!A64)</f>
        <v>64</v>
      </c>
      <c r="B74">
        <v>312156811</v>
      </c>
      <c r="C74">
        <v>312156807</v>
      </c>
      <c r="D74">
        <v>277560284</v>
      </c>
      <c r="E74">
        <v>109</v>
      </c>
      <c r="F74">
        <v>1</v>
      </c>
      <c r="G74">
        <v>1</v>
      </c>
      <c r="H74">
        <v>1</v>
      </c>
      <c r="I74" t="s">
        <v>578</v>
      </c>
      <c r="J74" t="s">
        <v>3</v>
      </c>
      <c r="K74" t="s">
        <v>579</v>
      </c>
      <c r="L74">
        <v>1191</v>
      </c>
      <c r="N74">
        <v>1013</v>
      </c>
      <c r="O74" t="s">
        <v>580</v>
      </c>
      <c r="P74" t="s">
        <v>580</v>
      </c>
      <c r="Q74">
        <v>1</v>
      </c>
      <c r="X74">
        <v>1.44</v>
      </c>
      <c r="Y74">
        <v>0</v>
      </c>
      <c r="Z74">
        <v>0</v>
      </c>
      <c r="AA74">
        <v>0</v>
      </c>
      <c r="AB74">
        <v>440.52</v>
      </c>
      <c r="AC74">
        <v>0</v>
      </c>
      <c r="AD74">
        <v>1</v>
      </c>
      <c r="AE74">
        <v>1</v>
      </c>
      <c r="AF74" t="s">
        <v>61</v>
      </c>
      <c r="AG74">
        <v>1.7999999999999998</v>
      </c>
      <c r="AH74">
        <v>2</v>
      </c>
      <c r="AI74">
        <v>312156808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ROW(Source!A64)</f>
        <v>64</v>
      </c>
      <c r="B75">
        <v>312156812</v>
      </c>
      <c r="C75">
        <v>312156807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581</v>
      </c>
      <c r="J75" t="s">
        <v>3</v>
      </c>
      <c r="K75" t="s">
        <v>582</v>
      </c>
      <c r="L75">
        <v>1191</v>
      </c>
      <c r="N75">
        <v>1013</v>
      </c>
      <c r="O75" t="s">
        <v>580</v>
      </c>
      <c r="P75" t="s">
        <v>580</v>
      </c>
      <c r="Q75">
        <v>1</v>
      </c>
      <c r="X75">
        <v>1.18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2</v>
      </c>
      <c r="AF75" t="s">
        <v>61</v>
      </c>
      <c r="AG75">
        <v>1.4749999999999999</v>
      </c>
      <c r="AH75">
        <v>2</v>
      </c>
      <c r="AI75">
        <v>312156809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ROW(Source!A64)</f>
        <v>64</v>
      </c>
      <c r="B76">
        <v>312156813</v>
      </c>
      <c r="C76">
        <v>312156807</v>
      </c>
      <c r="D76">
        <v>277944477</v>
      </c>
      <c r="E76">
        <v>1</v>
      </c>
      <c r="F76">
        <v>1</v>
      </c>
      <c r="G76">
        <v>1</v>
      </c>
      <c r="H76">
        <v>2</v>
      </c>
      <c r="I76" t="s">
        <v>609</v>
      </c>
      <c r="J76" t="s">
        <v>610</v>
      </c>
      <c r="K76" t="s">
        <v>611</v>
      </c>
      <c r="L76">
        <v>1368</v>
      </c>
      <c r="N76">
        <v>1011</v>
      </c>
      <c r="O76" t="s">
        <v>366</v>
      </c>
      <c r="P76" t="s">
        <v>366</v>
      </c>
      <c r="Q76">
        <v>1</v>
      </c>
      <c r="X76">
        <v>1.18</v>
      </c>
      <c r="Y76">
        <v>0</v>
      </c>
      <c r="Z76">
        <v>998.38</v>
      </c>
      <c r="AA76">
        <v>549.32000000000005</v>
      </c>
      <c r="AB76">
        <v>0</v>
      </c>
      <c r="AC76">
        <v>0</v>
      </c>
      <c r="AD76">
        <v>1</v>
      </c>
      <c r="AE76">
        <v>0</v>
      </c>
      <c r="AF76" t="s">
        <v>61</v>
      </c>
      <c r="AG76">
        <v>1.4749999999999999</v>
      </c>
      <c r="AH76">
        <v>2</v>
      </c>
      <c r="AI76">
        <v>312156810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ROW(Source!A65)</f>
        <v>65</v>
      </c>
      <c r="B77">
        <v>312156823</v>
      </c>
      <c r="C77">
        <v>312156815</v>
      </c>
      <c r="D77">
        <v>277560324</v>
      </c>
      <c r="E77">
        <v>109</v>
      </c>
      <c r="F77">
        <v>1</v>
      </c>
      <c r="G77">
        <v>1</v>
      </c>
      <c r="H77">
        <v>1</v>
      </c>
      <c r="I77" t="s">
        <v>612</v>
      </c>
      <c r="J77" t="s">
        <v>3</v>
      </c>
      <c r="K77" t="s">
        <v>613</v>
      </c>
      <c r="L77">
        <v>1191</v>
      </c>
      <c r="N77">
        <v>1013</v>
      </c>
      <c r="O77" t="s">
        <v>580</v>
      </c>
      <c r="P77" t="s">
        <v>580</v>
      </c>
      <c r="Q77">
        <v>1</v>
      </c>
      <c r="X77">
        <v>0.86</v>
      </c>
      <c r="Y77">
        <v>0</v>
      </c>
      <c r="Z77">
        <v>0</v>
      </c>
      <c r="AA77">
        <v>0</v>
      </c>
      <c r="AB77">
        <v>520.78</v>
      </c>
      <c r="AC77">
        <v>0</v>
      </c>
      <c r="AD77">
        <v>1</v>
      </c>
      <c r="AE77">
        <v>1</v>
      </c>
      <c r="AF77" t="s">
        <v>3</v>
      </c>
      <c r="AG77">
        <v>0.86</v>
      </c>
      <c r="AH77">
        <v>2</v>
      </c>
      <c r="AI77">
        <v>312156816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ROW(Source!A65)</f>
        <v>65</v>
      </c>
      <c r="B78">
        <v>312156824</v>
      </c>
      <c r="C78">
        <v>312156815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581</v>
      </c>
      <c r="J78" t="s">
        <v>3</v>
      </c>
      <c r="K78" t="s">
        <v>582</v>
      </c>
      <c r="L78">
        <v>1191</v>
      </c>
      <c r="N78">
        <v>1013</v>
      </c>
      <c r="O78" t="s">
        <v>580</v>
      </c>
      <c r="P78" t="s">
        <v>580</v>
      </c>
      <c r="Q78">
        <v>1</v>
      </c>
      <c r="X78">
        <v>0.2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0.2</v>
      </c>
      <c r="AH78">
        <v>2</v>
      </c>
      <c r="AI78">
        <v>312156817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ROW(Source!A65)</f>
        <v>65</v>
      </c>
      <c r="B79">
        <v>312156825</v>
      </c>
      <c r="C79">
        <v>312156815</v>
      </c>
      <c r="D79">
        <v>277944622</v>
      </c>
      <c r="E79">
        <v>1</v>
      </c>
      <c r="F79">
        <v>1</v>
      </c>
      <c r="G79">
        <v>1</v>
      </c>
      <c r="H79">
        <v>2</v>
      </c>
      <c r="I79" t="s">
        <v>614</v>
      </c>
      <c r="J79" t="s">
        <v>615</v>
      </c>
      <c r="K79" t="s">
        <v>616</v>
      </c>
      <c r="L79">
        <v>1368</v>
      </c>
      <c r="N79">
        <v>1011</v>
      </c>
      <c r="O79" t="s">
        <v>366</v>
      </c>
      <c r="P79" t="s">
        <v>366</v>
      </c>
      <c r="Q79">
        <v>1</v>
      </c>
      <c r="X79">
        <v>0.1</v>
      </c>
      <c r="Y79">
        <v>0</v>
      </c>
      <c r="Z79">
        <v>1472.33</v>
      </c>
      <c r="AA79">
        <v>642.05999999999995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0.1</v>
      </c>
      <c r="AH79">
        <v>2</v>
      </c>
      <c r="AI79">
        <v>312156818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ROW(Source!A65)</f>
        <v>65</v>
      </c>
      <c r="B80">
        <v>312156826</v>
      </c>
      <c r="C80">
        <v>312156815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587</v>
      </c>
      <c r="J80" t="s">
        <v>588</v>
      </c>
      <c r="K80" t="s">
        <v>589</v>
      </c>
      <c r="L80">
        <v>1368</v>
      </c>
      <c r="N80">
        <v>1011</v>
      </c>
      <c r="O80" t="s">
        <v>366</v>
      </c>
      <c r="P80" t="s">
        <v>366</v>
      </c>
      <c r="Q80">
        <v>1</v>
      </c>
      <c r="X80">
        <v>0.1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0.1</v>
      </c>
      <c r="AH80">
        <v>2</v>
      </c>
      <c r="AI80">
        <v>312156819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ROW(Source!A65)</f>
        <v>65</v>
      </c>
      <c r="B81">
        <v>312156827</v>
      </c>
      <c r="C81">
        <v>312156815</v>
      </c>
      <c r="D81">
        <v>277865757</v>
      </c>
      <c r="E81">
        <v>1</v>
      </c>
      <c r="F81">
        <v>1</v>
      </c>
      <c r="G81">
        <v>1</v>
      </c>
      <c r="H81">
        <v>3</v>
      </c>
      <c r="I81" t="s">
        <v>618</v>
      </c>
      <c r="J81" t="s">
        <v>619</v>
      </c>
      <c r="K81" t="s">
        <v>620</v>
      </c>
      <c r="L81">
        <v>1301</v>
      </c>
      <c r="N81">
        <v>1003</v>
      </c>
      <c r="O81" t="s">
        <v>621</v>
      </c>
      <c r="P81" t="s">
        <v>621</v>
      </c>
      <c r="Q81">
        <v>1</v>
      </c>
      <c r="X81">
        <v>0.83</v>
      </c>
      <c r="Y81">
        <v>5.87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22</v>
      </c>
      <c r="AG81">
        <v>0</v>
      </c>
      <c r="AH81">
        <v>2</v>
      </c>
      <c r="AI81">
        <v>312156820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ROW(Source!A65)</f>
        <v>65</v>
      </c>
      <c r="B82">
        <v>312156828</v>
      </c>
      <c r="C82">
        <v>312156815</v>
      </c>
      <c r="D82">
        <v>277867733</v>
      </c>
      <c r="E82">
        <v>1</v>
      </c>
      <c r="F82">
        <v>1</v>
      </c>
      <c r="G82">
        <v>1</v>
      </c>
      <c r="H82">
        <v>3</v>
      </c>
      <c r="I82" t="s">
        <v>29</v>
      </c>
      <c r="J82" t="s">
        <v>32</v>
      </c>
      <c r="K82" t="s">
        <v>30</v>
      </c>
      <c r="L82">
        <v>1346</v>
      </c>
      <c r="N82">
        <v>1009</v>
      </c>
      <c r="O82" t="s">
        <v>31</v>
      </c>
      <c r="P82" t="s">
        <v>31</v>
      </c>
      <c r="Q82">
        <v>1</v>
      </c>
      <c r="X82">
        <v>0.3</v>
      </c>
      <c r="Y82">
        <v>174.93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22</v>
      </c>
      <c r="AG82">
        <v>0</v>
      </c>
      <c r="AH82">
        <v>2</v>
      </c>
      <c r="AI82">
        <v>312156821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ROW(Source!A65)</f>
        <v>65</v>
      </c>
      <c r="B83">
        <v>312156829</v>
      </c>
      <c r="C83">
        <v>312156815</v>
      </c>
      <c r="D83">
        <v>277879488</v>
      </c>
      <c r="E83">
        <v>1</v>
      </c>
      <c r="F83">
        <v>1</v>
      </c>
      <c r="G83">
        <v>1</v>
      </c>
      <c r="H83">
        <v>3</v>
      </c>
      <c r="I83" t="s">
        <v>622</v>
      </c>
      <c r="J83" t="s">
        <v>623</v>
      </c>
      <c r="K83" t="s">
        <v>624</v>
      </c>
      <c r="L83">
        <v>1348</v>
      </c>
      <c r="N83">
        <v>1009</v>
      </c>
      <c r="O83" t="s">
        <v>39</v>
      </c>
      <c r="P83" t="s">
        <v>39</v>
      </c>
      <c r="Q83">
        <v>1000</v>
      </c>
      <c r="X83">
        <v>5.9999999999999995E-4</v>
      </c>
      <c r="Y83">
        <v>70310.45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22</v>
      </c>
      <c r="AG83">
        <v>0</v>
      </c>
      <c r="AH83">
        <v>2</v>
      </c>
      <c r="AI83">
        <v>312156822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ROW(Source!A65)</f>
        <v>65</v>
      </c>
      <c r="B84">
        <v>312156830</v>
      </c>
      <c r="C84">
        <v>312156815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336</v>
      </c>
      <c r="J84" t="s">
        <v>3</v>
      </c>
      <c r="K84" t="s">
        <v>337</v>
      </c>
      <c r="L84">
        <v>3277935</v>
      </c>
      <c r="N84">
        <v>1013</v>
      </c>
      <c r="O84" t="s">
        <v>338</v>
      </c>
      <c r="P84" t="s">
        <v>338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22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ROW(Source!A66)</f>
        <v>66</v>
      </c>
      <c r="B85">
        <v>312156838</v>
      </c>
      <c r="C85">
        <v>312156831</v>
      </c>
      <c r="D85">
        <v>277560284</v>
      </c>
      <c r="E85">
        <v>109</v>
      </c>
      <c r="F85">
        <v>1</v>
      </c>
      <c r="G85">
        <v>1</v>
      </c>
      <c r="H85">
        <v>1</v>
      </c>
      <c r="I85" t="s">
        <v>578</v>
      </c>
      <c r="J85" t="s">
        <v>3</v>
      </c>
      <c r="K85" t="s">
        <v>579</v>
      </c>
      <c r="L85">
        <v>1191</v>
      </c>
      <c r="N85">
        <v>1013</v>
      </c>
      <c r="O85" t="s">
        <v>580</v>
      </c>
      <c r="P85" t="s">
        <v>580</v>
      </c>
      <c r="Q85">
        <v>1</v>
      </c>
      <c r="X85">
        <v>2.0099999999999998</v>
      </c>
      <c r="Y85">
        <v>0</v>
      </c>
      <c r="Z85">
        <v>0</v>
      </c>
      <c r="AA85">
        <v>0</v>
      </c>
      <c r="AB85">
        <v>440.52</v>
      </c>
      <c r="AC85">
        <v>0</v>
      </c>
      <c r="AD85">
        <v>1</v>
      </c>
      <c r="AE85">
        <v>1</v>
      </c>
      <c r="AF85" t="s">
        <v>3</v>
      </c>
      <c r="AG85">
        <v>2.0099999999999998</v>
      </c>
      <c r="AH85">
        <v>2</v>
      </c>
      <c r="AI85">
        <v>312156832</v>
      </c>
      <c r="AJ85">
        <v>84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ROW(Source!A66)</f>
        <v>66</v>
      </c>
      <c r="B86">
        <v>312156839</v>
      </c>
      <c r="C86">
        <v>312156831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581</v>
      </c>
      <c r="J86" t="s">
        <v>3</v>
      </c>
      <c r="K86" t="s">
        <v>582</v>
      </c>
      <c r="L86">
        <v>1191</v>
      </c>
      <c r="N86">
        <v>1013</v>
      </c>
      <c r="O86" t="s">
        <v>580</v>
      </c>
      <c r="P86" t="s">
        <v>580</v>
      </c>
      <c r="Q86">
        <v>1</v>
      </c>
      <c r="X86">
        <v>0.81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0.81</v>
      </c>
      <c r="AH86">
        <v>2</v>
      </c>
      <c r="AI86">
        <v>312156833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ROW(Source!A66)</f>
        <v>66</v>
      </c>
      <c r="B87">
        <v>312156840</v>
      </c>
      <c r="C87">
        <v>312156831</v>
      </c>
      <c r="D87">
        <v>277944870</v>
      </c>
      <c r="E87">
        <v>1</v>
      </c>
      <c r="F87">
        <v>1</v>
      </c>
      <c r="G87">
        <v>1</v>
      </c>
      <c r="H87">
        <v>2</v>
      </c>
      <c r="I87" t="s">
        <v>625</v>
      </c>
      <c r="J87" t="s">
        <v>626</v>
      </c>
      <c r="K87" t="s">
        <v>627</v>
      </c>
      <c r="L87">
        <v>1368</v>
      </c>
      <c r="N87">
        <v>1011</v>
      </c>
      <c r="O87" t="s">
        <v>366</v>
      </c>
      <c r="P87" t="s">
        <v>366</v>
      </c>
      <c r="Q87">
        <v>1</v>
      </c>
      <c r="X87">
        <v>0.7</v>
      </c>
      <c r="Y87">
        <v>0</v>
      </c>
      <c r="Z87">
        <v>756.44</v>
      </c>
      <c r="AA87">
        <v>549.32000000000005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0.7</v>
      </c>
      <c r="AH87">
        <v>2</v>
      </c>
      <c r="AI87">
        <v>312156834</v>
      </c>
      <c r="AJ87">
        <v>86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ROW(Source!A66)</f>
        <v>66</v>
      </c>
      <c r="B88">
        <v>312156841</v>
      </c>
      <c r="C88">
        <v>312156831</v>
      </c>
      <c r="D88">
        <v>277945805</v>
      </c>
      <c r="E88">
        <v>1</v>
      </c>
      <c r="F88">
        <v>1</v>
      </c>
      <c r="G88">
        <v>1</v>
      </c>
      <c r="H88">
        <v>2</v>
      </c>
      <c r="I88" t="s">
        <v>587</v>
      </c>
      <c r="J88" t="s">
        <v>588</v>
      </c>
      <c r="K88" t="s">
        <v>589</v>
      </c>
      <c r="L88">
        <v>1368</v>
      </c>
      <c r="N88">
        <v>1011</v>
      </c>
      <c r="O88" t="s">
        <v>366</v>
      </c>
      <c r="P88" t="s">
        <v>366</v>
      </c>
      <c r="Q88">
        <v>1</v>
      </c>
      <c r="X88">
        <v>0.11</v>
      </c>
      <c r="Y88">
        <v>0</v>
      </c>
      <c r="Z88">
        <v>544.70000000000005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0.11</v>
      </c>
      <c r="AH88">
        <v>2</v>
      </c>
      <c r="AI88">
        <v>312156835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312156842</v>
      </c>
      <c r="C89">
        <v>312156831</v>
      </c>
      <c r="D89">
        <v>277862504</v>
      </c>
      <c r="E89">
        <v>1</v>
      </c>
      <c r="F89">
        <v>1</v>
      </c>
      <c r="G89">
        <v>1</v>
      </c>
      <c r="H89">
        <v>3</v>
      </c>
      <c r="I89" t="s">
        <v>628</v>
      </c>
      <c r="J89" t="s">
        <v>629</v>
      </c>
      <c r="K89" t="s">
        <v>630</v>
      </c>
      <c r="L89">
        <v>1346</v>
      </c>
      <c r="N89">
        <v>1009</v>
      </c>
      <c r="O89" t="s">
        <v>31</v>
      </c>
      <c r="P89" t="s">
        <v>31</v>
      </c>
      <c r="Q89">
        <v>1</v>
      </c>
      <c r="X89">
        <v>0.06</v>
      </c>
      <c r="Y89">
        <v>160.27000000000001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22</v>
      </c>
      <c r="AG89">
        <v>0</v>
      </c>
      <c r="AH89">
        <v>2</v>
      </c>
      <c r="AI89">
        <v>312156836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312156843</v>
      </c>
      <c r="C90">
        <v>312156831</v>
      </c>
      <c r="D90">
        <v>277862533</v>
      </c>
      <c r="E90">
        <v>1</v>
      </c>
      <c r="F90">
        <v>1</v>
      </c>
      <c r="G90">
        <v>1</v>
      </c>
      <c r="H90">
        <v>3</v>
      </c>
      <c r="I90" t="s">
        <v>591</v>
      </c>
      <c r="J90" t="s">
        <v>592</v>
      </c>
      <c r="K90" t="s">
        <v>593</v>
      </c>
      <c r="L90">
        <v>1346</v>
      </c>
      <c r="N90">
        <v>1009</v>
      </c>
      <c r="O90" t="s">
        <v>31</v>
      </c>
      <c r="P90" t="s">
        <v>31</v>
      </c>
      <c r="Q90">
        <v>1</v>
      </c>
      <c r="X90">
        <v>0.01</v>
      </c>
      <c r="Y90">
        <v>238.29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22</v>
      </c>
      <c r="AG90">
        <v>0</v>
      </c>
      <c r="AH90">
        <v>2</v>
      </c>
      <c r="AI90">
        <v>312156837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312156844</v>
      </c>
      <c r="C91">
        <v>312156831</v>
      </c>
      <c r="D91">
        <v>277867733</v>
      </c>
      <c r="E91">
        <v>1</v>
      </c>
      <c r="F91">
        <v>1</v>
      </c>
      <c r="G91">
        <v>1</v>
      </c>
      <c r="H91">
        <v>3</v>
      </c>
      <c r="I91" t="s">
        <v>29</v>
      </c>
      <c r="J91" t="s">
        <v>32</v>
      </c>
      <c r="K91" t="s">
        <v>30</v>
      </c>
      <c r="L91">
        <v>1346</v>
      </c>
      <c r="N91">
        <v>1009</v>
      </c>
      <c r="O91" t="s">
        <v>31</v>
      </c>
      <c r="P91" t="s">
        <v>31</v>
      </c>
      <c r="Q91">
        <v>1</v>
      </c>
      <c r="X91">
        <v>0</v>
      </c>
      <c r="Y91">
        <v>174.93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22</v>
      </c>
      <c r="AG91">
        <v>0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312156845</v>
      </c>
      <c r="C92">
        <v>312156831</v>
      </c>
      <c r="D92">
        <v>277562780</v>
      </c>
      <c r="E92">
        <v>109</v>
      </c>
      <c r="F92">
        <v>1</v>
      </c>
      <c r="G92">
        <v>1</v>
      </c>
      <c r="H92">
        <v>3</v>
      </c>
      <c r="I92" t="s">
        <v>41</v>
      </c>
      <c r="J92" t="s">
        <v>3</v>
      </c>
      <c r="K92" t="s">
        <v>42</v>
      </c>
      <c r="L92">
        <v>1346</v>
      </c>
      <c r="N92">
        <v>1009</v>
      </c>
      <c r="O92" t="s">
        <v>31</v>
      </c>
      <c r="P92" t="s">
        <v>31</v>
      </c>
      <c r="Q92">
        <v>1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22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312156846</v>
      </c>
      <c r="C93">
        <v>312156831</v>
      </c>
      <c r="D93">
        <v>277565288</v>
      </c>
      <c r="E93">
        <v>109</v>
      </c>
      <c r="F93">
        <v>1</v>
      </c>
      <c r="G93">
        <v>1</v>
      </c>
      <c r="H93">
        <v>3</v>
      </c>
      <c r="I93" t="s">
        <v>719</v>
      </c>
      <c r="J93" t="s">
        <v>3</v>
      </c>
      <c r="K93" t="s">
        <v>720</v>
      </c>
      <c r="L93">
        <v>1346</v>
      </c>
      <c r="N93">
        <v>1009</v>
      </c>
      <c r="O93" t="s">
        <v>31</v>
      </c>
      <c r="P93" t="s">
        <v>31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22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312156847</v>
      </c>
      <c r="C94">
        <v>312156831</v>
      </c>
      <c r="D94">
        <v>277565341</v>
      </c>
      <c r="E94">
        <v>109</v>
      </c>
      <c r="F94">
        <v>1</v>
      </c>
      <c r="G94">
        <v>1</v>
      </c>
      <c r="H94">
        <v>3</v>
      </c>
      <c r="I94" t="s">
        <v>721</v>
      </c>
      <c r="J94" t="s">
        <v>3</v>
      </c>
      <c r="K94" t="s">
        <v>722</v>
      </c>
      <c r="L94">
        <v>1371</v>
      </c>
      <c r="N94">
        <v>1013</v>
      </c>
      <c r="O94" t="s">
        <v>20</v>
      </c>
      <c r="P94" t="s">
        <v>20</v>
      </c>
      <c r="Q94">
        <v>1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22</v>
      </c>
      <c r="AG94">
        <v>0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ROW(Source!A66)</f>
        <v>66</v>
      </c>
      <c r="B95">
        <v>312156848</v>
      </c>
      <c r="C95">
        <v>312156831</v>
      </c>
      <c r="D95">
        <v>277565430</v>
      </c>
      <c r="E95">
        <v>109</v>
      </c>
      <c r="F95">
        <v>1</v>
      </c>
      <c r="G95">
        <v>1</v>
      </c>
      <c r="H95">
        <v>3</v>
      </c>
      <c r="I95" t="s">
        <v>723</v>
      </c>
      <c r="J95" t="s">
        <v>3</v>
      </c>
      <c r="K95" t="s">
        <v>724</v>
      </c>
      <c r="L95">
        <v>1348</v>
      </c>
      <c r="N95">
        <v>1009</v>
      </c>
      <c r="O95" t="s">
        <v>39</v>
      </c>
      <c r="P95" t="s">
        <v>39</v>
      </c>
      <c r="Q95">
        <v>1000</v>
      </c>
      <c r="X95">
        <v>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0</v>
      </c>
      <c r="AE95">
        <v>0</v>
      </c>
      <c r="AF95" t="s">
        <v>22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312156855</v>
      </c>
      <c r="C96">
        <v>312156849</v>
      </c>
      <c r="D96">
        <v>277560257</v>
      </c>
      <c r="E96">
        <v>109</v>
      </c>
      <c r="F96">
        <v>1</v>
      </c>
      <c r="G96">
        <v>1</v>
      </c>
      <c r="H96">
        <v>1</v>
      </c>
      <c r="I96" t="s">
        <v>631</v>
      </c>
      <c r="J96" t="s">
        <v>3</v>
      </c>
      <c r="K96" t="s">
        <v>632</v>
      </c>
      <c r="L96">
        <v>1191</v>
      </c>
      <c r="N96">
        <v>1013</v>
      </c>
      <c r="O96" t="s">
        <v>580</v>
      </c>
      <c r="P96" t="s">
        <v>580</v>
      </c>
      <c r="Q96">
        <v>1</v>
      </c>
      <c r="X96">
        <v>0.44</v>
      </c>
      <c r="Y96">
        <v>0</v>
      </c>
      <c r="Z96">
        <v>0</v>
      </c>
      <c r="AA96">
        <v>0</v>
      </c>
      <c r="AB96">
        <v>406.64</v>
      </c>
      <c r="AC96">
        <v>0</v>
      </c>
      <c r="AD96">
        <v>1</v>
      </c>
      <c r="AE96">
        <v>1</v>
      </c>
      <c r="AF96" t="s">
        <v>3</v>
      </c>
      <c r="AG96">
        <v>0.44</v>
      </c>
      <c r="AH96">
        <v>2</v>
      </c>
      <c r="AI96">
        <v>312156850</v>
      </c>
      <c r="AJ96">
        <v>90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312156856</v>
      </c>
      <c r="C97">
        <v>312156849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581</v>
      </c>
      <c r="J97" t="s">
        <v>3</v>
      </c>
      <c r="K97" t="s">
        <v>582</v>
      </c>
      <c r="L97">
        <v>1191</v>
      </c>
      <c r="N97">
        <v>1013</v>
      </c>
      <c r="O97" t="s">
        <v>580</v>
      </c>
      <c r="P97" t="s">
        <v>580</v>
      </c>
      <c r="Q97">
        <v>1</v>
      </c>
      <c r="X97">
        <v>0.48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3</v>
      </c>
      <c r="AG97">
        <v>0.48</v>
      </c>
      <c r="AH97">
        <v>2</v>
      </c>
      <c r="AI97">
        <v>312156851</v>
      </c>
      <c r="AJ97">
        <v>91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312156857</v>
      </c>
      <c r="C98">
        <v>312156849</v>
      </c>
      <c r="D98">
        <v>277944622</v>
      </c>
      <c r="E98">
        <v>1</v>
      </c>
      <c r="F98">
        <v>1</v>
      </c>
      <c r="G98">
        <v>1</v>
      </c>
      <c r="H98">
        <v>2</v>
      </c>
      <c r="I98" t="s">
        <v>614</v>
      </c>
      <c r="J98" t="s">
        <v>615</v>
      </c>
      <c r="K98" t="s">
        <v>616</v>
      </c>
      <c r="L98">
        <v>1368</v>
      </c>
      <c r="N98">
        <v>1011</v>
      </c>
      <c r="O98" t="s">
        <v>366</v>
      </c>
      <c r="P98" t="s">
        <v>366</v>
      </c>
      <c r="Q98">
        <v>1</v>
      </c>
      <c r="X98">
        <v>0.24</v>
      </c>
      <c r="Y98">
        <v>0</v>
      </c>
      <c r="Z98">
        <v>1472.33</v>
      </c>
      <c r="AA98">
        <v>642.05999999999995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0.24</v>
      </c>
      <c r="AH98">
        <v>2</v>
      </c>
      <c r="AI98">
        <v>312156852</v>
      </c>
      <c r="AJ98">
        <v>92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312156858</v>
      </c>
      <c r="C99">
        <v>312156849</v>
      </c>
      <c r="D99">
        <v>277945900</v>
      </c>
      <c r="E99">
        <v>1</v>
      </c>
      <c r="F99">
        <v>1</v>
      </c>
      <c r="G99">
        <v>1</v>
      </c>
      <c r="H99">
        <v>2</v>
      </c>
      <c r="I99" t="s">
        <v>633</v>
      </c>
      <c r="J99" t="s">
        <v>634</v>
      </c>
      <c r="K99" t="s">
        <v>635</v>
      </c>
      <c r="L99">
        <v>1368</v>
      </c>
      <c r="N99">
        <v>1011</v>
      </c>
      <c r="O99" t="s">
        <v>366</v>
      </c>
      <c r="P99" t="s">
        <v>366</v>
      </c>
      <c r="Q99">
        <v>1</v>
      </c>
      <c r="X99">
        <v>0.24</v>
      </c>
      <c r="Y99">
        <v>0</v>
      </c>
      <c r="Z99">
        <v>12.95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0.24</v>
      </c>
      <c r="AH99">
        <v>2</v>
      </c>
      <c r="AI99">
        <v>312156853</v>
      </c>
      <c r="AJ99">
        <v>93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312156859</v>
      </c>
      <c r="C100">
        <v>312156849</v>
      </c>
      <c r="D100">
        <v>277945921</v>
      </c>
      <c r="E100">
        <v>1</v>
      </c>
      <c r="F100">
        <v>1</v>
      </c>
      <c r="G100">
        <v>1</v>
      </c>
      <c r="H100">
        <v>2</v>
      </c>
      <c r="I100" t="s">
        <v>636</v>
      </c>
      <c r="J100" t="s">
        <v>637</v>
      </c>
      <c r="K100" t="s">
        <v>638</v>
      </c>
      <c r="L100">
        <v>1368</v>
      </c>
      <c r="N100">
        <v>1011</v>
      </c>
      <c r="O100" t="s">
        <v>366</v>
      </c>
      <c r="P100" t="s">
        <v>366</v>
      </c>
      <c r="Q100">
        <v>1</v>
      </c>
      <c r="X100">
        <v>0.24</v>
      </c>
      <c r="Y100">
        <v>0</v>
      </c>
      <c r="Z100">
        <v>560.73</v>
      </c>
      <c r="AA100">
        <v>477.98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0.24</v>
      </c>
      <c r="AH100">
        <v>2</v>
      </c>
      <c r="AI100">
        <v>312156854</v>
      </c>
      <c r="AJ100">
        <v>94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ROW(Source!A68)</f>
        <v>68</v>
      </c>
      <c r="B101">
        <v>312156865</v>
      </c>
      <c r="C101">
        <v>312156860</v>
      </c>
      <c r="D101">
        <v>277560257</v>
      </c>
      <c r="E101">
        <v>109</v>
      </c>
      <c r="F101">
        <v>1</v>
      </c>
      <c r="G101">
        <v>1</v>
      </c>
      <c r="H101">
        <v>1</v>
      </c>
      <c r="I101" t="s">
        <v>631</v>
      </c>
      <c r="J101" t="s">
        <v>3</v>
      </c>
      <c r="K101" t="s">
        <v>632</v>
      </c>
      <c r="L101">
        <v>1191</v>
      </c>
      <c r="N101">
        <v>1013</v>
      </c>
      <c r="O101" t="s">
        <v>580</v>
      </c>
      <c r="P101" t="s">
        <v>580</v>
      </c>
      <c r="Q101">
        <v>1</v>
      </c>
      <c r="X101">
        <v>0.25</v>
      </c>
      <c r="Y101">
        <v>0</v>
      </c>
      <c r="Z101">
        <v>0</v>
      </c>
      <c r="AA101">
        <v>0</v>
      </c>
      <c r="AB101">
        <v>406.64</v>
      </c>
      <c r="AC101">
        <v>0</v>
      </c>
      <c r="AD101">
        <v>1</v>
      </c>
      <c r="AE101">
        <v>1</v>
      </c>
      <c r="AF101" t="s">
        <v>3</v>
      </c>
      <c r="AG101">
        <v>0.25</v>
      </c>
      <c r="AH101">
        <v>2</v>
      </c>
      <c r="AI101">
        <v>312156861</v>
      </c>
      <c r="AJ101">
        <v>95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ROW(Source!A68)</f>
        <v>68</v>
      </c>
      <c r="B102">
        <v>312156866</v>
      </c>
      <c r="C102">
        <v>312156860</v>
      </c>
      <c r="D102">
        <v>277560491</v>
      </c>
      <c r="E102">
        <v>109</v>
      </c>
      <c r="F102">
        <v>1</v>
      </c>
      <c r="G102">
        <v>1</v>
      </c>
      <c r="H102">
        <v>1</v>
      </c>
      <c r="I102" t="s">
        <v>581</v>
      </c>
      <c r="J102" t="s">
        <v>3</v>
      </c>
      <c r="K102" t="s">
        <v>582</v>
      </c>
      <c r="L102">
        <v>1191</v>
      </c>
      <c r="N102">
        <v>1013</v>
      </c>
      <c r="O102" t="s">
        <v>580</v>
      </c>
      <c r="P102" t="s">
        <v>580</v>
      </c>
      <c r="Q102">
        <v>1</v>
      </c>
      <c r="X102">
        <v>0.14000000000000001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3</v>
      </c>
      <c r="AG102">
        <v>0.14000000000000001</v>
      </c>
      <c r="AH102">
        <v>2</v>
      </c>
      <c r="AI102">
        <v>312156862</v>
      </c>
      <c r="AJ102">
        <v>96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ROW(Source!A68)</f>
        <v>68</v>
      </c>
      <c r="B103">
        <v>312156867</v>
      </c>
      <c r="C103">
        <v>312156860</v>
      </c>
      <c r="D103">
        <v>277945900</v>
      </c>
      <c r="E103">
        <v>1</v>
      </c>
      <c r="F103">
        <v>1</v>
      </c>
      <c r="G103">
        <v>1</v>
      </c>
      <c r="H103">
        <v>2</v>
      </c>
      <c r="I103" t="s">
        <v>633</v>
      </c>
      <c r="J103" t="s">
        <v>634</v>
      </c>
      <c r="K103" t="s">
        <v>635</v>
      </c>
      <c r="L103">
        <v>1368</v>
      </c>
      <c r="N103">
        <v>1011</v>
      </c>
      <c r="O103" t="s">
        <v>366</v>
      </c>
      <c r="P103" t="s">
        <v>366</v>
      </c>
      <c r="Q103">
        <v>1</v>
      </c>
      <c r="X103">
        <v>0.14000000000000001</v>
      </c>
      <c r="Y103">
        <v>0</v>
      </c>
      <c r="Z103">
        <v>12.95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0.14000000000000001</v>
      </c>
      <c r="AH103">
        <v>2</v>
      </c>
      <c r="AI103">
        <v>312156863</v>
      </c>
      <c r="AJ103">
        <v>97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ROW(Source!A68)</f>
        <v>68</v>
      </c>
      <c r="B104">
        <v>312156868</v>
      </c>
      <c r="C104">
        <v>312156860</v>
      </c>
      <c r="D104">
        <v>277945921</v>
      </c>
      <c r="E104">
        <v>1</v>
      </c>
      <c r="F104">
        <v>1</v>
      </c>
      <c r="G104">
        <v>1</v>
      </c>
      <c r="H104">
        <v>2</v>
      </c>
      <c r="I104" t="s">
        <v>636</v>
      </c>
      <c r="J104" t="s">
        <v>637</v>
      </c>
      <c r="K104" t="s">
        <v>638</v>
      </c>
      <c r="L104">
        <v>1368</v>
      </c>
      <c r="N104">
        <v>1011</v>
      </c>
      <c r="O104" t="s">
        <v>366</v>
      </c>
      <c r="P104" t="s">
        <v>366</v>
      </c>
      <c r="Q104">
        <v>1</v>
      </c>
      <c r="X104">
        <v>0.14000000000000001</v>
      </c>
      <c r="Y104">
        <v>0</v>
      </c>
      <c r="Z104">
        <v>560.73</v>
      </c>
      <c r="AA104">
        <v>477.98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0.14000000000000001</v>
      </c>
      <c r="AH104">
        <v>2</v>
      </c>
      <c r="AI104">
        <v>312156864</v>
      </c>
      <c r="AJ104">
        <v>98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ROW(Source!A69)</f>
        <v>69</v>
      </c>
      <c r="B105">
        <v>312156874</v>
      </c>
      <c r="C105">
        <v>312156869</v>
      </c>
      <c r="D105">
        <v>277560257</v>
      </c>
      <c r="E105">
        <v>109</v>
      </c>
      <c r="F105">
        <v>1</v>
      </c>
      <c r="G105">
        <v>1</v>
      </c>
      <c r="H105">
        <v>1</v>
      </c>
      <c r="I105" t="s">
        <v>631</v>
      </c>
      <c r="J105" t="s">
        <v>3</v>
      </c>
      <c r="K105" t="s">
        <v>632</v>
      </c>
      <c r="L105">
        <v>1191</v>
      </c>
      <c r="N105">
        <v>1013</v>
      </c>
      <c r="O105" t="s">
        <v>580</v>
      </c>
      <c r="P105" t="s">
        <v>580</v>
      </c>
      <c r="Q105">
        <v>1</v>
      </c>
      <c r="X105">
        <v>0.3</v>
      </c>
      <c r="Y105">
        <v>0</v>
      </c>
      <c r="Z105">
        <v>0</v>
      </c>
      <c r="AA105">
        <v>0</v>
      </c>
      <c r="AB105">
        <v>406.64</v>
      </c>
      <c r="AC105">
        <v>0</v>
      </c>
      <c r="AD105">
        <v>1</v>
      </c>
      <c r="AE105">
        <v>1</v>
      </c>
      <c r="AF105" t="s">
        <v>3</v>
      </c>
      <c r="AG105">
        <v>0.3</v>
      </c>
      <c r="AH105">
        <v>2</v>
      </c>
      <c r="AI105">
        <v>312156870</v>
      </c>
      <c r="AJ105">
        <v>99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ROW(Source!A69)</f>
        <v>69</v>
      </c>
      <c r="B106">
        <v>312156875</v>
      </c>
      <c r="C106">
        <v>312156869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581</v>
      </c>
      <c r="J106" t="s">
        <v>3</v>
      </c>
      <c r="K106" t="s">
        <v>582</v>
      </c>
      <c r="L106">
        <v>1191</v>
      </c>
      <c r="N106">
        <v>1013</v>
      </c>
      <c r="O106" t="s">
        <v>580</v>
      </c>
      <c r="P106" t="s">
        <v>580</v>
      </c>
      <c r="Q106">
        <v>1</v>
      </c>
      <c r="X106">
        <v>0.16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0.16</v>
      </c>
      <c r="AH106">
        <v>2</v>
      </c>
      <c r="AI106">
        <v>312156871</v>
      </c>
      <c r="AJ106">
        <v>100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ROW(Source!A69)</f>
        <v>69</v>
      </c>
      <c r="B107">
        <v>312156876</v>
      </c>
      <c r="C107">
        <v>312156869</v>
      </c>
      <c r="D107">
        <v>277945900</v>
      </c>
      <c r="E107">
        <v>1</v>
      </c>
      <c r="F107">
        <v>1</v>
      </c>
      <c r="G107">
        <v>1</v>
      </c>
      <c r="H107">
        <v>2</v>
      </c>
      <c r="I107" t="s">
        <v>633</v>
      </c>
      <c r="J107" t="s">
        <v>634</v>
      </c>
      <c r="K107" t="s">
        <v>635</v>
      </c>
      <c r="L107">
        <v>1368</v>
      </c>
      <c r="N107">
        <v>1011</v>
      </c>
      <c r="O107" t="s">
        <v>366</v>
      </c>
      <c r="P107" t="s">
        <v>366</v>
      </c>
      <c r="Q107">
        <v>1</v>
      </c>
      <c r="X107">
        <v>0.16</v>
      </c>
      <c r="Y107">
        <v>0</v>
      </c>
      <c r="Z107">
        <v>12.95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0.16</v>
      </c>
      <c r="AH107">
        <v>2</v>
      </c>
      <c r="AI107">
        <v>312156872</v>
      </c>
      <c r="AJ107">
        <v>101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ROW(Source!A69)</f>
        <v>69</v>
      </c>
      <c r="B108">
        <v>312156877</v>
      </c>
      <c r="C108">
        <v>312156869</v>
      </c>
      <c r="D108">
        <v>277945921</v>
      </c>
      <c r="E108">
        <v>1</v>
      </c>
      <c r="F108">
        <v>1</v>
      </c>
      <c r="G108">
        <v>1</v>
      </c>
      <c r="H108">
        <v>2</v>
      </c>
      <c r="I108" t="s">
        <v>636</v>
      </c>
      <c r="J108" t="s">
        <v>637</v>
      </c>
      <c r="K108" t="s">
        <v>638</v>
      </c>
      <c r="L108">
        <v>1368</v>
      </c>
      <c r="N108">
        <v>1011</v>
      </c>
      <c r="O108" t="s">
        <v>366</v>
      </c>
      <c r="P108" t="s">
        <v>366</v>
      </c>
      <c r="Q108">
        <v>1</v>
      </c>
      <c r="X108">
        <v>0.16</v>
      </c>
      <c r="Y108">
        <v>0</v>
      </c>
      <c r="Z108">
        <v>560.73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0.16</v>
      </c>
      <c r="AH108">
        <v>2</v>
      </c>
      <c r="AI108">
        <v>312156873</v>
      </c>
      <c r="AJ108">
        <v>102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ROW(Source!A105)</f>
        <v>105</v>
      </c>
      <c r="B109">
        <v>312156354</v>
      </c>
      <c r="C109">
        <v>312156340</v>
      </c>
      <c r="D109">
        <v>277560446</v>
      </c>
      <c r="E109">
        <v>109</v>
      </c>
      <c r="F109">
        <v>1</v>
      </c>
      <c r="G109">
        <v>1</v>
      </c>
      <c r="H109">
        <v>1</v>
      </c>
      <c r="I109" t="s">
        <v>639</v>
      </c>
      <c r="J109" t="s">
        <v>3</v>
      </c>
      <c r="K109" t="s">
        <v>640</v>
      </c>
      <c r="L109">
        <v>1369</v>
      </c>
      <c r="N109">
        <v>1013</v>
      </c>
      <c r="O109" t="s">
        <v>641</v>
      </c>
      <c r="P109" t="s">
        <v>641</v>
      </c>
      <c r="Q109">
        <v>1</v>
      </c>
      <c r="X109">
        <v>0.99</v>
      </c>
      <c r="Y109">
        <v>0</v>
      </c>
      <c r="Z109">
        <v>0</v>
      </c>
      <c r="AA109">
        <v>0</v>
      </c>
      <c r="AB109">
        <v>388.8</v>
      </c>
      <c r="AC109">
        <v>0</v>
      </c>
      <c r="AD109">
        <v>1</v>
      </c>
      <c r="AE109">
        <v>1</v>
      </c>
      <c r="AF109" t="s">
        <v>189</v>
      </c>
      <c r="AG109">
        <v>1.1384999999999998</v>
      </c>
      <c r="AH109">
        <v>2</v>
      </c>
      <c r="AI109">
        <v>312156341</v>
      </c>
      <c r="AJ109">
        <v>103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ROW(Source!A105)</f>
        <v>105</v>
      </c>
      <c r="B110">
        <v>312156355</v>
      </c>
      <c r="C110">
        <v>312156340</v>
      </c>
      <c r="D110">
        <v>277560448</v>
      </c>
      <c r="E110">
        <v>109</v>
      </c>
      <c r="F110">
        <v>1</v>
      </c>
      <c r="G110">
        <v>1</v>
      </c>
      <c r="H110">
        <v>1</v>
      </c>
      <c r="I110" t="s">
        <v>642</v>
      </c>
      <c r="J110" t="s">
        <v>3</v>
      </c>
      <c r="K110" t="s">
        <v>643</v>
      </c>
      <c r="L110">
        <v>1369</v>
      </c>
      <c r="N110">
        <v>1013</v>
      </c>
      <c r="O110" t="s">
        <v>641</v>
      </c>
      <c r="P110" t="s">
        <v>641</v>
      </c>
      <c r="Q110">
        <v>1</v>
      </c>
      <c r="X110">
        <v>47.29</v>
      </c>
      <c r="Y110">
        <v>0</v>
      </c>
      <c r="Z110">
        <v>0</v>
      </c>
      <c r="AA110">
        <v>0</v>
      </c>
      <c r="AB110">
        <v>424.47</v>
      </c>
      <c r="AC110">
        <v>0</v>
      </c>
      <c r="AD110">
        <v>1</v>
      </c>
      <c r="AE110">
        <v>1</v>
      </c>
      <c r="AF110" t="s">
        <v>189</v>
      </c>
      <c r="AG110">
        <v>54.383499999999998</v>
      </c>
      <c r="AH110">
        <v>2</v>
      </c>
      <c r="AI110">
        <v>312156342</v>
      </c>
      <c r="AJ110">
        <v>104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ROW(Source!A105)</f>
        <v>105</v>
      </c>
      <c r="B111">
        <v>312156356</v>
      </c>
      <c r="C111">
        <v>312156340</v>
      </c>
      <c r="D111">
        <v>277560452</v>
      </c>
      <c r="E111">
        <v>109</v>
      </c>
      <c r="F111">
        <v>1</v>
      </c>
      <c r="G111">
        <v>1</v>
      </c>
      <c r="H111">
        <v>1</v>
      </c>
      <c r="I111" t="s">
        <v>644</v>
      </c>
      <c r="J111" t="s">
        <v>3</v>
      </c>
      <c r="K111" t="s">
        <v>645</v>
      </c>
      <c r="L111">
        <v>1369</v>
      </c>
      <c r="N111">
        <v>1013</v>
      </c>
      <c r="O111" t="s">
        <v>641</v>
      </c>
      <c r="P111" t="s">
        <v>641</v>
      </c>
      <c r="Q111">
        <v>1</v>
      </c>
      <c r="X111">
        <v>23.42</v>
      </c>
      <c r="Y111">
        <v>0</v>
      </c>
      <c r="Z111">
        <v>0</v>
      </c>
      <c r="AA111">
        <v>0</v>
      </c>
      <c r="AB111">
        <v>477.98</v>
      </c>
      <c r="AC111">
        <v>0</v>
      </c>
      <c r="AD111">
        <v>1</v>
      </c>
      <c r="AE111">
        <v>1</v>
      </c>
      <c r="AF111" t="s">
        <v>189</v>
      </c>
      <c r="AG111">
        <v>26.933</v>
      </c>
      <c r="AH111">
        <v>2</v>
      </c>
      <c r="AI111">
        <v>312156343</v>
      </c>
      <c r="AJ111">
        <v>105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ROW(Source!A105)</f>
        <v>105</v>
      </c>
      <c r="B112">
        <v>312156357</v>
      </c>
      <c r="C112">
        <v>312156340</v>
      </c>
      <c r="D112">
        <v>277560455</v>
      </c>
      <c r="E112">
        <v>109</v>
      </c>
      <c r="F112">
        <v>1</v>
      </c>
      <c r="G112">
        <v>1</v>
      </c>
      <c r="H112">
        <v>1</v>
      </c>
      <c r="I112" t="s">
        <v>646</v>
      </c>
      <c r="J112" t="s">
        <v>3</v>
      </c>
      <c r="K112" t="s">
        <v>647</v>
      </c>
      <c r="L112">
        <v>1369</v>
      </c>
      <c r="N112">
        <v>1013</v>
      </c>
      <c r="O112" t="s">
        <v>641</v>
      </c>
      <c r="P112" t="s">
        <v>641</v>
      </c>
      <c r="Q112">
        <v>1</v>
      </c>
      <c r="X112">
        <v>23.42</v>
      </c>
      <c r="Y112">
        <v>0</v>
      </c>
      <c r="Z112">
        <v>0</v>
      </c>
      <c r="AA112">
        <v>0</v>
      </c>
      <c r="AB112">
        <v>549.32000000000005</v>
      </c>
      <c r="AC112">
        <v>0</v>
      </c>
      <c r="AD112">
        <v>1</v>
      </c>
      <c r="AE112">
        <v>1</v>
      </c>
      <c r="AF112" t="s">
        <v>189</v>
      </c>
      <c r="AG112">
        <v>26.933</v>
      </c>
      <c r="AH112">
        <v>2</v>
      </c>
      <c r="AI112">
        <v>312156344</v>
      </c>
      <c r="AJ112">
        <v>106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ROW(Source!A105)</f>
        <v>105</v>
      </c>
      <c r="B113">
        <v>312156358</v>
      </c>
      <c r="C113">
        <v>312156340</v>
      </c>
      <c r="D113">
        <v>277560491</v>
      </c>
      <c r="E113">
        <v>109</v>
      </c>
      <c r="F113">
        <v>1</v>
      </c>
      <c r="G113">
        <v>1</v>
      </c>
      <c r="H113">
        <v>1</v>
      </c>
      <c r="I113" t="s">
        <v>581</v>
      </c>
      <c r="J113" t="s">
        <v>3</v>
      </c>
      <c r="K113" t="s">
        <v>582</v>
      </c>
      <c r="L113">
        <v>1191</v>
      </c>
      <c r="N113">
        <v>1013</v>
      </c>
      <c r="O113" t="s">
        <v>580</v>
      </c>
      <c r="P113" t="s">
        <v>580</v>
      </c>
      <c r="Q113">
        <v>1</v>
      </c>
      <c r="X113">
        <v>24.89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2</v>
      </c>
      <c r="AF113" t="s">
        <v>61</v>
      </c>
      <c r="AG113">
        <v>31.112500000000001</v>
      </c>
      <c r="AH113">
        <v>2</v>
      </c>
      <c r="AI113">
        <v>312156345</v>
      </c>
      <c r="AJ113">
        <v>107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ROW(Source!A105)</f>
        <v>105</v>
      </c>
      <c r="B114">
        <v>312156359</v>
      </c>
      <c r="C114">
        <v>312156340</v>
      </c>
      <c r="D114">
        <v>277944622</v>
      </c>
      <c r="E114">
        <v>1</v>
      </c>
      <c r="F114">
        <v>1</v>
      </c>
      <c r="G114">
        <v>1</v>
      </c>
      <c r="H114">
        <v>2</v>
      </c>
      <c r="I114" t="s">
        <v>614</v>
      </c>
      <c r="J114" t="s">
        <v>615</v>
      </c>
      <c r="K114" t="s">
        <v>616</v>
      </c>
      <c r="L114">
        <v>1368</v>
      </c>
      <c r="N114">
        <v>1011</v>
      </c>
      <c r="O114" t="s">
        <v>366</v>
      </c>
      <c r="P114" t="s">
        <v>366</v>
      </c>
      <c r="Q114">
        <v>1</v>
      </c>
      <c r="X114">
        <v>0.75</v>
      </c>
      <c r="Y114">
        <v>0</v>
      </c>
      <c r="Z114">
        <v>1472.33</v>
      </c>
      <c r="AA114">
        <v>642.05999999999995</v>
      </c>
      <c r="AB114">
        <v>0</v>
      </c>
      <c r="AC114">
        <v>0</v>
      </c>
      <c r="AD114">
        <v>1</v>
      </c>
      <c r="AE114">
        <v>0</v>
      </c>
      <c r="AF114" t="s">
        <v>61</v>
      </c>
      <c r="AG114">
        <v>0.9375</v>
      </c>
      <c r="AH114">
        <v>2</v>
      </c>
      <c r="AI114">
        <v>312156346</v>
      </c>
      <c r="AJ114">
        <v>108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ROW(Source!A105)</f>
        <v>105</v>
      </c>
      <c r="B115">
        <v>312156360</v>
      </c>
      <c r="C115">
        <v>312156340</v>
      </c>
      <c r="D115">
        <v>277944809</v>
      </c>
      <c r="E115">
        <v>1</v>
      </c>
      <c r="F115">
        <v>1</v>
      </c>
      <c r="G115">
        <v>1</v>
      </c>
      <c r="H115">
        <v>2</v>
      </c>
      <c r="I115" t="s">
        <v>648</v>
      </c>
      <c r="J115" t="s">
        <v>649</v>
      </c>
      <c r="K115" t="s">
        <v>650</v>
      </c>
      <c r="L115">
        <v>1368</v>
      </c>
      <c r="N115">
        <v>1011</v>
      </c>
      <c r="O115" t="s">
        <v>366</v>
      </c>
      <c r="P115" t="s">
        <v>366</v>
      </c>
      <c r="Q115">
        <v>1</v>
      </c>
      <c r="X115">
        <v>0.81</v>
      </c>
      <c r="Y115">
        <v>0</v>
      </c>
      <c r="Z115">
        <v>15.14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61</v>
      </c>
      <c r="AG115">
        <v>1.0125000000000002</v>
      </c>
      <c r="AH115">
        <v>2</v>
      </c>
      <c r="AI115">
        <v>312156347</v>
      </c>
      <c r="AJ115">
        <v>109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ROW(Source!A105)</f>
        <v>105</v>
      </c>
      <c r="B116">
        <v>312156361</v>
      </c>
      <c r="C116">
        <v>312156340</v>
      </c>
      <c r="D116">
        <v>277944868</v>
      </c>
      <c r="E116">
        <v>1</v>
      </c>
      <c r="F116">
        <v>1</v>
      </c>
      <c r="G116">
        <v>1</v>
      </c>
      <c r="H116">
        <v>2</v>
      </c>
      <c r="I116" t="s">
        <v>651</v>
      </c>
      <c r="J116" t="s">
        <v>652</v>
      </c>
      <c r="K116" t="s">
        <v>653</v>
      </c>
      <c r="L116">
        <v>1368</v>
      </c>
      <c r="N116">
        <v>1011</v>
      </c>
      <c r="O116" t="s">
        <v>366</v>
      </c>
      <c r="P116" t="s">
        <v>366</v>
      </c>
      <c r="Q116">
        <v>1</v>
      </c>
      <c r="X116">
        <v>22.74</v>
      </c>
      <c r="Y116">
        <v>0</v>
      </c>
      <c r="Z116">
        <v>346.73</v>
      </c>
      <c r="AA116">
        <v>477.98</v>
      </c>
      <c r="AB116">
        <v>0</v>
      </c>
      <c r="AC116">
        <v>0</v>
      </c>
      <c r="AD116">
        <v>1</v>
      </c>
      <c r="AE116">
        <v>0</v>
      </c>
      <c r="AF116" t="s">
        <v>61</v>
      </c>
      <c r="AG116">
        <v>28.424999999999997</v>
      </c>
      <c r="AH116">
        <v>2</v>
      </c>
      <c r="AI116">
        <v>312156348</v>
      </c>
      <c r="AJ116">
        <v>110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ROW(Source!A105)</f>
        <v>105</v>
      </c>
      <c r="B117">
        <v>312156362</v>
      </c>
      <c r="C117">
        <v>312156340</v>
      </c>
      <c r="D117">
        <v>277945805</v>
      </c>
      <c r="E117">
        <v>1</v>
      </c>
      <c r="F117">
        <v>1</v>
      </c>
      <c r="G117">
        <v>1</v>
      </c>
      <c r="H117">
        <v>2</v>
      </c>
      <c r="I117" t="s">
        <v>587</v>
      </c>
      <c r="J117" t="s">
        <v>588</v>
      </c>
      <c r="K117" t="s">
        <v>589</v>
      </c>
      <c r="L117">
        <v>1368</v>
      </c>
      <c r="N117">
        <v>1011</v>
      </c>
      <c r="O117" t="s">
        <v>366</v>
      </c>
      <c r="P117" t="s">
        <v>366</v>
      </c>
      <c r="Q117">
        <v>1</v>
      </c>
      <c r="X117">
        <v>0.59</v>
      </c>
      <c r="Y117">
        <v>0</v>
      </c>
      <c r="Z117">
        <v>544.70000000000005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61</v>
      </c>
      <c r="AG117">
        <v>0.73749999999999993</v>
      </c>
      <c r="AH117">
        <v>2</v>
      </c>
      <c r="AI117">
        <v>312156349</v>
      </c>
      <c r="AJ117">
        <v>111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ROW(Source!A105)</f>
        <v>105</v>
      </c>
      <c r="B118">
        <v>312156363</v>
      </c>
      <c r="C118">
        <v>312156340</v>
      </c>
      <c r="D118">
        <v>277946074</v>
      </c>
      <c r="E118">
        <v>1</v>
      </c>
      <c r="F118">
        <v>1</v>
      </c>
      <c r="G118">
        <v>1</v>
      </c>
      <c r="H118">
        <v>2</v>
      </c>
      <c r="I118" t="s">
        <v>654</v>
      </c>
      <c r="J118" t="s">
        <v>655</v>
      </c>
      <c r="K118" t="s">
        <v>656</v>
      </c>
      <c r="L118">
        <v>1368</v>
      </c>
      <c r="N118">
        <v>1011</v>
      </c>
      <c r="O118" t="s">
        <v>366</v>
      </c>
      <c r="P118" t="s">
        <v>366</v>
      </c>
      <c r="Q118">
        <v>1</v>
      </c>
      <c r="X118">
        <v>0.81</v>
      </c>
      <c r="Y118">
        <v>0</v>
      </c>
      <c r="Z118">
        <v>160.38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61</v>
      </c>
      <c r="AG118">
        <v>1.0125000000000002</v>
      </c>
      <c r="AH118">
        <v>2</v>
      </c>
      <c r="AI118">
        <v>312156350</v>
      </c>
      <c r="AJ118">
        <v>112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ROW(Source!A105)</f>
        <v>105</v>
      </c>
      <c r="B119">
        <v>312156364</v>
      </c>
      <c r="C119">
        <v>312156340</v>
      </c>
      <c r="D119">
        <v>277565240</v>
      </c>
      <c r="E119">
        <v>109</v>
      </c>
      <c r="F119">
        <v>1</v>
      </c>
      <c r="G119">
        <v>1</v>
      </c>
      <c r="H119">
        <v>3</v>
      </c>
      <c r="I119" t="s">
        <v>194</v>
      </c>
      <c r="J119" t="s">
        <v>3</v>
      </c>
      <c r="K119" t="s">
        <v>195</v>
      </c>
      <c r="L119">
        <v>1371</v>
      </c>
      <c r="N119">
        <v>1013</v>
      </c>
      <c r="O119" t="s">
        <v>20</v>
      </c>
      <c r="P119" t="s">
        <v>20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22</v>
      </c>
      <c r="AG119">
        <v>0</v>
      </c>
      <c r="AH119">
        <v>2</v>
      </c>
      <c r="AI119">
        <v>312156351</v>
      </c>
      <c r="AJ119">
        <v>113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ROW(Source!A105)</f>
        <v>105</v>
      </c>
      <c r="B120">
        <v>312156365</v>
      </c>
      <c r="C120">
        <v>312156340</v>
      </c>
      <c r="D120">
        <v>277565250</v>
      </c>
      <c r="E120">
        <v>109</v>
      </c>
      <c r="F120">
        <v>1</v>
      </c>
      <c r="G120">
        <v>1</v>
      </c>
      <c r="H120">
        <v>3</v>
      </c>
      <c r="I120" t="s">
        <v>197</v>
      </c>
      <c r="J120" t="s">
        <v>3</v>
      </c>
      <c r="K120" t="s">
        <v>198</v>
      </c>
      <c r="L120">
        <v>1371</v>
      </c>
      <c r="N120">
        <v>1013</v>
      </c>
      <c r="O120" t="s">
        <v>20</v>
      </c>
      <c r="P120" t="s">
        <v>20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22</v>
      </c>
      <c r="AG120">
        <v>0</v>
      </c>
      <c r="AH120">
        <v>2</v>
      </c>
      <c r="AI120">
        <v>312156352</v>
      </c>
      <c r="AJ120">
        <v>114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ROW(Source!A105)</f>
        <v>105</v>
      </c>
      <c r="B121">
        <v>312156366</v>
      </c>
      <c r="C121">
        <v>312156340</v>
      </c>
      <c r="D121">
        <v>277565414</v>
      </c>
      <c r="E121">
        <v>109</v>
      </c>
      <c r="F121">
        <v>1</v>
      </c>
      <c r="G121">
        <v>1</v>
      </c>
      <c r="H121">
        <v>3</v>
      </c>
      <c r="I121" t="s">
        <v>200</v>
      </c>
      <c r="J121" t="s">
        <v>3</v>
      </c>
      <c r="K121" t="s">
        <v>201</v>
      </c>
      <c r="L121">
        <v>1477</v>
      </c>
      <c r="N121">
        <v>1013</v>
      </c>
      <c r="O121" t="s">
        <v>187</v>
      </c>
      <c r="P121" t="s">
        <v>191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22</v>
      </c>
      <c r="AG121">
        <v>0</v>
      </c>
      <c r="AH121">
        <v>2</v>
      </c>
      <c r="AI121">
        <v>312156353</v>
      </c>
      <c r="AJ121">
        <v>115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ROW(Source!A109)</f>
        <v>109</v>
      </c>
      <c r="B122">
        <v>312161309</v>
      </c>
      <c r="C122">
        <v>312161308</v>
      </c>
      <c r="D122">
        <v>277560448</v>
      </c>
      <c r="E122">
        <v>109</v>
      </c>
      <c r="F122">
        <v>1</v>
      </c>
      <c r="G122">
        <v>1</v>
      </c>
      <c r="H122">
        <v>1</v>
      </c>
      <c r="I122" t="s">
        <v>642</v>
      </c>
      <c r="J122" t="s">
        <v>3</v>
      </c>
      <c r="K122" t="s">
        <v>643</v>
      </c>
      <c r="L122">
        <v>1369</v>
      </c>
      <c r="N122">
        <v>1013</v>
      </c>
      <c r="O122" t="s">
        <v>641</v>
      </c>
      <c r="P122" t="s">
        <v>641</v>
      </c>
      <c r="Q122">
        <v>1</v>
      </c>
      <c r="X122">
        <v>0.91</v>
      </c>
      <c r="Y122">
        <v>0</v>
      </c>
      <c r="Z122">
        <v>0</v>
      </c>
      <c r="AA122">
        <v>0</v>
      </c>
      <c r="AB122">
        <v>424.47</v>
      </c>
      <c r="AC122">
        <v>0</v>
      </c>
      <c r="AD122">
        <v>1</v>
      </c>
      <c r="AE122">
        <v>1</v>
      </c>
      <c r="AF122" t="s">
        <v>3</v>
      </c>
      <c r="AG122">
        <v>0.91</v>
      </c>
      <c r="AH122">
        <v>2</v>
      </c>
      <c r="AI122">
        <v>312161309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ROW(Source!A109)</f>
        <v>109</v>
      </c>
      <c r="B123">
        <v>312161310</v>
      </c>
      <c r="C123">
        <v>312161308</v>
      </c>
      <c r="D123">
        <v>277560452</v>
      </c>
      <c r="E123">
        <v>109</v>
      </c>
      <c r="F123">
        <v>1</v>
      </c>
      <c r="G123">
        <v>1</v>
      </c>
      <c r="H123">
        <v>1</v>
      </c>
      <c r="I123" t="s">
        <v>644</v>
      </c>
      <c r="J123" t="s">
        <v>3</v>
      </c>
      <c r="K123" t="s">
        <v>645</v>
      </c>
      <c r="L123">
        <v>1369</v>
      </c>
      <c r="N123">
        <v>1013</v>
      </c>
      <c r="O123" t="s">
        <v>641</v>
      </c>
      <c r="P123" t="s">
        <v>641</v>
      </c>
      <c r="Q123">
        <v>1</v>
      </c>
      <c r="X123">
        <v>0.45</v>
      </c>
      <c r="Y123">
        <v>0</v>
      </c>
      <c r="Z123">
        <v>0</v>
      </c>
      <c r="AA123">
        <v>0</v>
      </c>
      <c r="AB123">
        <v>477.98</v>
      </c>
      <c r="AC123">
        <v>0</v>
      </c>
      <c r="AD123">
        <v>1</v>
      </c>
      <c r="AE123">
        <v>1</v>
      </c>
      <c r="AF123" t="s">
        <v>3</v>
      </c>
      <c r="AG123">
        <v>0.45</v>
      </c>
      <c r="AH123">
        <v>2</v>
      </c>
      <c r="AI123">
        <v>312161310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ROW(Source!A109)</f>
        <v>109</v>
      </c>
      <c r="B124">
        <v>312161311</v>
      </c>
      <c r="C124">
        <v>312161308</v>
      </c>
      <c r="D124">
        <v>277560455</v>
      </c>
      <c r="E124">
        <v>109</v>
      </c>
      <c r="F124">
        <v>1</v>
      </c>
      <c r="G124">
        <v>1</v>
      </c>
      <c r="H124">
        <v>1</v>
      </c>
      <c r="I124" t="s">
        <v>646</v>
      </c>
      <c r="J124" t="s">
        <v>3</v>
      </c>
      <c r="K124" t="s">
        <v>647</v>
      </c>
      <c r="L124">
        <v>1369</v>
      </c>
      <c r="N124">
        <v>1013</v>
      </c>
      <c r="O124" t="s">
        <v>641</v>
      </c>
      <c r="P124" t="s">
        <v>641</v>
      </c>
      <c r="Q124">
        <v>1</v>
      </c>
      <c r="X124">
        <v>0.45</v>
      </c>
      <c r="Y124">
        <v>0</v>
      </c>
      <c r="Z124">
        <v>0</v>
      </c>
      <c r="AA124">
        <v>0</v>
      </c>
      <c r="AB124">
        <v>549.32000000000005</v>
      </c>
      <c r="AC124">
        <v>0</v>
      </c>
      <c r="AD124">
        <v>1</v>
      </c>
      <c r="AE124">
        <v>1</v>
      </c>
      <c r="AF124" t="s">
        <v>3</v>
      </c>
      <c r="AG124">
        <v>0.45</v>
      </c>
      <c r="AH124">
        <v>2</v>
      </c>
      <c r="AI124">
        <v>312161311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ROW(Source!A109)</f>
        <v>109</v>
      </c>
      <c r="B125">
        <v>312161312</v>
      </c>
      <c r="C125">
        <v>312161308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581</v>
      </c>
      <c r="J125" t="s">
        <v>3</v>
      </c>
      <c r="K125" t="s">
        <v>582</v>
      </c>
      <c r="L125">
        <v>1191</v>
      </c>
      <c r="N125">
        <v>1013</v>
      </c>
      <c r="O125" t="s">
        <v>580</v>
      </c>
      <c r="P125" t="s">
        <v>580</v>
      </c>
      <c r="Q125">
        <v>1</v>
      </c>
      <c r="X125">
        <v>0.44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</v>
      </c>
      <c r="AG125">
        <v>0.44</v>
      </c>
      <c r="AH125">
        <v>2</v>
      </c>
      <c r="AI125">
        <v>312161312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ROW(Source!A109)</f>
        <v>109</v>
      </c>
      <c r="B126">
        <v>312161313</v>
      </c>
      <c r="C126">
        <v>312161308</v>
      </c>
      <c r="D126">
        <v>277944868</v>
      </c>
      <c r="E126">
        <v>1</v>
      </c>
      <c r="F126">
        <v>1</v>
      </c>
      <c r="G126">
        <v>1</v>
      </c>
      <c r="H126">
        <v>2</v>
      </c>
      <c r="I126" t="s">
        <v>651</v>
      </c>
      <c r="J126" t="s">
        <v>652</v>
      </c>
      <c r="K126" t="s">
        <v>653</v>
      </c>
      <c r="L126">
        <v>1368</v>
      </c>
      <c r="N126">
        <v>1011</v>
      </c>
      <c r="O126" t="s">
        <v>366</v>
      </c>
      <c r="P126" t="s">
        <v>366</v>
      </c>
      <c r="Q126">
        <v>1</v>
      </c>
      <c r="X126">
        <v>0.44</v>
      </c>
      <c r="Y126">
        <v>0</v>
      </c>
      <c r="Z126">
        <v>346.73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0.44</v>
      </c>
      <c r="AH126">
        <v>2</v>
      </c>
      <c r="AI126">
        <v>312161313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ROW(Source!A109)</f>
        <v>109</v>
      </c>
      <c r="B127">
        <v>312161314</v>
      </c>
      <c r="C127">
        <v>312161308</v>
      </c>
      <c r="D127">
        <v>277565244</v>
      </c>
      <c r="E127">
        <v>109</v>
      </c>
      <c r="F127">
        <v>1</v>
      </c>
      <c r="G127">
        <v>1</v>
      </c>
      <c r="H127">
        <v>3</v>
      </c>
      <c r="I127" t="s">
        <v>194</v>
      </c>
      <c r="J127" t="s">
        <v>3</v>
      </c>
      <c r="K127" t="s">
        <v>195</v>
      </c>
      <c r="L127">
        <v>1371</v>
      </c>
      <c r="N127">
        <v>1013</v>
      </c>
      <c r="O127" t="s">
        <v>20</v>
      </c>
      <c r="P127" t="s">
        <v>20</v>
      </c>
      <c r="Q127">
        <v>1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1</v>
      </c>
      <c r="AD127">
        <v>0</v>
      </c>
      <c r="AE127">
        <v>0</v>
      </c>
      <c r="AF127" t="s">
        <v>22</v>
      </c>
      <c r="AG127">
        <v>0</v>
      </c>
      <c r="AH127">
        <v>2</v>
      </c>
      <c r="AI127">
        <v>312161314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ROW(Source!A109)</f>
        <v>109</v>
      </c>
      <c r="B128">
        <v>312161315</v>
      </c>
      <c r="C128">
        <v>312161308</v>
      </c>
      <c r="D128">
        <v>277565252</v>
      </c>
      <c r="E128">
        <v>109</v>
      </c>
      <c r="F128">
        <v>1</v>
      </c>
      <c r="G128">
        <v>1</v>
      </c>
      <c r="H128">
        <v>3</v>
      </c>
      <c r="I128" t="s">
        <v>197</v>
      </c>
      <c r="J128" t="s">
        <v>3</v>
      </c>
      <c r="K128" t="s">
        <v>198</v>
      </c>
      <c r="L128">
        <v>1371</v>
      </c>
      <c r="N128">
        <v>1013</v>
      </c>
      <c r="O128" t="s">
        <v>20</v>
      </c>
      <c r="P128" t="s">
        <v>20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0</v>
      </c>
      <c r="AF128" t="s">
        <v>22</v>
      </c>
      <c r="AG128">
        <v>0</v>
      </c>
      <c r="AH128">
        <v>2</v>
      </c>
      <c r="AI128">
        <v>312161315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ROW(Source!A112)</f>
        <v>112</v>
      </c>
      <c r="B129">
        <v>312156384</v>
      </c>
      <c r="C129">
        <v>312156370</v>
      </c>
      <c r="D129">
        <v>277560446</v>
      </c>
      <c r="E129">
        <v>109</v>
      </c>
      <c r="F129">
        <v>1</v>
      </c>
      <c r="G129">
        <v>1</v>
      </c>
      <c r="H129">
        <v>1</v>
      </c>
      <c r="I129" t="s">
        <v>639</v>
      </c>
      <c r="J129" t="s">
        <v>3</v>
      </c>
      <c r="K129" t="s">
        <v>640</v>
      </c>
      <c r="L129">
        <v>1369</v>
      </c>
      <c r="N129">
        <v>1013</v>
      </c>
      <c r="O129" t="s">
        <v>641</v>
      </c>
      <c r="P129" t="s">
        <v>641</v>
      </c>
      <c r="Q129">
        <v>1</v>
      </c>
      <c r="X129">
        <v>0.99</v>
      </c>
      <c r="Y129">
        <v>0</v>
      </c>
      <c r="Z129">
        <v>0</v>
      </c>
      <c r="AA129">
        <v>0</v>
      </c>
      <c r="AB129">
        <v>388.8</v>
      </c>
      <c r="AC129">
        <v>0</v>
      </c>
      <c r="AD129">
        <v>1</v>
      </c>
      <c r="AE129">
        <v>1</v>
      </c>
      <c r="AF129" t="s">
        <v>189</v>
      </c>
      <c r="AG129">
        <v>1.1384999999999998</v>
      </c>
      <c r="AH129">
        <v>2</v>
      </c>
      <c r="AI129">
        <v>312156371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ROW(Source!A112)</f>
        <v>112</v>
      </c>
      <c r="B130">
        <v>312156385</v>
      </c>
      <c r="C130">
        <v>312156370</v>
      </c>
      <c r="D130">
        <v>277560448</v>
      </c>
      <c r="E130">
        <v>109</v>
      </c>
      <c r="F130">
        <v>1</v>
      </c>
      <c r="G130">
        <v>1</v>
      </c>
      <c r="H130">
        <v>1</v>
      </c>
      <c r="I130" t="s">
        <v>642</v>
      </c>
      <c r="J130" t="s">
        <v>3</v>
      </c>
      <c r="K130" t="s">
        <v>643</v>
      </c>
      <c r="L130">
        <v>1369</v>
      </c>
      <c r="N130">
        <v>1013</v>
      </c>
      <c r="O130" t="s">
        <v>641</v>
      </c>
      <c r="P130" t="s">
        <v>641</v>
      </c>
      <c r="Q130">
        <v>1</v>
      </c>
      <c r="X130">
        <v>47.29</v>
      </c>
      <c r="Y130">
        <v>0</v>
      </c>
      <c r="Z130">
        <v>0</v>
      </c>
      <c r="AA130">
        <v>0</v>
      </c>
      <c r="AB130">
        <v>424.47</v>
      </c>
      <c r="AC130">
        <v>0</v>
      </c>
      <c r="AD130">
        <v>1</v>
      </c>
      <c r="AE130">
        <v>1</v>
      </c>
      <c r="AF130" t="s">
        <v>189</v>
      </c>
      <c r="AG130">
        <v>54.383499999999998</v>
      </c>
      <c r="AH130">
        <v>2</v>
      </c>
      <c r="AI130">
        <v>312156372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ROW(Source!A112)</f>
        <v>112</v>
      </c>
      <c r="B131">
        <v>312156386</v>
      </c>
      <c r="C131">
        <v>312156370</v>
      </c>
      <c r="D131">
        <v>277560452</v>
      </c>
      <c r="E131">
        <v>109</v>
      </c>
      <c r="F131">
        <v>1</v>
      </c>
      <c r="G131">
        <v>1</v>
      </c>
      <c r="H131">
        <v>1</v>
      </c>
      <c r="I131" t="s">
        <v>644</v>
      </c>
      <c r="J131" t="s">
        <v>3</v>
      </c>
      <c r="K131" t="s">
        <v>645</v>
      </c>
      <c r="L131">
        <v>1369</v>
      </c>
      <c r="N131">
        <v>1013</v>
      </c>
      <c r="O131" t="s">
        <v>641</v>
      </c>
      <c r="P131" t="s">
        <v>641</v>
      </c>
      <c r="Q131">
        <v>1</v>
      </c>
      <c r="X131">
        <v>23.42</v>
      </c>
      <c r="Y131">
        <v>0</v>
      </c>
      <c r="Z131">
        <v>0</v>
      </c>
      <c r="AA131">
        <v>0</v>
      </c>
      <c r="AB131">
        <v>477.98</v>
      </c>
      <c r="AC131">
        <v>0</v>
      </c>
      <c r="AD131">
        <v>1</v>
      </c>
      <c r="AE131">
        <v>1</v>
      </c>
      <c r="AF131" t="s">
        <v>189</v>
      </c>
      <c r="AG131">
        <v>26.933</v>
      </c>
      <c r="AH131">
        <v>2</v>
      </c>
      <c r="AI131">
        <v>312156373</v>
      </c>
      <c r="AJ131">
        <v>125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ROW(Source!A112)</f>
        <v>112</v>
      </c>
      <c r="B132">
        <v>312156387</v>
      </c>
      <c r="C132">
        <v>312156370</v>
      </c>
      <c r="D132">
        <v>277560455</v>
      </c>
      <c r="E132">
        <v>109</v>
      </c>
      <c r="F132">
        <v>1</v>
      </c>
      <c r="G132">
        <v>1</v>
      </c>
      <c r="H132">
        <v>1</v>
      </c>
      <c r="I132" t="s">
        <v>646</v>
      </c>
      <c r="J132" t="s">
        <v>3</v>
      </c>
      <c r="K132" t="s">
        <v>647</v>
      </c>
      <c r="L132">
        <v>1369</v>
      </c>
      <c r="N132">
        <v>1013</v>
      </c>
      <c r="O132" t="s">
        <v>641</v>
      </c>
      <c r="P132" t="s">
        <v>641</v>
      </c>
      <c r="Q132">
        <v>1</v>
      </c>
      <c r="X132">
        <v>23.42</v>
      </c>
      <c r="Y132">
        <v>0</v>
      </c>
      <c r="Z132">
        <v>0</v>
      </c>
      <c r="AA132">
        <v>0</v>
      </c>
      <c r="AB132">
        <v>549.32000000000005</v>
      </c>
      <c r="AC132">
        <v>0</v>
      </c>
      <c r="AD132">
        <v>1</v>
      </c>
      <c r="AE132">
        <v>1</v>
      </c>
      <c r="AF132" t="s">
        <v>189</v>
      </c>
      <c r="AG132">
        <v>26.933</v>
      </c>
      <c r="AH132">
        <v>2</v>
      </c>
      <c r="AI132">
        <v>312156374</v>
      </c>
      <c r="AJ132">
        <v>126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ROW(Source!A112)</f>
        <v>112</v>
      </c>
      <c r="B133">
        <v>312156388</v>
      </c>
      <c r="C133">
        <v>312156370</v>
      </c>
      <c r="D133">
        <v>277560491</v>
      </c>
      <c r="E133">
        <v>109</v>
      </c>
      <c r="F133">
        <v>1</v>
      </c>
      <c r="G133">
        <v>1</v>
      </c>
      <c r="H133">
        <v>1</v>
      </c>
      <c r="I133" t="s">
        <v>581</v>
      </c>
      <c r="J133" t="s">
        <v>3</v>
      </c>
      <c r="K133" t="s">
        <v>582</v>
      </c>
      <c r="L133">
        <v>1191</v>
      </c>
      <c r="N133">
        <v>1013</v>
      </c>
      <c r="O133" t="s">
        <v>580</v>
      </c>
      <c r="P133" t="s">
        <v>580</v>
      </c>
      <c r="Q133">
        <v>1</v>
      </c>
      <c r="X133">
        <v>24.89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61</v>
      </c>
      <c r="AG133">
        <v>31.112500000000001</v>
      </c>
      <c r="AH133">
        <v>2</v>
      </c>
      <c r="AI133">
        <v>312156375</v>
      </c>
      <c r="AJ133">
        <v>127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ROW(Source!A112)</f>
        <v>112</v>
      </c>
      <c r="B134">
        <v>312156389</v>
      </c>
      <c r="C134">
        <v>312156370</v>
      </c>
      <c r="D134">
        <v>277944622</v>
      </c>
      <c r="E134">
        <v>1</v>
      </c>
      <c r="F134">
        <v>1</v>
      </c>
      <c r="G134">
        <v>1</v>
      </c>
      <c r="H134">
        <v>2</v>
      </c>
      <c r="I134" t="s">
        <v>614</v>
      </c>
      <c r="J134" t="s">
        <v>615</v>
      </c>
      <c r="K134" t="s">
        <v>616</v>
      </c>
      <c r="L134">
        <v>1368</v>
      </c>
      <c r="N134">
        <v>1011</v>
      </c>
      <c r="O134" t="s">
        <v>366</v>
      </c>
      <c r="P134" t="s">
        <v>366</v>
      </c>
      <c r="Q134">
        <v>1</v>
      </c>
      <c r="X134">
        <v>0.75</v>
      </c>
      <c r="Y134">
        <v>0</v>
      </c>
      <c r="Z134">
        <v>1472.33</v>
      </c>
      <c r="AA134">
        <v>642.05999999999995</v>
      </c>
      <c r="AB134">
        <v>0</v>
      </c>
      <c r="AC134">
        <v>0</v>
      </c>
      <c r="AD134">
        <v>1</v>
      </c>
      <c r="AE134">
        <v>0</v>
      </c>
      <c r="AF134" t="s">
        <v>61</v>
      </c>
      <c r="AG134">
        <v>0.9375</v>
      </c>
      <c r="AH134">
        <v>2</v>
      </c>
      <c r="AI134">
        <v>312156376</v>
      </c>
      <c r="AJ134">
        <v>128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ROW(Source!A112)</f>
        <v>112</v>
      </c>
      <c r="B135">
        <v>312156390</v>
      </c>
      <c r="C135">
        <v>312156370</v>
      </c>
      <c r="D135">
        <v>277944809</v>
      </c>
      <c r="E135">
        <v>1</v>
      </c>
      <c r="F135">
        <v>1</v>
      </c>
      <c r="G135">
        <v>1</v>
      </c>
      <c r="H135">
        <v>2</v>
      </c>
      <c r="I135" t="s">
        <v>648</v>
      </c>
      <c r="J135" t="s">
        <v>649</v>
      </c>
      <c r="K135" t="s">
        <v>650</v>
      </c>
      <c r="L135">
        <v>1368</v>
      </c>
      <c r="N135">
        <v>1011</v>
      </c>
      <c r="O135" t="s">
        <v>366</v>
      </c>
      <c r="P135" t="s">
        <v>366</v>
      </c>
      <c r="Q135">
        <v>1</v>
      </c>
      <c r="X135">
        <v>0.81</v>
      </c>
      <c r="Y135">
        <v>0</v>
      </c>
      <c r="Z135">
        <v>15.14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61</v>
      </c>
      <c r="AG135">
        <v>1.0125000000000002</v>
      </c>
      <c r="AH135">
        <v>2</v>
      </c>
      <c r="AI135">
        <v>312156377</v>
      </c>
      <c r="AJ135">
        <v>129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ROW(Source!A112)</f>
        <v>112</v>
      </c>
      <c r="B136">
        <v>312156391</v>
      </c>
      <c r="C136">
        <v>312156370</v>
      </c>
      <c r="D136">
        <v>277944868</v>
      </c>
      <c r="E136">
        <v>1</v>
      </c>
      <c r="F136">
        <v>1</v>
      </c>
      <c r="G136">
        <v>1</v>
      </c>
      <c r="H136">
        <v>2</v>
      </c>
      <c r="I136" t="s">
        <v>651</v>
      </c>
      <c r="J136" t="s">
        <v>652</v>
      </c>
      <c r="K136" t="s">
        <v>653</v>
      </c>
      <c r="L136">
        <v>1368</v>
      </c>
      <c r="N136">
        <v>1011</v>
      </c>
      <c r="O136" t="s">
        <v>366</v>
      </c>
      <c r="P136" t="s">
        <v>366</v>
      </c>
      <c r="Q136">
        <v>1</v>
      </c>
      <c r="X136">
        <v>22.74</v>
      </c>
      <c r="Y136">
        <v>0</v>
      </c>
      <c r="Z136">
        <v>346.73</v>
      </c>
      <c r="AA136">
        <v>477.98</v>
      </c>
      <c r="AB136">
        <v>0</v>
      </c>
      <c r="AC136">
        <v>0</v>
      </c>
      <c r="AD136">
        <v>1</v>
      </c>
      <c r="AE136">
        <v>0</v>
      </c>
      <c r="AF136" t="s">
        <v>61</v>
      </c>
      <c r="AG136">
        <v>28.424999999999997</v>
      </c>
      <c r="AH136">
        <v>2</v>
      </c>
      <c r="AI136">
        <v>312156378</v>
      </c>
      <c r="AJ136">
        <v>130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ROW(Source!A112)</f>
        <v>112</v>
      </c>
      <c r="B137">
        <v>312156392</v>
      </c>
      <c r="C137">
        <v>312156370</v>
      </c>
      <c r="D137">
        <v>277945805</v>
      </c>
      <c r="E137">
        <v>1</v>
      </c>
      <c r="F137">
        <v>1</v>
      </c>
      <c r="G137">
        <v>1</v>
      </c>
      <c r="H137">
        <v>2</v>
      </c>
      <c r="I137" t="s">
        <v>587</v>
      </c>
      <c r="J137" t="s">
        <v>588</v>
      </c>
      <c r="K137" t="s">
        <v>589</v>
      </c>
      <c r="L137">
        <v>1368</v>
      </c>
      <c r="N137">
        <v>1011</v>
      </c>
      <c r="O137" t="s">
        <v>366</v>
      </c>
      <c r="P137" t="s">
        <v>366</v>
      </c>
      <c r="Q137">
        <v>1</v>
      </c>
      <c r="X137">
        <v>0.59</v>
      </c>
      <c r="Y137">
        <v>0</v>
      </c>
      <c r="Z137">
        <v>544.70000000000005</v>
      </c>
      <c r="AA137">
        <v>477.98</v>
      </c>
      <c r="AB137">
        <v>0</v>
      </c>
      <c r="AC137">
        <v>0</v>
      </c>
      <c r="AD137">
        <v>1</v>
      </c>
      <c r="AE137">
        <v>0</v>
      </c>
      <c r="AF137" t="s">
        <v>61</v>
      </c>
      <c r="AG137">
        <v>0.73749999999999993</v>
      </c>
      <c r="AH137">
        <v>2</v>
      </c>
      <c r="AI137">
        <v>312156379</v>
      </c>
      <c r="AJ137">
        <v>131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ROW(Source!A112)</f>
        <v>112</v>
      </c>
      <c r="B138">
        <v>312156393</v>
      </c>
      <c r="C138">
        <v>312156370</v>
      </c>
      <c r="D138">
        <v>277946074</v>
      </c>
      <c r="E138">
        <v>1</v>
      </c>
      <c r="F138">
        <v>1</v>
      </c>
      <c r="G138">
        <v>1</v>
      </c>
      <c r="H138">
        <v>2</v>
      </c>
      <c r="I138" t="s">
        <v>654</v>
      </c>
      <c r="J138" t="s">
        <v>655</v>
      </c>
      <c r="K138" t="s">
        <v>656</v>
      </c>
      <c r="L138">
        <v>1368</v>
      </c>
      <c r="N138">
        <v>1011</v>
      </c>
      <c r="O138" t="s">
        <v>366</v>
      </c>
      <c r="P138" t="s">
        <v>366</v>
      </c>
      <c r="Q138">
        <v>1</v>
      </c>
      <c r="X138">
        <v>0.81</v>
      </c>
      <c r="Y138">
        <v>0</v>
      </c>
      <c r="Z138">
        <v>160.38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61</v>
      </c>
      <c r="AG138">
        <v>1.0125000000000002</v>
      </c>
      <c r="AH138">
        <v>2</v>
      </c>
      <c r="AI138">
        <v>312156380</v>
      </c>
      <c r="AJ138">
        <v>132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ROW(Source!A112)</f>
        <v>112</v>
      </c>
      <c r="B139">
        <v>312156394</v>
      </c>
      <c r="C139">
        <v>312156370</v>
      </c>
      <c r="D139">
        <v>277565240</v>
      </c>
      <c r="E139">
        <v>109</v>
      </c>
      <c r="F139">
        <v>1</v>
      </c>
      <c r="G139">
        <v>1</v>
      </c>
      <c r="H139">
        <v>3</v>
      </c>
      <c r="I139" t="s">
        <v>194</v>
      </c>
      <c r="J139" t="s">
        <v>3</v>
      </c>
      <c r="K139" t="s">
        <v>195</v>
      </c>
      <c r="L139">
        <v>1371</v>
      </c>
      <c r="N139">
        <v>1013</v>
      </c>
      <c r="O139" t="s">
        <v>20</v>
      </c>
      <c r="P139" t="s">
        <v>20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22</v>
      </c>
      <c r="AG139">
        <v>0</v>
      </c>
      <c r="AH139">
        <v>2</v>
      </c>
      <c r="AI139">
        <v>312156381</v>
      </c>
      <c r="AJ139">
        <v>133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ROW(Source!A112)</f>
        <v>112</v>
      </c>
      <c r="B140">
        <v>312156395</v>
      </c>
      <c r="C140">
        <v>312156370</v>
      </c>
      <c r="D140">
        <v>277565250</v>
      </c>
      <c r="E140">
        <v>109</v>
      </c>
      <c r="F140">
        <v>1</v>
      </c>
      <c r="G140">
        <v>1</v>
      </c>
      <c r="H140">
        <v>3</v>
      </c>
      <c r="I140" t="s">
        <v>197</v>
      </c>
      <c r="J140" t="s">
        <v>3</v>
      </c>
      <c r="K140" t="s">
        <v>198</v>
      </c>
      <c r="L140">
        <v>1371</v>
      </c>
      <c r="N140">
        <v>1013</v>
      </c>
      <c r="O140" t="s">
        <v>20</v>
      </c>
      <c r="P140" t="s">
        <v>20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22</v>
      </c>
      <c r="AG140">
        <v>0</v>
      </c>
      <c r="AH140">
        <v>2</v>
      </c>
      <c r="AI140">
        <v>312156382</v>
      </c>
      <c r="AJ140">
        <v>134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ROW(Source!A112)</f>
        <v>112</v>
      </c>
      <c r="B141">
        <v>312156396</v>
      </c>
      <c r="C141">
        <v>312156370</v>
      </c>
      <c r="D141">
        <v>277565414</v>
      </c>
      <c r="E141">
        <v>109</v>
      </c>
      <c r="F141">
        <v>1</v>
      </c>
      <c r="G141">
        <v>1</v>
      </c>
      <c r="H141">
        <v>3</v>
      </c>
      <c r="I141" t="s">
        <v>200</v>
      </c>
      <c r="J141" t="s">
        <v>3</v>
      </c>
      <c r="K141" t="s">
        <v>201</v>
      </c>
      <c r="L141">
        <v>1477</v>
      </c>
      <c r="N141">
        <v>1013</v>
      </c>
      <c r="O141" t="s">
        <v>187</v>
      </c>
      <c r="P141" t="s">
        <v>191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22</v>
      </c>
      <c r="AG141">
        <v>0</v>
      </c>
      <c r="AH141">
        <v>2</v>
      </c>
      <c r="AI141">
        <v>312156383</v>
      </c>
      <c r="AJ141">
        <v>135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ROW(Source!A151)</f>
        <v>151</v>
      </c>
      <c r="B142">
        <v>312156422</v>
      </c>
      <c r="C142">
        <v>312156417</v>
      </c>
      <c r="D142">
        <v>277560289</v>
      </c>
      <c r="E142">
        <v>109</v>
      </c>
      <c r="F142">
        <v>1</v>
      </c>
      <c r="G142">
        <v>1</v>
      </c>
      <c r="H142">
        <v>1</v>
      </c>
      <c r="I142" t="s">
        <v>657</v>
      </c>
      <c r="J142" t="s">
        <v>3</v>
      </c>
      <c r="K142" t="s">
        <v>658</v>
      </c>
      <c r="L142">
        <v>1191</v>
      </c>
      <c r="N142">
        <v>1013</v>
      </c>
      <c r="O142" t="s">
        <v>580</v>
      </c>
      <c r="P142" t="s">
        <v>580</v>
      </c>
      <c r="Q142">
        <v>1</v>
      </c>
      <c r="X142">
        <v>1.27</v>
      </c>
      <c r="Y142">
        <v>0</v>
      </c>
      <c r="Z142">
        <v>0</v>
      </c>
      <c r="AA142">
        <v>0</v>
      </c>
      <c r="AB142">
        <v>451.23</v>
      </c>
      <c r="AC142">
        <v>0</v>
      </c>
      <c r="AD142">
        <v>1</v>
      </c>
      <c r="AE142">
        <v>1</v>
      </c>
      <c r="AF142" t="s">
        <v>3</v>
      </c>
      <c r="AG142">
        <v>1.27</v>
      </c>
      <c r="AH142">
        <v>2</v>
      </c>
      <c r="AI142">
        <v>312156418</v>
      </c>
      <c r="AJ142">
        <v>136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ROW(Source!A151)</f>
        <v>151</v>
      </c>
      <c r="B143">
        <v>312156423</v>
      </c>
      <c r="C143">
        <v>312156417</v>
      </c>
      <c r="D143">
        <v>277560491</v>
      </c>
      <c r="E143">
        <v>109</v>
      </c>
      <c r="F143">
        <v>1</v>
      </c>
      <c r="G143">
        <v>1</v>
      </c>
      <c r="H143">
        <v>1</v>
      </c>
      <c r="I143" t="s">
        <v>581</v>
      </c>
      <c r="J143" t="s">
        <v>3</v>
      </c>
      <c r="K143" t="s">
        <v>582</v>
      </c>
      <c r="L143">
        <v>1191</v>
      </c>
      <c r="N143">
        <v>1013</v>
      </c>
      <c r="O143" t="s">
        <v>580</v>
      </c>
      <c r="P143" t="s">
        <v>580</v>
      </c>
      <c r="Q143">
        <v>1</v>
      </c>
      <c r="X143">
        <v>0.13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2</v>
      </c>
      <c r="AF143" t="s">
        <v>3</v>
      </c>
      <c r="AG143">
        <v>0.13</v>
      </c>
      <c r="AH143">
        <v>2</v>
      </c>
      <c r="AI143">
        <v>312156419</v>
      </c>
      <c r="AJ143">
        <v>137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ROW(Source!A151)</f>
        <v>151</v>
      </c>
      <c r="B144">
        <v>312156424</v>
      </c>
      <c r="C144">
        <v>312156417</v>
      </c>
      <c r="D144">
        <v>277944868</v>
      </c>
      <c r="E144">
        <v>1</v>
      </c>
      <c r="F144">
        <v>1</v>
      </c>
      <c r="G144">
        <v>1</v>
      </c>
      <c r="H144">
        <v>2</v>
      </c>
      <c r="I144" t="s">
        <v>651</v>
      </c>
      <c r="J144" t="s">
        <v>652</v>
      </c>
      <c r="K144" t="s">
        <v>653</v>
      </c>
      <c r="L144">
        <v>1368</v>
      </c>
      <c r="N144">
        <v>1011</v>
      </c>
      <c r="O144" t="s">
        <v>366</v>
      </c>
      <c r="P144" t="s">
        <v>366</v>
      </c>
      <c r="Q144">
        <v>1</v>
      </c>
      <c r="X144">
        <v>0.06</v>
      </c>
      <c r="Y144">
        <v>0</v>
      </c>
      <c r="Z144">
        <v>346.73</v>
      </c>
      <c r="AA144">
        <v>477.98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0.06</v>
      </c>
      <c r="AH144">
        <v>2</v>
      </c>
      <c r="AI144">
        <v>312156420</v>
      </c>
      <c r="AJ144">
        <v>138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ROW(Source!A151)</f>
        <v>151</v>
      </c>
      <c r="B145">
        <v>312156425</v>
      </c>
      <c r="C145">
        <v>312156417</v>
      </c>
      <c r="D145">
        <v>277945805</v>
      </c>
      <c r="E145">
        <v>1</v>
      </c>
      <c r="F145">
        <v>1</v>
      </c>
      <c r="G145">
        <v>1</v>
      </c>
      <c r="H145">
        <v>2</v>
      </c>
      <c r="I145" t="s">
        <v>587</v>
      </c>
      <c r="J145" t="s">
        <v>588</v>
      </c>
      <c r="K145" t="s">
        <v>589</v>
      </c>
      <c r="L145">
        <v>1368</v>
      </c>
      <c r="N145">
        <v>1011</v>
      </c>
      <c r="O145" t="s">
        <v>366</v>
      </c>
      <c r="P145" t="s">
        <v>366</v>
      </c>
      <c r="Q145">
        <v>1</v>
      </c>
      <c r="X145">
        <v>7.0000000000000007E-2</v>
      </c>
      <c r="Y145">
        <v>0</v>
      </c>
      <c r="Z145">
        <v>544.70000000000005</v>
      </c>
      <c r="AA145">
        <v>477.98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7.0000000000000007E-2</v>
      </c>
      <c r="AH145">
        <v>2</v>
      </c>
      <c r="AI145">
        <v>312156421</v>
      </c>
      <c r="AJ145">
        <v>139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ROW(Source!A151)</f>
        <v>151</v>
      </c>
      <c r="B146">
        <v>312156426</v>
      </c>
      <c r="C146">
        <v>312156417</v>
      </c>
      <c r="D146">
        <v>277867733</v>
      </c>
      <c r="E146">
        <v>1</v>
      </c>
      <c r="F146">
        <v>1</v>
      </c>
      <c r="G146">
        <v>1</v>
      </c>
      <c r="H146">
        <v>3</v>
      </c>
      <c r="I146" t="s">
        <v>29</v>
      </c>
      <c r="J146" t="s">
        <v>32</v>
      </c>
      <c r="K146" t="s">
        <v>30</v>
      </c>
      <c r="L146">
        <v>1346</v>
      </c>
      <c r="N146">
        <v>1009</v>
      </c>
      <c r="O146" t="s">
        <v>31</v>
      </c>
      <c r="P146" t="s">
        <v>31</v>
      </c>
      <c r="Q146">
        <v>1</v>
      </c>
      <c r="X146">
        <v>0</v>
      </c>
      <c r="Y146">
        <v>174.93</v>
      </c>
      <c r="Z146">
        <v>0</v>
      </c>
      <c r="AA146">
        <v>0</v>
      </c>
      <c r="AB146">
        <v>0</v>
      </c>
      <c r="AC146">
        <v>1</v>
      </c>
      <c r="AD146">
        <v>0</v>
      </c>
      <c r="AE146">
        <v>0</v>
      </c>
      <c r="AF146" t="s">
        <v>22</v>
      </c>
      <c r="AG146">
        <v>0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ROW(Source!A151)</f>
        <v>151</v>
      </c>
      <c r="B147">
        <v>312156427</v>
      </c>
      <c r="C147">
        <v>312156417</v>
      </c>
      <c r="D147">
        <v>277562634</v>
      </c>
      <c r="E147">
        <v>109</v>
      </c>
      <c r="F147">
        <v>1</v>
      </c>
      <c r="G147">
        <v>1</v>
      </c>
      <c r="H147">
        <v>3</v>
      </c>
      <c r="I147" t="s">
        <v>37</v>
      </c>
      <c r="J147" t="s">
        <v>3</v>
      </c>
      <c r="K147" t="s">
        <v>38</v>
      </c>
      <c r="L147">
        <v>1348</v>
      </c>
      <c r="N147">
        <v>1009</v>
      </c>
      <c r="O147" t="s">
        <v>39</v>
      </c>
      <c r="P147" t="s">
        <v>39</v>
      </c>
      <c r="Q147">
        <v>1000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1</v>
      </c>
      <c r="AD147">
        <v>0</v>
      </c>
      <c r="AE147">
        <v>0</v>
      </c>
      <c r="AF147" t="s">
        <v>22</v>
      </c>
      <c r="AG147">
        <v>0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ROW(Source!A151)</f>
        <v>151</v>
      </c>
      <c r="B148">
        <v>312156428</v>
      </c>
      <c r="C148">
        <v>312156417</v>
      </c>
      <c r="D148">
        <v>277562780</v>
      </c>
      <c r="E148">
        <v>109</v>
      </c>
      <c r="F148">
        <v>1</v>
      </c>
      <c r="G148">
        <v>1</v>
      </c>
      <c r="H148">
        <v>3</v>
      </c>
      <c r="I148" t="s">
        <v>41</v>
      </c>
      <c r="J148" t="s">
        <v>3</v>
      </c>
      <c r="K148" t="s">
        <v>42</v>
      </c>
      <c r="L148">
        <v>1346</v>
      </c>
      <c r="N148">
        <v>1009</v>
      </c>
      <c r="O148" t="s">
        <v>31</v>
      </c>
      <c r="P148" t="s">
        <v>31</v>
      </c>
      <c r="Q148">
        <v>1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22</v>
      </c>
      <c r="AG148">
        <v>0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ROW(Source!A151)</f>
        <v>151</v>
      </c>
      <c r="B149">
        <v>312156429</v>
      </c>
      <c r="C149">
        <v>312156417</v>
      </c>
      <c r="D149">
        <v>277565419</v>
      </c>
      <c r="E149">
        <v>109</v>
      </c>
      <c r="F149">
        <v>1</v>
      </c>
      <c r="G149">
        <v>1</v>
      </c>
      <c r="H149">
        <v>3</v>
      </c>
      <c r="I149" t="s">
        <v>725</v>
      </c>
      <c r="J149" t="s">
        <v>3</v>
      </c>
      <c r="K149" t="s">
        <v>726</v>
      </c>
      <c r="L149">
        <v>1348</v>
      </c>
      <c r="N149">
        <v>1009</v>
      </c>
      <c r="O149" t="s">
        <v>39</v>
      </c>
      <c r="P149" t="s">
        <v>39</v>
      </c>
      <c r="Q149">
        <v>1000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E149">
        <v>0</v>
      </c>
      <c r="AF149" t="s">
        <v>22</v>
      </c>
      <c r="AG149">
        <v>0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ROW(Source!A151)</f>
        <v>151</v>
      </c>
      <c r="B150">
        <v>312156430</v>
      </c>
      <c r="C150">
        <v>312156417</v>
      </c>
      <c r="D150">
        <v>277565451</v>
      </c>
      <c r="E150">
        <v>109</v>
      </c>
      <c r="F150">
        <v>1</v>
      </c>
      <c r="G150">
        <v>1</v>
      </c>
      <c r="H150">
        <v>3</v>
      </c>
      <c r="I150" t="s">
        <v>47</v>
      </c>
      <c r="J150" t="s">
        <v>3</v>
      </c>
      <c r="K150" t="s">
        <v>727</v>
      </c>
      <c r="L150">
        <v>1371</v>
      </c>
      <c r="N150">
        <v>1013</v>
      </c>
      <c r="O150" t="s">
        <v>20</v>
      </c>
      <c r="P150" t="s">
        <v>20</v>
      </c>
      <c r="Q150">
        <v>1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22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ROW(Source!A151)</f>
        <v>151</v>
      </c>
      <c r="B151">
        <v>312156431</v>
      </c>
      <c r="C151">
        <v>312156417</v>
      </c>
      <c r="D151">
        <v>277565474</v>
      </c>
      <c r="E151">
        <v>109</v>
      </c>
      <c r="F151">
        <v>1</v>
      </c>
      <c r="G151">
        <v>1</v>
      </c>
      <c r="H151">
        <v>3</v>
      </c>
      <c r="I151" t="s">
        <v>77</v>
      </c>
      <c r="J151" t="s">
        <v>3</v>
      </c>
      <c r="K151" t="s">
        <v>728</v>
      </c>
      <c r="L151">
        <v>1346</v>
      </c>
      <c r="N151">
        <v>1009</v>
      </c>
      <c r="O151" t="s">
        <v>31</v>
      </c>
      <c r="P151" t="s">
        <v>31</v>
      </c>
      <c r="Q151">
        <v>1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1</v>
      </c>
      <c r="AD151">
        <v>0</v>
      </c>
      <c r="AE151">
        <v>0</v>
      </c>
      <c r="AF151" t="s">
        <v>22</v>
      </c>
      <c r="AG151">
        <v>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ROW(Source!A152)</f>
        <v>152</v>
      </c>
      <c r="B152">
        <v>312156436</v>
      </c>
      <c r="C152">
        <v>312156432</v>
      </c>
      <c r="D152">
        <v>277560257</v>
      </c>
      <c r="E152">
        <v>109</v>
      </c>
      <c r="F152">
        <v>1</v>
      </c>
      <c r="G152">
        <v>1</v>
      </c>
      <c r="H152">
        <v>1</v>
      </c>
      <c r="I152" t="s">
        <v>631</v>
      </c>
      <c r="J152" t="s">
        <v>3</v>
      </c>
      <c r="K152" t="s">
        <v>632</v>
      </c>
      <c r="L152">
        <v>1191</v>
      </c>
      <c r="N152">
        <v>1013</v>
      </c>
      <c r="O152" t="s">
        <v>580</v>
      </c>
      <c r="P152" t="s">
        <v>580</v>
      </c>
      <c r="Q152">
        <v>1</v>
      </c>
      <c r="X152">
        <v>0.66</v>
      </c>
      <c r="Y152">
        <v>0</v>
      </c>
      <c r="Z152">
        <v>0</v>
      </c>
      <c r="AA152">
        <v>0</v>
      </c>
      <c r="AB152">
        <v>406.64</v>
      </c>
      <c r="AC152">
        <v>0</v>
      </c>
      <c r="AD152">
        <v>1</v>
      </c>
      <c r="AE152">
        <v>1</v>
      </c>
      <c r="AF152" t="s">
        <v>3</v>
      </c>
      <c r="AG152">
        <v>0.66</v>
      </c>
      <c r="AH152">
        <v>2</v>
      </c>
      <c r="AI152">
        <v>312156433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ROW(Source!A152)</f>
        <v>152</v>
      </c>
      <c r="B153">
        <v>312156437</v>
      </c>
      <c r="C153">
        <v>312156432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581</v>
      </c>
      <c r="J153" t="s">
        <v>3</v>
      </c>
      <c r="K153" t="s">
        <v>582</v>
      </c>
      <c r="L153">
        <v>1191</v>
      </c>
      <c r="N153">
        <v>1013</v>
      </c>
      <c r="O153" t="s">
        <v>580</v>
      </c>
      <c r="P153" t="s">
        <v>580</v>
      </c>
      <c r="Q153">
        <v>1</v>
      </c>
      <c r="X153">
        <v>0.03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3</v>
      </c>
      <c r="AG153">
        <v>0.03</v>
      </c>
      <c r="AH153">
        <v>2</v>
      </c>
      <c r="AI153">
        <v>312156434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ROW(Source!A152)</f>
        <v>152</v>
      </c>
      <c r="B154">
        <v>312156438</v>
      </c>
      <c r="C154">
        <v>312156432</v>
      </c>
      <c r="D154">
        <v>277945805</v>
      </c>
      <c r="E154">
        <v>1</v>
      </c>
      <c r="F154">
        <v>1</v>
      </c>
      <c r="G154">
        <v>1</v>
      </c>
      <c r="H154">
        <v>2</v>
      </c>
      <c r="I154" t="s">
        <v>587</v>
      </c>
      <c r="J154" t="s">
        <v>588</v>
      </c>
      <c r="K154" t="s">
        <v>589</v>
      </c>
      <c r="L154">
        <v>1368</v>
      </c>
      <c r="N154">
        <v>1011</v>
      </c>
      <c r="O154" t="s">
        <v>366</v>
      </c>
      <c r="P154" t="s">
        <v>366</v>
      </c>
      <c r="Q154">
        <v>1</v>
      </c>
      <c r="X154">
        <v>0.03</v>
      </c>
      <c r="Y154">
        <v>0</v>
      </c>
      <c r="Z154">
        <v>544.70000000000005</v>
      </c>
      <c r="AA154">
        <v>477.98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0.03</v>
      </c>
      <c r="AH154">
        <v>2</v>
      </c>
      <c r="AI154">
        <v>312156435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ROW(Source!A153)</f>
        <v>153</v>
      </c>
      <c r="B155">
        <v>312161358</v>
      </c>
      <c r="C155">
        <v>312161353</v>
      </c>
      <c r="D155">
        <v>75629659</v>
      </c>
      <c r="E155">
        <v>109</v>
      </c>
      <c r="F155">
        <v>1</v>
      </c>
      <c r="G155">
        <v>1</v>
      </c>
      <c r="H155">
        <v>1</v>
      </c>
      <c r="I155" t="s">
        <v>657</v>
      </c>
      <c r="J155" t="s">
        <v>3</v>
      </c>
      <c r="K155" t="s">
        <v>658</v>
      </c>
      <c r="L155">
        <v>1191</v>
      </c>
      <c r="N155">
        <v>1013</v>
      </c>
      <c r="O155" t="s">
        <v>580</v>
      </c>
      <c r="P155" t="s">
        <v>580</v>
      </c>
      <c r="Q155">
        <v>1</v>
      </c>
      <c r="X155">
        <v>1.27</v>
      </c>
      <c r="Y155">
        <v>0</v>
      </c>
      <c r="Z155">
        <v>0</v>
      </c>
      <c r="AA155">
        <v>0</v>
      </c>
      <c r="AB155">
        <v>451.23</v>
      </c>
      <c r="AC155">
        <v>0</v>
      </c>
      <c r="AD155">
        <v>1</v>
      </c>
      <c r="AE155">
        <v>1</v>
      </c>
      <c r="AF155" t="s">
        <v>3</v>
      </c>
      <c r="AG155">
        <v>1.27</v>
      </c>
      <c r="AH155">
        <v>2</v>
      </c>
      <c r="AI155">
        <v>312161354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ROW(Source!A153)</f>
        <v>153</v>
      </c>
      <c r="B156">
        <v>312161359</v>
      </c>
      <c r="C156">
        <v>312161353</v>
      </c>
      <c r="D156">
        <v>75629607</v>
      </c>
      <c r="E156">
        <v>109</v>
      </c>
      <c r="F156">
        <v>1</v>
      </c>
      <c r="G156">
        <v>1</v>
      </c>
      <c r="H156">
        <v>1</v>
      </c>
      <c r="I156" t="s">
        <v>581</v>
      </c>
      <c r="J156" t="s">
        <v>3</v>
      </c>
      <c r="K156" t="s">
        <v>582</v>
      </c>
      <c r="L156">
        <v>1191</v>
      </c>
      <c r="N156">
        <v>1013</v>
      </c>
      <c r="O156" t="s">
        <v>580</v>
      </c>
      <c r="P156" t="s">
        <v>580</v>
      </c>
      <c r="Q156">
        <v>1</v>
      </c>
      <c r="X156">
        <v>0.13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3</v>
      </c>
      <c r="AG156">
        <v>0.13</v>
      </c>
      <c r="AH156">
        <v>2</v>
      </c>
      <c r="AI156">
        <v>312161355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ROW(Source!A153)</f>
        <v>153</v>
      </c>
      <c r="B157">
        <v>312161360</v>
      </c>
      <c r="C157">
        <v>312161353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651</v>
      </c>
      <c r="J157" t="s">
        <v>652</v>
      </c>
      <c r="K157" t="s">
        <v>653</v>
      </c>
      <c r="L157">
        <v>1368</v>
      </c>
      <c r="N157">
        <v>1011</v>
      </c>
      <c r="O157" t="s">
        <v>366</v>
      </c>
      <c r="P157" t="s">
        <v>366</v>
      </c>
      <c r="Q157">
        <v>1</v>
      </c>
      <c r="X157">
        <v>0.06</v>
      </c>
      <c r="Y157">
        <v>0</v>
      </c>
      <c r="Z157">
        <v>346.73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0.06</v>
      </c>
      <c r="AH157">
        <v>2</v>
      </c>
      <c r="AI157">
        <v>312161356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ROW(Source!A153)</f>
        <v>153</v>
      </c>
      <c r="B158">
        <v>312161361</v>
      </c>
      <c r="C158">
        <v>312161353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587</v>
      </c>
      <c r="J158" t="s">
        <v>588</v>
      </c>
      <c r="K158" t="s">
        <v>589</v>
      </c>
      <c r="L158">
        <v>1368</v>
      </c>
      <c r="N158">
        <v>1011</v>
      </c>
      <c r="O158" t="s">
        <v>366</v>
      </c>
      <c r="P158" t="s">
        <v>366</v>
      </c>
      <c r="Q158">
        <v>1</v>
      </c>
      <c r="X158">
        <v>7.0000000000000007E-2</v>
      </c>
      <c r="Y158">
        <v>0</v>
      </c>
      <c r="Z158">
        <v>544.70000000000005</v>
      </c>
      <c r="AA158">
        <v>477.98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7.0000000000000007E-2</v>
      </c>
      <c r="AH158">
        <v>2</v>
      </c>
      <c r="AI158">
        <v>312161357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ROW(Source!A153)</f>
        <v>153</v>
      </c>
      <c r="B159">
        <v>312161362</v>
      </c>
      <c r="C159">
        <v>312161353</v>
      </c>
      <c r="D159">
        <v>277867733</v>
      </c>
      <c r="E159">
        <v>1</v>
      </c>
      <c r="F159">
        <v>1</v>
      </c>
      <c r="G159">
        <v>1</v>
      </c>
      <c r="H159">
        <v>3</v>
      </c>
      <c r="I159" t="s">
        <v>29</v>
      </c>
      <c r="J159" t="s">
        <v>32</v>
      </c>
      <c r="K159" t="s">
        <v>30</v>
      </c>
      <c r="L159">
        <v>1346</v>
      </c>
      <c r="N159">
        <v>1009</v>
      </c>
      <c r="O159" t="s">
        <v>31</v>
      </c>
      <c r="P159" t="s">
        <v>31</v>
      </c>
      <c r="Q159">
        <v>1</v>
      </c>
      <c r="X159">
        <v>0</v>
      </c>
      <c r="Y159">
        <v>174.93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22</v>
      </c>
      <c r="AG159">
        <v>0</v>
      </c>
      <c r="AH159">
        <v>3</v>
      </c>
      <c r="AI159">
        <v>-1</v>
      </c>
      <c r="AJ159" t="s">
        <v>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ROW(Source!A153)</f>
        <v>153</v>
      </c>
      <c r="B160">
        <v>312161363</v>
      </c>
      <c r="C160">
        <v>312161353</v>
      </c>
      <c r="D160">
        <v>277562634</v>
      </c>
      <c r="E160">
        <v>109</v>
      </c>
      <c r="F160">
        <v>1</v>
      </c>
      <c r="G160">
        <v>1</v>
      </c>
      <c r="H160">
        <v>3</v>
      </c>
      <c r="I160" t="s">
        <v>37</v>
      </c>
      <c r="J160" t="s">
        <v>3</v>
      </c>
      <c r="K160" t="s">
        <v>38</v>
      </c>
      <c r="L160">
        <v>1348</v>
      </c>
      <c r="N160">
        <v>1009</v>
      </c>
      <c r="O160" t="s">
        <v>39</v>
      </c>
      <c r="P160" t="s">
        <v>39</v>
      </c>
      <c r="Q160">
        <v>1000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22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ROW(Source!A153)</f>
        <v>153</v>
      </c>
      <c r="B161">
        <v>312161364</v>
      </c>
      <c r="C161">
        <v>312161353</v>
      </c>
      <c r="D161">
        <v>277562780</v>
      </c>
      <c r="E161">
        <v>109</v>
      </c>
      <c r="F161">
        <v>1</v>
      </c>
      <c r="G161">
        <v>1</v>
      </c>
      <c r="H161">
        <v>3</v>
      </c>
      <c r="I161" t="s">
        <v>41</v>
      </c>
      <c r="J161" t="s">
        <v>3</v>
      </c>
      <c r="K161" t="s">
        <v>42</v>
      </c>
      <c r="L161">
        <v>1346</v>
      </c>
      <c r="N161">
        <v>1009</v>
      </c>
      <c r="O161" t="s">
        <v>31</v>
      </c>
      <c r="P161" t="s">
        <v>31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22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ROW(Source!A153)</f>
        <v>153</v>
      </c>
      <c r="B162">
        <v>312161365</v>
      </c>
      <c r="C162">
        <v>312161353</v>
      </c>
      <c r="D162">
        <v>277565419</v>
      </c>
      <c r="E162">
        <v>109</v>
      </c>
      <c r="F162">
        <v>1</v>
      </c>
      <c r="G162">
        <v>1</v>
      </c>
      <c r="H162">
        <v>3</v>
      </c>
      <c r="I162" t="s">
        <v>725</v>
      </c>
      <c r="J162" t="s">
        <v>3</v>
      </c>
      <c r="K162" t="s">
        <v>726</v>
      </c>
      <c r="L162">
        <v>1348</v>
      </c>
      <c r="N162">
        <v>1009</v>
      </c>
      <c r="O162" t="s">
        <v>39</v>
      </c>
      <c r="P162" t="s">
        <v>39</v>
      </c>
      <c r="Q162">
        <v>1000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22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ROW(Source!A153)</f>
        <v>153</v>
      </c>
      <c r="B163">
        <v>312161366</v>
      </c>
      <c r="C163">
        <v>312161353</v>
      </c>
      <c r="D163">
        <v>277565451</v>
      </c>
      <c r="E163">
        <v>109</v>
      </c>
      <c r="F163">
        <v>1</v>
      </c>
      <c r="G163">
        <v>1</v>
      </c>
      <c r="H163">
        <v>3</v>
      </c>
      <c r="I163" t="s">
        <v>47</v>
      </c>
      <c r="J163" t="s">
        <v>3</v>
      </c>
      <c r="K163" t="s">
        <v>727</v>
      </c>
      <c r="L163">
        <v>1371</v>
      </c>
      <c r="N163">
        <v>1013</v>
      </c>
      <c r="O163" t="s">
        <v>20</v>
      </c>
      <c r="P163" t="s">
        <v>20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22</v>
      </c>
      <c r="AG163">
        <v>0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ROW(Source!A153)</f>
        <v>153</v>
      </c>
      <c r="B164">
        <v>312161367</v>
      </c>
      <c r="C164">
        <v>312161353</v>
      </c>
      <c r="D164">
        <v>277565474</v>
      </c>
      <c r="E164">
        <v>109</v>
      </c>
      <c r="F164">
        <v>1</v>
      </c>
      <c r="G164">
        <v>1</v>
      </c>
      <c r="H164">
        <v>3</v>
      </c>
      <c r="I164" t="s">
        <v>77</v>
      </c>
      <c r="J164" t="s">
        <v>3</v>
      </c>
      <c r="K164" t="s">
        <v>728</v>
      </c>
      <c r="L164">
        <v>1346</v>
      </c>
      <c r="N164">
        <v>1009</v>
      </c>
      <c r="O164" t="s">
        <v>31</v>
      </c>
      <c r="P164" t="s">
        <v>31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</v>
      </c>
      <c r="AD164">
        <v>0</v>
      </c>
      <c r="AE164">
        <v>0</v>
      </c>
      <c r="AF164" t="s">
        <v>22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ROW(Source!A154)</f>
        <v>154</v>
      </c>
      <c r="B165">
        <v>312161369</v>
      </c>
      <c r="C165">
        <v>312161368</v>
      </c>
      <c r="D165">
        <v>277560257</v>
      </c>
      <c r="E165">
        <v>109</v>
      </c>
      <c r="F165">
        <v>1</v>
      </c>
      <c r="G165">
        <v>1</v>
      </c>
      <c r="H165">
        <v>1</v>
      </c>
      <c r="I165" t="s">
        <v>631</v>
      </c>
      <c r="J165" t="s">
        <v>3</v>
      </c>
      <c r="K165" t="s">
        <v>632</v>
      </c>
      <c r="L165">
        <v>1191</v>
      </c>
      <c r="N165">
        <v>1013</v>
      </c>
      <c r="O165" t="s">
        <v>580</v>
      </c>
      <c r="P165" t="s">
        <v>580</v>
      </c>
      <c r="Q165">
        <v>1</v>
      </c>
      <c r="X165">
        <v>0.61</v>
      </c>
      <c r="Y165">
        <v>0</v>
      </c>
      <c r="Z165">
        <v>0</v>
      </c>
      <c r="AA165">
        <v>0</v>
      </c>
      <c r="AB165">
        <v>406.64</v>
      </c>
      <c r="AC165">
        <v>0</v>
      </c>
      <c r="AD165">
        <v>1</v>
      </c>
      <c r="AE165">
        <v>1</v>
      </c>
      <c r="AF165" t="s">
        <v>3</v>
      </c>
      <c r="AG165">
        <v>0.61</v>
      </c>
      <c r="AH165">
        <v>2</v>
      </c>
      <c r="AI165">
        <v>312161369</v>
      </c>
      <c r="AJ165">
        <v>147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ROW(Source!A154)</f>
        <v>154</v>
      </c>
      <c r="B166">
        <v>312161370</v>
      </c>
      <c r="C166">
        <v>312161368</v>
      </c>
      <c r="D166">
        <v>277560491</v>
      </c>
      <c r="E166">
        <v>109</v>
      </c>
      <c r="F166">
        <v>1</v>
      </c>
      <c r="G166">
        <v>1</v>
      </c>
      <c r="H166">
        <v>1</v>
      </c>
      <c r="I166" t="s">
        <v>581</v>
      </c>
      <c r="J166" t="s">
        <v>3</v>
      </c>
      <c r="K166" t="s">
        <v>582</v>
      </c>
      <c r="L166">
        <v>1191</v>
      </c>
      <c r="N166">
        <v>1013</v>
      </c>
      <c r="O166" t="s">
        <v>580</v>
      </c>
      <c r="P166" t="s">
        <v>580</v>
      </c>
      <c r="Q166">
        <v>1</v>
      </c>
      <c r="X166">
        <v>0.03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2</v>
      </c>
      <c r="AF166" t="s">
        <v>3</v>
      </c>
      <c r="AG166">
        <v>0.03</v>
      </c>
      <c r="AH166">
        <v>2</v>
      </c>
      <c r="AI166">
        <v>312161370</v>
      </c>
      <c r="AJ166">
        <v>148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ROW(Source!A154)</f>
        <v>154</v>
      </c>
      <c r="B167">
        <v>312161371</v>
      </c>
      <c r="C167">
        <v>312161368</v>
      </c>
      <c r="D167">
        <v>277945805</v>
      </c>
      <c r="E167">
        <v>1</v>
      </c>
      <c r="F167">
        <v>1</v>
      </c>
      <c r="G167">
        <v>1</v>
      </c>
      <c r="H167">
        <v>2</v>
      </c>
      <c r="I167" t="s">
        <v>587</v>
      </c>
      <c r="J167" t="s">
        <v>588</v>
      </c>
      <c r="K167" t="s">
        <v>589</v>
      </c>
      <c r="L167">
        <v>1368</v>
      </c>
      <c r="N167">
        <v>1011</v>
      </c>
      <c r="O167" t="s">
        <v>366</v>
      </c>
      <c r="P167" t="s">
        <v>366</v>
      </c>
      <c r="Q167">
        <v>1</v>
      </c>
      <c r="X167">
        <v>0.03</v>
      </c>
      <c r="Y167">
        <v>0</v>
      </c>
      <c r="Z167">
        <v>544.70000000000005</v>
      </c>
      <c r="AA167">
        <v>477.98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0.03</v>
      </c>
      <c r="AH167">
        <v>2</v>
      </c>
      <c r="AI167">
        <v>312161371</v>
      </c>
      <c r="AJ167">
        <v>149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ROW(Source!A155)</f>
        <v>155</v>
      </c>
      <c r="B168">
        <v>312161378</v>
      </c>
      <c r="C168">
        <v>312161373</v>
      </c>
      <c r="D168">
        <v>75629659</v>
      </c>
      <c r="E168">
        <v>109</v>
      </c>
      <c r="F168">
        <v>1</v>
      </c>
      <c r="G168">
        <v>1</v>
      </c>
      <c r="H168">
        <v>1</v>
      </c>
      <c r="I168" t="s">
        <v>657</v>
      </c>
      <c r="J168" t="s">
        <v>3</v>
      </c>
      <c r="K168" t="s">
        <v>658</v>
      </c>
      <c r="L168">
        <v>1191</v>
      </c>
      <c r="N168">
        <v>1013</v>
      </c>
      <c r="O168" t="s">
        <v>580</v>
      </c>
      <c r="P168" t="s">
        <v>580</v>
      </c>
      <c r="Q168">
        <v>1</v>
      </c>
      <c r="X168">
        <v>1.27</v>
      </c>
      <c r="Y168">
        <v>0</v>
      </c>
      <c r="Z168">
        <v>0</v>
      </c>
      <c r="AA168">
        <v>0</v>
      </c>
      <c r="AB168">
        <v>451.23</v>
      </c>
      <c r="AC168">
        <v>0</v>
      </c>
      <c r="AD168">
        <v>1</v>
      </c>
      <c r="AE168">
        <v>1</v>
      </c>
      <c r="AF168" t="s">
        <v>3</v>
      </c>
      <c r="AG168">
        <v>1.27</v>
      </c>
      <c r="AH168">
        <v>2</v>
      </c>
      <c r="AI168">
        <v>312161374</v>
      </c>
      <c r="AJ168">
        <v>150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ROW(Source!A155)</f>
        <v>155</v>
      </c>
      <c r="B169">
        <v>312161379</v>
      </c>
      <c r="C169">
        <v>312161373</v>
      </c>
      <c r="D169">
        <v>75629607</v>
      </c>
      <c r="E169">
        <v>109</v>
      </c>
      <c r="F169">
        <v>1</v>
      </c>
      <c r="G169">
        <v>1</v>
      </c>
      <c r="H169">
        <v>1</v>
      </c>
      <c r="I169" t="s">
        <v>581</v>
      </c>
      <c r="J169" t="s">
        <v>3</v>
      </c>
      <c r="K169" t="s">
        <v>582</v>
      </c>
      <c r="L169">
        <v>1191</v>
      </c>
      <c r="N169">
        <v>1013</v>
      </c>
      <c r="O169" t="s">
        <v>580</v>
      </c>
      <c r="P169" t="s">
        <v>580</v>
      </c>
      <c r="Q169">
        <v>1</v>
      </c>
      <c r="X169">
        <v>0.13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3</v>
      </c>
      <c r="AG169">
        <v>0.13</v>
      </c>
      <c r="AH169">
        <v>2</v>
      </c>
      <c r="AI169">
        <v>312161375</v>
      </c>
      <c r="AJ169">
        <v>151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ROW(Source!A155)</f>
        <v>155</v>
      </c>
      <c r="B170">
        <v>312161380</v>
      </c>
      <c r="C170">
        <v>312161373</v>
      </c>
      <c r="D170">
        <v>277944868</v>
      </c>
      <c r="E170">
        <v>1</v>
      </c>
      <c r="F170">
        <v>1</v>
      </c>
      <c r="G170">
        <v>1</v>
      </c>
      <c r="H170">
        <v>2</v>
      </c>
      <c r="I170" t="s">
        <v>651</v>
      </c>
      <c r="J170" t="s">
        <v>652</v>
      </c>
      <c r="K170" t="s">
        <v>653</v>
      </c>
      <c r="L170">
        <v>1368</v>
      </c>
      <c r="N170">
        <v>1011</v>
      </c>
      <c r="O170" t="s">
        <v>366</v>
      </c>
      <c r="P170" t="s">
        <v>366</v>
      </c>
      <c r="Q170">
        <v>1</v>
      </c>
      <c r="X170">
        <v>0.06</v>
      </c>
      <c r="Y170">
        <v>0</v>
      </c>
      <c r="Z170">
        <v>346.73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0.06</v>
      </c>
      <c r="AH170">
        <v>2</v>
      </c>
      <c r="AI170">
        <v>312161376</v>
      </c>
      <c r="AJ170">
        <v>152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ROW(Source!A155)</f>
        <v>155</v>
      </c>
      <c r="B171">
        <v>312161381</v>
      </c>
      <c r="C171">
        <v>312161373</v>
      </c>
      <c r="D171">
        <v>277945805</v>
      </c>
      <c r="E171">
        <v>1</v>
      </c>
      <c r="F171">
        <v>1</v>
      </c>
      <c r="G171">
        <v>1</v>
      </c>
      <c r="H171">
        <v>2</v>
      </c>
      <c r="I171" t="s">
        <v>587</v>
      </c>
      <c r="J171" t="s">
        <v>588</v>
      </c>
      <c r="K171" t="s">
        <v>589</v>
      </c>
      <c r="L171">
        <v>1368</v>
      </c>
      <c r="N171">
        <v>1011</v>
      </c>
      <c r="O171" t="s">
        <v>366</v>
      </c>
      <c r="P171" t="s">
        <v>366</v>
      </c>
      <c r="Q171">
        <v>1</v>
      </c>
      <c r="X171">
        <v>7.0000000000000007E-2</v>
      </c>
      <c r="Y171">
        <v>0</v>
      </c>
      <c r="Z171">
        <v>544.70000000000005</v>
      </c>
      <c r="AA171">
        <v>477.98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7.0000000000000007E-2</v>
      </c>
      <c r="AH171">
        <v>2</v>
      </c>
      <c r="AI171">
        <v>312161377</v>
      </c>
      <c r="AJ171">
        <v>153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ROW(Source!A155)</f>
        <v>155</v>
      </c>
      <c r="B172">
        <v>312161382</v>
      </c>
      <c r="C172">
        <v>312161373</v>
      </c>
      <c r="D172">
        <v>277867733</v>
      </c>
      <c r="E172">
        <v>1</v>
      </c>
      <c r="F172">
        <v>1</v>
      </c>
      <c r="G172">
        <v>1</v>
      </c>
      <c r="H172">
        <v>3</v>
      </c>
      <c r="I172" t="s">
        <v>29</v>
      </c>
      <c r="J172" t="s">
        <v>32</v>
      </c>
      <c r="K172" t="s">
        <v>30</v>
      </c>
      <c r="L172">
        <v>1346</v>
      </c>
      <c r="N172">
        <v>1009</v>
      </c>
      <c r="O172" t="s">
        <v>31</v>
      </c>
      <c r="P172" t="s">
        <v>31</v>
      </c>
      <c r="Q172">
        <v>1</v>
      </c>
      <c r="X172">
        <v>0</v>
      </c>
      <c r="Y172">
        <v>174.93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22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ROW(Source!A155)</f>
        <v>155</v>
      </c>
      <c r="B173">
        <v>312161383</v>
      </c>
      <c r="C173">
        <v>312161373</v>
      </c>
      <c r="D173">
        <v>277562634</v>
      </c>
      <c r="E173">
        <v>109</v>
      </c>
      <c r="F173">
        <v>1</v>
      </c>
      <c r="G173">
        <v>1</v>
      </c>
      <c r="H173">
        <v>3</v>
      </c>
      <c r="I173" t="s">
        <v>37</v>
      </c>
      <c r="J173" t="s">
        <v>3</v>
      </c>
      <c r="K173" t="s">
        <v>38</v>
      </c>
      <c r="L173">
        <v>1348</v>
      </c>
      <c r="N173">
        <v>1009</v>
      </c>
      <c r="O173" t="s">
        <v>39</v>
      </c>
      <c r="P173" t="s">
        <v>39</v>
      </c>
      <c r="Q173">
        <v>1000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22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ROW(Source!A155)</f>
        <v>155</v>
      </c>
      <c r="B174">
        <v>312161384</v>
      </c>
      <c r="C174">
        <v>312161373</v>
      </c>
      <c r="D174">
        <v>277562780</v>
      </c>
      <c r="E174">
        <v>109</v>
      </c>
      <c r="F174">
        <v>1</v>
      </c>
      <c r="G174">
        <v>1</v>
      </c>
      <c r="H174">
        <v>3</v>
      </c>
      <c r="I174" t="s">
        <v>41</v>
      </c>
      <c r="J174" t="s">
        <v>3</v>
      </c>
      <c r="K174" t="s">
        <v>42</v>
      </c>
      <c r="L174">
        <v>1346</v>
      </c>
      <c r="N174">
        <v>1009</v>
      </c>
      <c r="O174" t="s">
        <v>31</v>
      </c>
      <c r="P174" t="s">
        <v>31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22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ROW(Source!A155)</f>
        <v>155</v>
      </c>
      <c r="B175">
        <v>312161385</v>
      </c>
      <c r="C175">
        <v>312161373</v>
      </c>
      <c r="D175">
        <v>277565419</v>
      </c>
      <c r="E175">
        <v>109</v>
      </c>
      <c r="F175">
        <v>1</v>
      </c>
      <c r="G175">
        <v>1</v>
      </c>
      <c r="H175">
        <v>3</v>
      </c>
      <c r="I175" t="s">
        <v>725</v>
      </c>
      <c r="J175" t="s">
        <v>3</v>
      </c>
      <c r="K175" t="s">
        <v>726</v>
      </c>
      <c r="L175">
        <v>1348</v>
      </c>
      <c r="N175">
        <v>1009</v>
      </c>
      <c r="O175" t="s">
        <v>39</v>
      </c>
      <c r="P175" t="s">
        <v>39</v>
      </c>
      <c r="Q175">
        <v>1000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22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ROW(Source!A155)</f>
        <v>155</v>
      </c>
      <c r="B176">
        <v>312161386</v>
      </c>
      <c r="C176">
        <v>312161373</v>
      </c>
      <c r="D176">
        <v>277565451</v>
      </c>
      <c r="E176">
        <v>109</v>
      </c>
      <c r="F176">
        <v>1</v>
      </c>
      <c r="G176">
        <v>1</v>
      </c>
      <c r="H176">
        <v>3</v>
      </c>
      <c r="I176" t="s">
        <v>47</v>
      </c>
      <c r="J176" t="s">
        <v>3</v>
      </c>
      <c r="K176" t="s">
        <v>727</v>
      </c>
      <c r="L176">
        <v>1371</v>
      </c>
      <c r="N176">
        <v>1013</v>
      </c>
      <c r="O176" t="s">
        <v>20</v>
      </c>
      <c r="P176" t="s">
        <v>20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22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ROW(Source!A155)</f>
        <v>155</v>
      </c>
      <c r="B177">
        <v>312161387</v>
      </c>
      <c r="C177">
        <v>312161373</v>
      </c>
      <c r="D177">
        <v>277565474</v>
      </c>
      <c r="E177">
        <v>109</v>
      </c>
      <c r="F177">
        <v>1</v>
      </c>
      <c r="G177">
        <v>1</v>
      </c>
      <c r="H177">
        <v>3</v>
      </c>
      <c r="I177" t="s">
        <v>77</v>
      </c>
      <c r="J177" t="s">
        <v>3</v>
      </c>
      <c r="K177" t="s">
        <v>728</v>
      </c>
      <c r="L177">
        <v>1346</v>
      </c>
      <c r="N177">
        <v>1009</v>
      </c>
      <c r="O177" t="s">
        <v>31</v>
      </c>
      <c r="P177" t="s">
        <v>31</v>
      </c>
      <c r="Q177">
        <v>1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1</v>
      </c>
      <c r="AD177">
        <v>0</v>
      </c>
      <c r="AE177">
        <v>0</v>
      </c>
      <c r="AF177" t="s">
        <v>22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ROW(Source!A156)</f>
        <v>156</v>
      </c>
      <c r="B178">
        <v>312161392</v>
      </c>
      <c r="C178">
        <v>312161388</v>
      </c>
      <c r="D178">
        <v>75631448</v>
      </c>
      <c r="E178">
        <v>109</v>
      </c>
      <c r="F178">
        <v>1</v>
      </c>
      <c r="G178">
        <v>1</v>
      </c>
      <c r="H178">
        <v>1</v>
      </c>
      <c r="I178" t="s">
        <v>631</v>
      </c>
      <c r="J178" t="s">
        <v>3</v>
      </c>
      <c r="K178" t="s">
        <v>632</v>
      </c>
      <c r="L178">
        <v>1191</v>
      </c>
      <c r="N178">
        <v>1013</v>
      </c>
      <c r="O178" t="s">
        <v>580</v>
      </c>
      <c r="P178" t="s">
        <v>580</v>
      </c>
      <c r="Q178">
        <v>1</v>
      </c>
      <c r="X178">
        <v>0.61</v>
      </c>
      <c r="Y178">
        <v>0</v>
      </c>
      <c r="Z178">
        <v>0</v>
      </c>
      <c r="AA178">
        <v>0</v>
      </c>
      <c r="AB178">
        <v>406.64</v>
      </c>
      <c r="AC178">
        <v>0</v>
      </c>
      <c r="AD178">
        <v>1</v>
      </c>
      <c r="AE178">
        <v>1</v>
      </c>
      <c r="AF178" t="s">
        <v>3</v>
      </c>
      <c r="AG178">
        <v>0.61</v>
      </c>
      <c r="AH178">
        <v>2</v>
      </c>
      <c r="AI178">
        <v>312161389</v>
      </c>
      <c r="AJ178">
        <v>154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ROW(Source!A156)</f>
        <v>156</v>
      </c>
      <c r="B179">
        <v>312161393</v>
      </c>
      <c r="C179">
        <v>312161388</v>
      </c>
      <c r="D179">
        <v>75629607</v>
      </c>
      <c r="E179">
        <v>109</v>
      </c>
      <c r="F179">
        <v>1</v>
      </c>
      <c r="G179">
        <v>1</v>
      </c>
      <c r="H179">
        <v>1</v>
      </c>
      <c r="I179" t="s">
        <v>581</v>
      </c>
      <c r="J179" t="s">
        <v>3</v>
      </c>
      <c r="K179" t="s">
        <v>582</v>
      </c>
      <c r="L179">
        <v>1191</v>
      </c>
      <c r="N179">
        <v>1013</v>
      </c>
      <c r="O179" t="s">
        <v>580</v>
      </c>
      <c r="P179" t="s">
        <v>580</v>
      </c>
      <c r="Q179">
        <v>1</v>
      </c>
      <c r="X179">
        <v>0.03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0.03</v>
      </c>
      <c r="AH179">
        <v>2</v>
      </c>
      <c r="AI179">
        <v>312161390</v>
      </c>
      <c r="AJ179">
        <v>155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ROW(Source!A156)</f>
        <v>156</v>
      </c>
      <c r="B180">
        <v>312161394</v>
      </c>
      <c r="C180">
        <v>312161388</v>
      </c>
      <c r="D180">
        <v>277945805</v>
      </c>
      <c r="E180">
        <v>1</v>
      </c>
      <c r="F180">
        <v>1</v>
      </c>
      <c r="G180">
        <v>1</v>
      </c>
      <c r="H180">
        <v>2</v>
      </c>
      <c r="I180" t="s">
        <v>587</v>
      </c>
      <c r="J180" t="s">
        <v>588</v>
      </c>
      <c r="K180" t="s">
        <v>589</v>
      </c>
      <c r="L180">
        <v>1368</v>
      </c>
      <c r="N180">
        <v>1011</v>
      </c>
      <c r="O180" t="s">
        <v>366</v>
      </c>
      <c r="P180" t="s">
        <v>366</v>
      </c>
      <c r="Q180">
        <v>1</v>
      </c>
      <c r="X180">
        <v>0.03</v>
      </c>
      <c r="Y180">
        <v>0</v>
      </c>
      <c r="Z180">
        <v>544.70000000000005</v>
      </c>
      <c r="AA180">
        <v>477.98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0.03</v>
      </c>
      <c r="AH180">
        <v>2</v>
      </c>
      <c r="AI180">
        <v>312161391</v>
      </c>
      <c r="AJ180">
        <v>156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ROW(Source!A157)</f>
        <v>157</v>
      </c>
      <c r="B181">
        <v>312161400</v>
      </c>
      <c r="C181">
        <v>312161395</v>
      </c>
      <c r="D181">
        <v>75629659</v>
      </c>
      <c r="E181">
        <v>109</v>
      </c>
      <c r="F181">
        <v>1</v>
      </c>
      <c r="G181">
        <v>1</v>
      </c>
      <c r="H181">
        <v>1</v>
      </c>
      <c r="I181" t="s">
        <v>657</v>
      </c>
      <c r="J181" t="s">
        <v>3</v>
      </c>
      <c r="K181" t="s">
        <v>658</v>
      </c>
      <c r="L181">
        <v>1191</v>
      </c>
      <c r="N181">
        <v>1013</v>
      </c>
      <c r="O181" t="s">
        <v>580</v>
      </c>
      <c r="P181" t="s">
        <v>580</v>
      </c>
      <c r="Q181">
        <v>1</v>
      </c>
      <c r="X181">
        <v>1.27</v>
      </c>
      <c r="Y181">
        <v>0</v>
      </c>
      <c r="Z181">
        <v>0</v>
      </c>
      <c r="AA181">
        <v>0</v>
      </c>
      <c r="AB181">
        <v>451.23</v>
      </c>
      <c r="AC181">
        <v>0</v>
      </c>
      <c r="AD181">
        <v>1</v>
      </c>
      <c r="AE181">
        <v>1</v>
      </c>
      <c r="AF181" t="s">
        <v>3</v>
      </c>
      <c r="AG181">
        <v>1.27</v>
      </c>
      <c r="AH181">
        <v>2</v>
      </c>
      <c r="AI181">
        <v>312161396</v>
      </c>
      <c r="AJ181">
        <v>157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ROW(Source!A157)</f>
        <v>157</v>
      </c>
      <c r="B182">
        <v>312161401</v>
      </c>
      <c r="C182">
        <v>312161395</v>
      </c>
      <c r="D182">
        <v>75629607</v>
      </c>
      <c r="E182">
        <v>109</v>
      </c>
      <c r="F182">
        <v>1</v>
      </c>
      <c r="G182">
        <v>1</v>
      </c>
      <c r="H182">
        <v>1</v>
      </c>
      <c r="I182" t="s">
        <v>581</v>
      </c>
      <c r="J182" t="s">
        <v>3</v>
      </c>
      <c r="K182" t="s">
        <v>582</v>
      </c>
      <c r="L182">
        <v>1191</v>
      </c>
      <c r="N182">
        <v>1013</v>
      </c>
      <c r="O182" t="s">
        <v>580</v>
      </c>
      <c r="P182" t="s">
        <v>580</v>
      </c>
      <c r="Q182">
        <v>1</v>
      </c>
      <c r="X182">
        <v>0.13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2</v>
      </c>
      <c r="AF182" t="s">
        <v>3</v>
      </c>
      <c r="AG182">
        <v>0.13</v>
      </c>
      <c r="AH182">
        <v>2</v>
      </c>
      <c r="AI182">
        <v>312161397</v>
      </c>
      <c r="AJ182">
        <v>158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ROW(Source!A157)</f>
        <v>157</v>
      </c>
      <c r="B183">
        <v>312161402</v>
      </c>
      <c r="C183">
        <v>312161395</v>
      </c>
      <c r="D183">
        <v>277944868</v>
      </c>
      <c r="E183">
        <v>1</v>
      </c>
      <c r="F183">
        <v>1</v>
      </c>
      <c r="G183">
        <v>1</v>
      </c>
      <c r="H183">
        <v>2</v>
      </c>
      <c r="I183" t="s">
        <v>651</v>
      </c>
      <c r="J183" t="s">
        <v>652</v>
      </c>
      <c r="K183" t="s">
        <v>653</v>
      </c>
      <c r="L183">
        <v>1368</v>
      </c>
      <c r="N183">
        <v>1011</v>
      </c>
      <c r="O183" t="s">
        <v>366</v>
      </c>
      <c r="P183" t="s">
        <v>366</v>
      </c>
      <c r="Q183">
        <v>1</v>
      </c>
      <c r="X183">
        <v>0.06</v>
      </c>
      <c r="Y183">
        <v>0</v>
      </c>
      <c r="Z183">
        <v>346.73</v>
      </c>
      <c r="AA183">
        <v>477.98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0.06</v>
      </c>
      <c r="AH183">
        <v>2</v>
      </c>
      <c r="AI183">
        <v>312161398</v>
      </c>
      <c r="AJ183">
        <v>159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ROW(Source!A157)</f>
        <v>157</v>
      </c>
      <c r="B184">
        <v>312161403</v>
      </c>
      <c r="C184">
        <v>312161395</v>
      </c>
      <c r="D184">
        <v>277945805</v>
      </c>
      <c r="E184">
        <v>1</v>
      </c>
      <c r="F184">
        <v>1</v>
      </c>
      <c r="G184">
        <v>1</v>
      </c>
      <c r="H184">
        <v>2</v>
      </c>
      <c r="I184" t="s">
        <v>587</v>
      </c>
      <c r="J184" t="s">
        <v>588</v>
      </c>
      <c r="K184" t="s">
        <v>589</v>
      </c>
      <c r="L184">
        <v>1368</v>
      </c>
      <c r="N184">
        <v>1011</v>
      </c>
      <c r="O184" t="s">
        <v>366</v>
      </c>
      <c r="P184" t="s">
        <v>366</v>
      </c>
      <c r="Q184">
        <v>1</v>
      </c>
      <c r="X184">
        <v>7.0000000000000007E-2</v>
      </c>
      <c r="Y184">
        <v>0</v>
      </c>
      <c r="Z184">
        <v>544.70000000000005</v>
      </c>
      <c r="AA184">
        <v>477.98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7.0000000000000007E-2</v>
      </c>
      <c r="AH184">
        <v>2</v>
      </c>
      <c r="AI184">
        <v>312161399</v>
      </c>
      <c r="AJ184">
        <v>160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ROW(Source!A157)</f>
        <v>157</v>
      </c>
      <c r="B185">
        <v>312161404</v>
      </c>
      <c r="C185">
        <v>312161395</v>
      </c>
      <c r="D185">
        <v>277867733</v>
      </c>
      <c r="E185">
        <v>1</v>
      </c>
      <c r="F185">
        <v>1</v>
      </c>
      <c r="G185">
        <v>1</v>
      </c>
      <c r="H185">
        <v>3</v>
      </c>
      <c r="I185" t="s">
        <v>29</v>
      </c>
      <c r="J185" t="s">
        <v>32</v>
      </c>
      <c r="K185" t="s">
        <v>30</v>
      </c>
      <c r="L185">
        <v>1346</v>
      </c>
      <c r="N185">
        <v>1009</v>
      </c>
      <c r="O185" t="s">
        <v>31</v>
      </c>
      <c r="P185" t="s">
        <v>31</v>
      </c>
      <c r="Q185">
        <v>1</v>
      </c>
      <c r="X185">
        <v>0</v>
      </c>
      <c r="Y185">
        <v>174.93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22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ROW(Source!A157)</f>
        <v>157</v>
      </c>
      <c r="B186">
        <v>312161405</v>
      </c>
      <c r="C186">
        <v>312161395</v>
      </c>
      <c r="D186">
        <v>277562634</v>
      </c>
      <c r="E186">
        <v>109</v>
      </c>
      <c r="F186">
        <v>1</v>
      </c>
      <c r="G186">
        <v>1</v>
      </c>
      <c r="H186">
        <v>3</v>
      </c>
      <c r="I186" t="s">
        <v>37</v>
      </c>
      <c r="J186" t="s">
        <v>3</v>
      </c>
      <c r="K186" t="s">
        <v>38</v>
      </c>
      <c r="L186">
        <v>1348</v>
      </c>
      <c r="N186">
        <v>1009</v>
      </c>
      <c r="O186" t="s">
        <v>39</v>
      </c>
      <c r="P186" t="s">
        <v>39</v>
      </c>
      <c r="Q186">
        <v>1000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22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ROW(Source!A157)</f>
        <v>157</v>
      </c>
      <c r="B187">
        <v>312161406</v>
      </c>
      <c r="C187">
        <v>312161395</v>
      </c>
      <c r="D187">
        <v>277562780</v>
      </c>
      <c r="E187">
        <v>109</v>
      </c>
      <c r="F187">
        <v>1</v>
      </c>
      <c r="G187">
        <v>1</v>
      </c>
      <c r="H187">
        <v>3</v>
      </c>
      <c r="I187" t="s">
        <v>41</v>
      </c>
      <c r="J187" t="s">
        <v>3</v>
      </c>
      <c r="K187" t="s">
        <v>42</v>
      </c>
      <c r="L187">
        <v>1346</v>
      </c>
      <c r="N187">
        <v>1009</v>
      </c>
      <c r="O187" t="s">
        <v>31</v>
      </c>
      <c r="P187" t="s">
        <v>31</v>
      </c>
      <c r="Q187">
        <v>1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22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ROW(Source!A157)</f>
        <v>157</v>
      </c>
      <c r="B188">
        <v>312161407</v>
      </c>
      <c r="C188">
        <v>312161395</v>
      </c>
      <c r="D188">
        <v>277565419</v>
      </c>
      <c r="E188">
        <v>109</v>
      </c>
      <c r="F188">
        <v>1</v>
      </c>
      <c r="G188">
        <v>1</v>
      </c>
      <c r="H188">
        <v>3</v>
      </c>
      <c r="I188" t="s">
        <v>725</v>
      </c>
      <c r="J188" t="s">
        <v>3</v>
      </c>
      <c r="K188" t="s">
        <v>726</v>
      </c>
      <c r="L188">
        <v>1348</v>
      </c>
      <c r="N188">
        <v>1009</v>
      </c>
      <c r="O188" t="s">
        <v>39</v>
      </c>
      <c r="P188" t="s">
        <v>39</v>
      </c>
      <c r="Q188">
        <v>1000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22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ROW(Source!A157)</f>
        <v>157</v>
      </c>
      <c r="B189">
        <v>312161408</v>
      </c>
      <c r="C189">
        <v>312161395</v>
      </c>
      <c r="D189">
        <v>277565451</v>
      </c>
      <c r="E189">
        <v>109</v>
      </c>
      <c r="F189">
        <v>1</v>
      </c>
      <c r="G189">
        <v>1</v>
      </c>
      <c r="H189">
        <v>3</v>
      </c>
      <c r="I189" t="s">
        <v>47</v>
      </c>
      <c r="J189" t="s">
        <v>3</v>
      </c>
      <c r="K189" t="s">
        <v>727</v>
      </c>
      <c r="L189">
        <v>1371</v>
      </c>
      <c r="N189">
        <v>1013</v>
      </c>
      <c r="O189" t="s">
        <v>20</v>
      </c>
      <c r="P189" t="s">
        <v>20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22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ROW(Source!A157)</f>
        <v>157</v>
      </c>
      <c r="B190">
        <v>312161409</v>
      </c>
      <c r="C190">
        <v>312161395</v>
      </c>
      <c r="D190">
        <v>277565474</v>
      </c>
      <c r="E190">
        <v>109</v>
      </c>
      <c r="F190">
        <v>1</v>
      </c>
      <c r="G190">
        <v>1</v>
      </c>
      <c r="H190">
        <v>3</v>
      </c>
      <c r="I190" t="s">
        <v>77</v>
      </c>
      <c r="J190" t="s">
        <v>3</v>
      </c>
      <c r="K190" t="s">
        <v>728</v>
      </c>
      <c r="L190">
        <v>1346</v>
      </c>
      <c r="N190">
        <v>1009</v>
      </c>
      <c r="O190" t="s">
        <v>31</v>
      </c>
      <c r="P190" t="s">
        <v>31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22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ROW(Source!A158)</f>
        <v>158</v>
      </c>
      <c r="B191">
        <v>312161418</v>
      </c>
      <c r="C191">
        <v>312161417</v>
      </c>
      <c r="D191">
        <v>277560257</v>
      </c>
      <c r="E191">
        <v>109</v>
      </c>
      <c r="F191">
        <v>1</v>
      </c>
      <c r="G191">
        <v>1</v>
      </c>
      <c r="H191">
        <v>1</v>
      </c>
      <c r="I191" t="s">
        <v>631</v>
      </c>
      <c r="J191" t="s">
        <v>3</v>
      </c>
      <c r="K191" t="s">
        <v>632</v>
      </c>
      <c r="L191">
        <v>1191</v>
      </c>
      <c r="N191">
        <v>1013</v>
      </c>
      <c r="O191" t="s">
        <v>580</v>
      </c>
      <c r="P191" t="s">
        <v>580</v>
      </c>
      <c r="Q191">
        <v>1</v>
      </c>
      <c r="X191">
        <v>1.03</v>
      </c>
      <c r="Y191">
        <v>0</v>
      </c>
      <c r="Z191">
        <v>0</v>
      </c>
      <c r="AA191">
        <v>0</v>
      </c>
      <c r="AB191">
        <v>406.64</v>
      </c>
      <c r="AC191">
        <v>0</v>
      </c>
      <c r="AD191">
        <v>1</v>
      </c>
      <c r="AE191">
        <v>1</v>
      </c>
      <c r="AF191" t="s">
        <v>3</v>
      </c>
      <c r="AG191">
        <v>1.03</v>
      </c>
      <c r="AH191">
        <v>2</v>
      </c>
      <c r="AI191">
        <v>312161418</v>
      </c>
      <c r="AJ191">
        <v>161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ROW(Source!A158)</f>
        <v>158</v>
      </c>
      <c r="B192">
        <v>312161419</v>
      </c>
      <c r="C192">
        <v>312161417</v>
      </c>
      <c r="D192">
        <v>277560491</v>
      </c>
      <c r="E192">
        <v>109</v>
      </c>
      <c r="F192">
        <v>1</v>
      </c>
      <c r="G192">
        <v>1</v>
      </c>
      <c r="H192">
        <v>1</v>
      </c>
      <c r="I192" t="s">
        <v>581</v>
      </c>
      <c r="J192" t="s">
        <v>3</v>
      </c>
      <c r="K192" t="s">
        <v>582</v>
      </c>
      <c r="L192">
        <v>1191</v>
      </c>
      <c r="N192">
        <v>1013</v>
      </c>
      <c r="O192" t="s">
        <v>580</v>
      </c>
      <c r="P192" t="s">
        <v>580</v>
      </c>
      <c r="Q192">
        <v>1</v>
      </c>
      <c r="X192">
        <v>0.05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2</v>
      </c>
      <c r="AF192" t="s">
        <v>3</v>
      </c>
      <c r="AG192">
        <v>0.05</v>
      </c>
      <c r="AH192">
        <v>2</v>
      </c>
      <c r="AI192">
        <v>312161419</v>
      </c>
      <c r="AJ192">
        <v>162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ROW(Source!A158)</f>
        <v>158</v>
      </c>
      <c r="B193">
        <v>312161420</v>
      </c>
      <c r="C193">
        <v>312161417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587</v>
      </c>
      <c r="J193" t="s">
        <v>588</v>
      </c>
      <c r="K193" t="s">
        <v>589</v>
      </c>
      <c r="L193">
        <v>1368</v>
      </c>
      <c r="N193">
        <v>1011</v>
      </c>
      <c r="O193" t="s">
        <v>366</v>
      </c>
      <c r="P193" t="s">
        <v>366</v>
      </c>
      <c r="Q193">
        <v>1</v>
      </c>
      <c r="X193">
        <v>0.05</v>
      </c>
      <c r="Y193">
        <v>0</v>
      </c>
      <c r="Z193">
        <v>544.70000000000005</v>
      </c>
      <c r="AA193">
        <v>477.98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0.05</v>
      </c>
      <c r="AH193">
        <v>2</v>
      </c>
      <c r="AI193">
        <v>312161420</v>
      </c>
      <c r="AJ193">
        <v>163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ROW(Source!A194)</f>
        <v>194</v>
      </c>
      <c r="B194">
        <v>312157031</v>
      </c>
      <c r="C194">
        <v>312157026</v>
      </c>
      <c r="D194">
        <v>277560270</v>
      </c>
      <c r="E194">
        <v>109</v>
      </c>
      <c r="F194">
        <v>1</v>
      </c>
      <c r="G194">
        <v>1</v>
      </c>
      <c r="H194">
        <v>1</v>
      </c>
      <c r="I194" t="s">
        <v>659</v>
      </c>
      <c r="J194" t="s">
        <v>3</v>
      </c>
      <c r="K194" t="s">
        <v>660</v>
      </c>
      <c r="L194">
        <v>1191</v>
      </c>
      <c r="N194">
        <v>1013</v>
      </c>
      <c r="O194" t="s">
        <v>580</v>
      </c>
      <c r="P194" t="s">
        <v>580</v>
      </c>
      <c r="Q194">
        <v>1</v>
      </c>
      <c r="X194">
        <v>1.27</v>
      </c>
      <c r="Y194">
        <v>0</v>
      </c>
      <c r="Z194">
        <v>0</v>
      </c>
      <c r="AA194">
        <v>0</v>
      </c>
      <c r="AB194">
        <v>417.34</v>
      </c>
      <c r="AC194">
        <v>0</v>
      </c>
      <c r="AD194">
        <v>1</v>
      </c>
      <c r="AE194">
        <v>1</v>
      </c>
      <c r="AF194" t="s">
        <v>3</v>
      </c>
      <c r="AG194">
        <v>1.27</v>
      </c>
      <c r="AH194">
        <v>2</v>
      </c>
      <c r="AI194">
        <v>312157027</v>
      </c>
      <c r="AJ194">
        <v>164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ROW(Source!A194)</f>
        <v>194</v>
      </c>
      <c r="B195">
        <v>312157032</v>
      </c>
      <c r="C195">
        <v>312157026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581</v>
      </c>
      <c r="J195" t="s">
        <v>3</v>
      </c>
      <c r="K195" t="s">
        <v>582</v>
      </c>
      <c r="L195">
        <v>1191</v>
      </c>
      <c r="N195">
        <v>1013</v>
      </c>
      <c r="O195" t="s">
        <v>580</v>
      </c>
      <c r="P195" t="s">
        <v>580</v>
      </c>
      <c r="Q195">
        <v>1</v>
      </c>
      <c r="X195">
        <v>0.41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0.41</v>
      </c>
      <c r="AH195">
        <v>2</v>
      </c>
      <c r="AI195">
        <v>312157028</v>
      </c>
      <c r="AJ195">
        <v>165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ROW(Source!A194)</f>
        <v>194</v>
      </c>
      <c r="B196">
        <v>312157033</v>
      </c>
      <c r="C196">
        <v>312157026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651</v>
      </c>
      <c r="J196" t="s">
        <v>652</v>
      </c>
      <c r="K196" t="s">
        <v>653</v>
      </c>
      <c r="L196">
        <v>1368</v>
      </c>
      <c r="N196">
        <v>1011</v>
      </c>
      <c r="O196" t="s">
        <v>366</v>
      </c>
      <c r="P196" t="s">
        <v>366</v>
      </c>
      <c r="Q196">
        <v>1</v>
      </c>
      <c r="X196">
        <v>0.35</v>
      </c>
      <c r="Y196">
        <v>0</v>
      </c>
      <c r="Z196">
        <v>346.73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0.35</v>
      </c>
      <c r="AH196">
        <v>2</v>
      </c>
      <c r="AI196">
        <v>312157029</v>
      </c>
      <c r="AJ196">
        <v>166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ROW(Source!A194)</f>
        <v>194</v>
      </c>
      <c r="B197">
        <v>312157034</v>
      </c>
      <c r="C197">
        <v>312157026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587</v>
      </c>
      <c r="J197" t="s">
        <v>588</v>
      </c>
      <c r="K197" t="s">
        <v>589</v>
      </c>
      <c r="L197">
        <v>1368</v>
      </c>
      <c r="N197">
        <v>1011</v>
      </c>
      <c r="O197" t="s">
        <v>366</v>
      </c>
      <c r="P197" t="s">
        <v>366</v>
      </c>
      <c r="Q197">
        <v>1</v>
      </c>
      <c r="X197">
        <v>0.06</v>
      </c>
      <c r="Y197">
        <v>0</v>
      </c>
      <c r="Z197">
        <v>544.70000000000005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0.06</v>
      </c>
      <c r="AH197">
        <v>2</v>
      </c>
      <c r="AI197">
        <v>312157030</v>
      </c>
      <c r="AJ197">
        <v>167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ROW(Source!A195)</f>
        <v>195</v>
      </c>
      <c r="B198">
        <v>312157040</v>
      </c>
      <c r="C198">
        <v>312157035</v>
      </c>
      <c r="D198">
        <v>277560259</v>
      </c>
      <c r="E198">
        <v>109</v>
      </c>
      <c r="F198">
        <v>1</v>
      </c>
      <c r="G198">
        <v>1</v>
      </c>
      <c r="H198">
        <v>1</v>
      </c>
      <c r="I198" t="s">
        <v>661</v>
      </c>
      <c r="J198" t="s">
        <v>3</v>
      </c>
      <c r="K198" t="s">
        <v>662</v>
      </c>
      <c r="L198">
        <v>1191</v>
      </c>
      <c r="N198">
        <v>1013</v>
      </c>
      <c r="O198" t="s">
        <v>580</v>
      </c>
      <c r="P198" t="s">
        <v>580</v>
      </c>
      <c r="Q198">
        <v>1</v>
      </c>
      <c r="X198">
        <v>0.15</v>
      </c>
      <c r="Y198">
        <v>0</v>
      </c>
      <c r="Z198">
        <v>0</v>
      </c>
      <c r="AA198">
        <v>0</v>
      </c>
      <c r="AB198">
        <v>410.21</v>
      </c>
      <c r="AC198">
        <v>0</v>
      </c>
      <c r="AD198">
        <v>1</v>
      </c>
      <c r="AE198">
        <v>1</v>
      </c>
      <c r="AF198" t="s">
        <v>3</v>
      </c>
      <c r="AG198">
        <v>0.15</v>
      </c>
      <c r="AH198">
        <v>2</v>
      </c>
      <c r="AI198">
        <v>312157036</v>
      </c>
      <c r="AJ198">
        <v>168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ROW(Source!A195)</f>
        <v>195</v>
      </c>
      <c r="B199">
        <v>312157041</v>
      </c>
      <c r="C199">
        <v>312157035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581</v>
      </c>
      <c r="J199" t="s">
        <v>3</v>
      </c>
      <c r="K199" t="s">
        <v>582</v>
      </c>
      <c r="L199">
        <v>1191</v>
      </c>
      <c r="N199">
        <v>1013</v>
      </c>
      <c r="O199" t="s">
        <v>580</v>
      </c>
      <c r="P199" t="s">
        <v>580</v>
      </c>
      <c r="Q199">
        <v>1</v>
      </c>
      <c r="X199">
        <v>0.08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0.08</v>
      </c>
      <c r="AH199">
        <v>2</v>
      </c>
      <c r="AI199">
        <v>312157037</v>
      </c>
      <c r="AJ199">
        <v>169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ROW(Source!A195)</f>
        <v>195</v>
      </c>
      <c r="B200">
        <v>312157042</v>
      </c>
      <c r="C200">
        <v>312157035</v>
      </c>
      <c r="D200">
        <v>277944868</v>
      </c>
      <c r="E200">
        <v>1</v>
      </c>
      <c r="F200">
        <v>1</v>
      </c>
      <c r="G200">
        <v>1</v>
      </c>
      <c r="H200">
        <v>2</v>
      </c>
      <c r="I200" t="s">
        <v>651</v>
      </c>
      <c r="J200" t="s">
        <v>652</v>
      </c>
      <c r="K200" t="s">
        <v>653</v>
      </c>
      <c r="L200">
        <v>1368</v>
      </c>
      <c r="N200">
        <v>1011</v>
      </c>
      <c r="O200" t="s">
        <v>366</v>
      </c>
      <c r="P200" t="s">
        <v>366</v>
      </c>
      <c r="Q200">
        <v>1</v>
      </c>
      <c r="X200">
        <v>7.0000000000000007E-2</v>
      </c>
      <c r="Y200">
        <v>0</v>
      </c>
      <c r="Z200">
        <v>346.73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7.0000000000000007E-2</v>
      </c>
      <c r="AH200">
        <v>2</v>
      </c>
      <c r="AI200">
        <v>312157038</v>
      </c>
      <c r="AJ200">
        <v>170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ROW(Source!A195)</f>
        <v>195</v>
      </c>
      <c r="B201">
        <v>312157043</v>
      </c>
      <c r="C201">
        <v>312157035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587</v>
      </c>
      <c r="J201" t="s">
        <v>588</v>
      </c>
      <c r="K201" t="s">
        <v>589</v>
      </c>
      <c r="L201">
        <v>1368</v>
      </c>
      <c r="N201">
        <v>1011</v>
      </c>
      <c r="O201" t="s">
        <v>366</v>
      </c>
      <c r="P201" t="s">
        <v>366</v>
      </c>
      <c r="Q201">
        <v>1</v>
      </c>
      <c r="X201">
        <v>0.01</v>
      </c>
      <c r="Y201">
        <v>0</v>
      </c>
      <c r="Z201">
        <v>544.70000000000005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0.01</v>
      </c>
      <c r="AH201">
        <v>2</v>
      </c>
      <c r="AI201">
        <v>312157039</v>
      </c>
      <c r="AJ201">
        <v>171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ROW(Source!A196)</f>
        <v>196</v>
      </c>
      <c r="B202">
        <v>312157055</v>
      </c>
      <c r="C202">
        <v>312157044</v>
      </c>
      <c r="D202">
        <v>277560291</v>
      </c>
      <c r="E202">
        <v>109</v>
      </c>
      <c r="F202">
        <v>1</v>
      </c>
      <c r="G202">
        <v>1</v>
      </c>
      <c r="H202">
        <v>1</v>
      </c>
      <c r="I202" t="s">
        <v>663</v>
      </c>
      <c r="J202" t="s">
        <v>3</v>
      </c>
      <c r="K202" t="s">
        <v>664</v>
      </c>
      <c r="L202">
        <v>1191</v>
      </c>
      <c r="N202">
        <v>1013</v>
      </c>
      <c r="O202" t="s">
        <v>580</v>
      </c>
      <c r="P202" t="s">
        <v>580</v>
      </c>
      <c r="Q202">
        <v>1</v>
      </c>
      <c r="X202">
        <v>16.100000000000001</v>
      </c>
      <c r="Y202">
        <v>0</v>
      </c>
      <c r="Z202">
        <v>0</v>
      </c>
      <c r="AA202">
        <v>0</v>
      </c>
      <c r="AB202">
        <v>456.58</v>
      </c>
      <c r="AC202">
        <v>0</v>
      </c>
      <c r="AD202">
        <v>1</v>
      </c>
      <c r="AE202">
        <v>1</v>
      </c>
      <c r="AF202" t="s">
        <v>3</v>
      </c>
      <c r="AG202">
        <v>16.100000000000001</v>
      </c>
      <c r="AH202">
        <v>2</v>
      </c>
      <c r="AI202">
        <v>312157045</v>
      </c>
      <c r="AJ202">
        <v>172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ROW(Source!A196)</f>
        <v>196</v>
      </c>
      <c r="B203">
        <v>312157056</v>
      </c>
      <c r="C203">
        <v>312157044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581</v>
      </c>
      <c r="J203" t="s">
        <v>3</v>
      </c>
      <c r="K203" t="s">
        <v>582</v>
      </c>
      <c r="L203">
        <v>1191</v>
      </c>
      <c r="N203">
        <v>1013</v>
      </c>
      <c r="O203" t="s">
        <v>580</v>
      </c>
      <c r="P203" t="s">
        <v>580</v>
      </c>
      <c r="Q203">
        <v>1</v>
      </c>
      <c r="X203">
        <v>4.4400000000000004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4.4400000000000004</v>
      </c>
      <c r="AH203">
        <v>2</v>
      </c>
      <c r="AI203">
        <v>312157046</v>
      </c>
      <c r="AJ203">
        <v>173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ROW(Source!A196)</f>
        <v>196</v>
      </c>
      <c r="B204">
        <v>312157057</v>
      </c>
      <c r="C204">
        <v>312157044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651</v>
      </c>
      <c r="J204" t="s">
        <v>652</v>
      </c>
      <c r="K204" t="s">
        <v>653</v>
      </c>
      <c r="L204">
        <v>1368</v>
      </c>
      <c r="N204">
        <v>1011</v>
      </c>
      <c r="O204" t="s">
        <v>366</v>
      </c>
      <c r="P204" t="s">
        <v>366</v>
      </c>
      <c r="Q204">
        <v>1</v>
      </c>
      <c r="X204">
        <v>1.18</v>
      </c>
      <c r="Y204">
        <v>0</v>
      </c>
      <c r="Z204">
        <v>346.73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1.18</v>
      </c>
      <c r="AH204">
        <v>2</v>
      </c>
      <c r="AI204">
        <v>312157047</v>
      </c>
      <c r="AJ204">
        <v>174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ROW(Source!A196)</f>
        <v>196</v>
      </c>
      <c r="B205">
        <v>312157058</v>
      </c>
      <c r="C205">
        <v>312157044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587</v>
      </c>
      <c r="J205" t="s">
        <v>588</v>
      </c>
      <c r="K205" t="s">
        <v>589</v>
      </c>
      <c r="L205">
        <v>1368</v>
      </c>
      <c r="N205">
        <v>1011</v>
      </c>
      <c r="O205" t="s">
        <v>366</v>
      </c>
      <c r="P205" t="s">
        <v>366</v>
      </c>
      <c r="Q205">
        <v>1</v>
      </c>
      <c r="X205">
        <v>0.89</v>
      </c>
      <c r="Y205">
        <v>0</v>
      </c>
      <c r="Z205">
        <v>544.70000000000005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0.89</v>
      </c>
      <c r="AH205">
        <v>2</v>
      </c>
      <c r="AI205">
        <v>312157048</v>
      </c>
      <c r="AJ205">
        <v>175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ROW(Source!A196)</f>
        <v>196</v>
      </c>
      <c r="B206">
        <v>312157059</v>
      </c>
      <c r="C206">
        <v>312157044</v>
      </c>
      <c r="D206">
        <v>277945921</v>
      </c>
      <c r="E206">
        <v>1</v>
      </c>
      <c r="F206">
        <v>1</v>
      </c>
      <c r="G206">
        <v>1</v>
      </c>
      <c r="H206">
        <v>2</v>
      </c>
      <c r="I206" t="s">
        <v>636</v>
      </c>
      <c r="J206" t="s">
        <v>637</v>
      </c>
      <c r="K206" t="s">
        <v>638</v>
      </c>
      <c r="L206">
        <v>1368</v>
      </c>
      <c r="N206">
        <v>1011</v>
      </c>
      <c r="O206" t="s">
        <v>366</v>
      </c>
      <c r="P206" t="s">
        <v>366</v>
      </c>
      <c r="Q206">
        <v>1</v>
      </c>
      <c r="X206">
        <v>2.37</v>
      </c>
      <c r="Y206">
        <v>0</v>
      </c>
      <c r="Z206">
        <v>560.73</v>
      </c>
      <c r="AA206">
        <v>477.98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2.37</v>
      </c>
      <c r="AH206">
        <v>2</v>
      </c>
      <c r="AI206">
        <v>312157049</v>
      </c>
      <c r="AJ206">
        <v>176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ROW(Source!A196)</f>
        <v>196</v>
      </c>
      <c r="B207">
        <v>312157060</v>
      </c>
      <c r="C207">
        <v>312157044</v>
      </c>
      <c r="D207">
        <v>277862504</v>
      </c>
      <c r="E207">
        <v>1</v>
      </c>
      <c r="F207">
        <v>1</v>
      </c>
      <c r="G207">
        <v>1</v>
      </c>
      <c r="H207">
        <v>3</v>
      </c>
      <c r="I207" t="s">
        <v>628</v>
      </c>
      <c r="J207" t="s">
        <v>629</v>
      </c>
      <c r="K207" t="s">
        <v>630</v>
      </c>
      <c r="L207">
        <v>1346</v>
      </c>
      <c r="N207">
        <v>1009</v>
      </c>
      <c r="O207" t="s">
        <v>31</v>
      </c>
      <c r="P207" t="s">
        <v>31</v>
      </c>
      <c r="Q207">
        <v>1</v>
      </c>
      <c r="X207">
        <v>0.02</v>
      </c>
      <c r="Y207">
        <v>160.27000000000001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22</v>
      </c>
      <c r="AG207">
        <v>0</v>
      </c>
      <c r="AH207">
        <v>2</v>
      </c>
      <c r="AI207">
        <v>312157050</v>
      </c>
      <c r="AJ207">
        <v>177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ROW(Source!A196)</f>
        <v>196</v>
      </c>
      <c r="B208">
        <v>312157061</v>
      </c>
      <c r="C208">
        <v>312157044</v>
      </c>
      <c r="D208">
        <v>277862533</v>
      </c>
      <c r="E208">
        <v>1</v>
      </c>
      <c r="F208">
        <v>1</v>
      </c>
      <c r="G208">
        <v>1</v>
      </c>
      <c r="H208">
        <v>3</v>
      </c>
      <c r="I208" t="s">
        <v>591</v>
      </c>
      <c r="J208" t="s">
        <v>592</v>
      </c>
      <c r="K208" t="s">
        <v>593</v>
      </c>
      <c r="L208">
        <v>1346</v>
      </c>
      <c r="N208">
        <v>1009</v>
      </c>
      <c r="O208" t="s">
        <v>31</v>
      </c>
      <c r="P208" t="s">
        <v>31</v>
      </c>
      <c r="Q208">
        <v>1</v>
      </c>
      <c r="X208">
        <v>0.1</v>
      </c>
      <c r="Y208">
        <v>238.29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22</v>
      </c>
      <c r="AG208">
        <v>0</v>
      </c>
      <c r="AH208">
        <v>2</v>
      </c>
      <c r="AI208">
        <v>312157051</v>
      </c>
      <c r="AJ208">
        <v>178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ROW(Source!A196)</f>
        <v>196</v>
      </c>
      <c r="B209">
        <v>312157062</v>
      </c>
      <c r="C209">
        <v>312157044</v>
      </c>
      <c r="D209">
        <v>277869627</v>
      </c>
      <c r="E209">
        <v>1</v>
      </c>
      <c r="F209">
        <v>1</v>
      </c>
      <c r="G209">
        <v>1</v>
      </c>
      <c r="H209">
        <v>3</v>
      </c>
      <c r="I209" t="s">
        <v>597</v>
      </c>
      <c r="J209" t="s">
        <v>598</v>
      </c>
      <c r="K209" t="s">
        <v>599</v>
      </c>
      <c r="L209">
        <v>1346</v>
      </c>
      <c r="N209">
        <v>1009</v>
      </c>
      <c r="O209" t="s">
        <v>31</v>
      </c>
      <c r="P209" t="s">
        <v>31</v>
      </c>
      <c r="Q209">
        <v>1</v>
      </c>
      <c r="X209">
        <v>0.02</v>
      </c>
      <c r="Y209">
        <v>56.11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22</v>
      </c>
      <c r="AG209">
        <v>0</v>
      </c>
      <c r="AH209">
        <v>2</v>
      </c>
      <c r="AI209">
        <v>312157052</v>
      </c>
      <c r="AJ209">
        <v>179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ROW(Source!A196)</f>
        <v>196</v>
      </c>
      <c r="B210">
        <v>312157063</v>
      </c>
      <c r="C210">
        <v>312157044</v>
      </c>
      <c r="D210">
        <v>277881237</v>
      </c>
      <c r="E210">
        <v>1</v>
      </c>
      <c r="F210">
        <v>1</v>
      </c>
      <c r="G210">
        <v>1</v>
      </c>
      <c r="H210">
        <v>3</v>
      </c>
      <c r="I210" t="s">
        <v>665</v>
      </c>
      <c r="J210" t="s">
        <v>666</v>
      </c>
      <c r="K210" t="s">
        <v>667</v>
      </c>
      <c r="L210">
        <v>1348</v>
      </c>
      <c r="N210">
        <v>1009</v>
      </c>
      <c r="O210" t="s">
        <v>39</v>
      </c>
      <c r="P210" t="s">
        <v>39</v>
      </c>
      <c r="Q210">
        <v>1000</v>
      </c>
      <c r="X210">
        <v>4.0000000000000002E-4</v>
      </c>
      <c r="Y210">
        <v>625256.9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22</v>
      </c>
      <c r="AG210">
        <v>0</v>
      </c>
      <c r="AH210">
        <v>2</v>
      </c>
      <c r="AI210">
        <v>312157053</v>
      </c>
      <c r="AJ210">
        <v>180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ROW(Source!A196)</f>
        <v>196</v>
      </c>
      <c r="B211">
        <v>312157064</v>
      </c>
      <c r="C211">
        <v>312157044</v>
      </c>
      <c r="D211">
        <v>277907767</v>
      </c>
      <c r="E211">
        <v>1</v>
      </c>
      <c r="F211">
        <v>1</v>
      </c>
      <c r="G211">
        <v>1</v>
      </c>
      <c r="H211">
        <v>3</v>
      </c>
      <c r="I211" t="s">
        <v>668</v>
      </c>
      <c r="J211" t="s">
        <v>669</v>
      </c>
      <c r="K211" t="s">
        <v>670</v>
      </c>
      <c r="L211">
        <v>1371</v>
      </c>
      <c r="N211">
        <v>1013</v>
      </c>
      <c r="O211" t="s">
        <v>20</v>
      </c>
      <c r="P211" t="s">
        <v>20</v>
      </c>
      <c r="Q211">
        <v>1</v>
      </c>
      <c r="X211">
        <v>2.1</v>
      </c>
      <c r="Y211">
        <v>635.88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22</v>
      </c>
      <c r="AG211">
        <v>0</v>
      </c>
      <c r="AH211">
        <v>2</v>
      </c>
      <c r="AI211">
        <v>312157054</v>
      </c>
      <c r="AJ211">
        <v>181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ROW(Source!A196)</f>
        <v>196</v>
      </c>
      <c r="B212">
        <v>312157065</v>
      </c>
      <c r="C212">
        <v>312157044</v>
      </c>
      <c r="D212">
        <v>277565419</v>
      </c>
      <c r="E212">
        <v>109</v>
      </c>
      <c r="F212">
        <v>1</v>
      </c>
      <c r="G212">
        <v>1</v>
      </c>
      <c r="H212">
        <v>3</v>
      </c>
      <c r="I212" t="s">
        <v>725</v>
      </c>
      <c r="J212" t="s">
        <v>3</v>
      </c>
      <c r="K212" t="s">
        <v>726</v>
      </c>
      <c r="L212">
        <v>1348</v>
      </c>
      <c r="N212">
        <v>1009</v>
      </c>
      <c r="O212" t="s">
        <v>39</v>
      </c>
      <c r="P212" t="s">
        <v>39</v>
      </c>
      <c r="Q212">
        <v>1000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22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ROW(Source!A197)</f>
        <v>197</v>
      </c>
      <c r="B213">
        <v>312157076</v>
      </c>
      <c r="C213">
        <v>312157066</v>
      </c>
      <c r="D213">
        <v>277560287</v>
      </c>
      <c r="E213">
        <v>109</v>
      </c>
      <c r="F213">
        <v>1</v>
      </c>
      <c r="G213">
        <v>1</v>
      </c>
      <c r="H213">
        <v>1</v>
      </c>
      <c r="I213" t="s">
        <v>671</v>
      </c>
      <c r="J213" t="s">
        <v>3</v>
      </c>
      <c r="K213" t="s">
        <v>672</v>
      </c>
      <c r="L213">
        <v>1191</v>
      </c>
      <c r="N213">
        <v>1013</v>
      </c>
      <c r="O213" t="s">
        <v>580</v>
      </c>
      <c r="P213" t="s">
        <v>580</v>
      </c>
      <c r="Q213">
        <v>1</v>
      </c>
      <c r="X213">
        <v>0.34</v>
      </c>
      <c r="Y213">
        <v>0</v>
      </c>
      <c r="Z213">
        <v>0</v>
      </c>
      <c r="AA213">
        <v>0</v>
      </c>
      <c r="AB213">
        <v>445.88</v>
      </c>
      <c r="AC213">
        <v>0</v>
      </c>
      <c r="AD213">
        <v>1</v>
      </c>
      <c r="AE213">
        <v>1</v>
      </c>
      <c r="AF213" t="s">
        <v>3</v>
      </c>
      <c r="AG213">
        <v>0.34</v>
      </c>
      <c r="AH213">
        <v>2</v>
      </c>
      <c r="AI213">
        <v>312157067</v>
      </c>
      <c r="AJ213">
        <v>182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ROW(Source!A197)</f>
        <v>197</v>
      </c>
      <c r="B214">
        <v>312157077</v>
      </c>
      <c r="C214">
        <v>312157066</v>
      </c>
      <c r="D214">
        <v>277560491</v>
      </c>
      <c r="E214">
        <v>109</v>
      </c>
      <c r="F214">
        <v>1</v>
      </c>
      <c r="G214">
        <v>1</v>
      </c>
      <c r="H214">
        <v>1</v>
      </c>
      <c r="I214" t="s">
        <v>581</v>
      </c>
      <c r="J214" t="s">
        <v>3</v>
      </c>
      <c r="K214" t="s">
        <v>582</v>
      </c>
      <c r="L214">
        <v>1191</v>
      </c>
      <c r="N214">
        <v>1013</v>
      </c>
      <c r="O214" t="s">
        <v>580</v>
      </c>
      <c r="P214" t="s">
        <v>580</v>
      </c>
      <c r="Q214">
        <v>1</v>
      </c>
      <c r="X214">
        <v>0.08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2</v>
      </c>
      <c r="AF214" t="s">
        <v>3</v>
      </c>
      <c r="AG214">
        <v>0.08</v>
      </c>
      <c r="AH214">
        <v>2</v>
      </c>
      <c r="AI214">
        <v>312157068</v>
      </c>
      <c r="AJ214">
        <v>183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ROW(Source!A197)</f>
        <v>197</v>
      </c>
      <c r="B215">
        <v>312157078</v>
      </c>
      <c r="C215">
        <v>312157066</v>
      </c>
      <c r="D215">
        <v>277944868</v>
      </c>
      <c r="E215">
        <v>1</v>
      </c>
      <c r="F215">
        <v>1</v>
      </c>
      <c r="G215">
        <v>1</v>
      </c>
      <c r="H215">
        <v>2</v>
      </c>
      <c r="I215" t="s">
        <v>651</v>
      </c>
      <c r="J215" t="s">
        <v>652</v>
      </c>
      <c r="K215" t="s">
        <v>653</v>
      </c>
      <c r="L215">
        <v>1368</v>
      </c>
      <c r="N215">
        <v>1011</v>
      </c>
      <c r="O215" t="s">
        <v>366</v>
      </c>
      <c r="P215" t="s">
        <v>366</v>
      </c>
      <c r="Q215">
        <v>1</v>
      </c>
      <c r="X215">
        <v>0.06</v>
      </c>
      <c r="Y215">
        <v>0</v>
      </c>
      <c r="Z215">
        <v>346.73</v>
      </c>
      <c r="AA215">
        <v>477.98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0.06</v>
      </c>
      <c r="AH215">
        <v>2</v>
      </c>
      <c r="AI215">
        <v>312157069</v>
      </c>
      <c r="AJ215">
        <v>184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ROW(Source!A197)</f>
        <v>197</v>
      </c>
      <c r="B216">
        <v>312157079</v>
      </c>
      <c r="C216">
        <v>312157066</v>
      </c>
      <c r="D216">
        <v>277945805</v>
      </c>
      <c r="E216">
        <v>1</v>
      </c>
      <c r="F216">
        <v>1</v>
      </c>
      <c r="G216">
        <v>1</v>
      </c>
      <c r="H216">
        <v>2</v>
      </c>
      <c r="I216" t="s">
        <v>587</v>
      </c>
      <c r="J216" t="s">
        <v>588</v>
      </c>
      <c r="K216" t="s">
        <v>589</v>
      </c>
      <c r="L216">
        <v>1368</v>
      </c>
      <c r="N216">
        <v>1011</v>
      </c>
      <c r="O216" t="s">
        <v>366</v>
      </c>
      <c r="P216" t="s">
        <v>366</v>
      </c>
      <c r="Q216">
        <v>1</v>
      </c>
      <c r="X216">
        <v>0.02</v>
      </c>
      <c r="Y216">
        <v>0</v>
      </c>
      <c r="Z216">
        <v>544.70000000000005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0.02</v>
      </c>
      <c r="AH216">
        <v>2</v>
      </c>
      <c r="AI216">
        <v>312157070</v>
      </c>
      <c r="AJ216">
        <v>185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ROW(Source!A197)</f>
        <v>197</v>
      </c>
      <c r="B217">
        <v>312157080</v>
      </c>
      <c r="C217">
        <v>312157066</v>
      </c>
      <c r="D217">
        <v>277862504</v>
      </c>
      <c r="E217">
        <v>1</v>
      </c>
      <c r="F217">
        <v>1</v>
      </c>
      <c r="G217">
        <v>1</v>
      </c>
      <c r="H217">
        <v>3</v>
      </c>
      <c r="I217" t="s">
        <v>628</v>
      </c>
      <c r="J217" t="s">
        <v>629</v>
      </c>
      <c r="K217" t="s">
        <v>630</v>
      </c>
      <c r="L217">
        <v>1346</v>
      </c>
      <c r="N217">
        <v>1009</v>
      </c>
      <c r="O217" t="s">
        <v>31</v>
      </c>
      <c r="P217" t="s">
        <v>31</v>
      </c>
      <c r="Q217">
        <v>1</v>
      </c>
      <c r="X217">
        <v>0.02</v>
      </c>
      <c r="Y217">
        <v>160.27000000000001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22</v>
      </c>
      <c r="AG217">
        <v>0</v>
      </c>
      <c r="AH217">
        <v>2</v>
      </c>
      <c r="AI217">
        <v>312157071</v>
      </c>
      <c r="AJ217">
        <v>186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ROW(Source!A197)</f>
        <v>197</v>
      </c>
      <c r="B218">
        <v>312157081</v>
      </c>
      <c r="C218">
        <v>312157066</v>
      </c>
      <c r="D218">
        <v>277862533</v>
      </c>
      <c r="E218">
        <v>1</v>
      </c>
      <c r="F218">
        <v>1</v>
      </c>
      <c r="G218">
        <v>1</v>
      </c>
      <c r="H218">
        <v>3</v>
      </c>
      <c r="I218" t="s">
        <v>591</v>
      </c>
      <c r="J218" t="s">
        <v>592</v>
      </c>
      <c r="K218" t="s">
        <v>593</v>
      </c>
      <c r="L218">
        <v>1346</v>
      </c>
      <c r="N218">
        <v>1009</v>
      </c>
      <c r="O218" t="s">
        <v>31</v>
      </c>
      <c r="P218" t="s">
        <v>31</v>
      </c>
      <c r="Q218">
        <v>1</v>
      </c>
      <c r="X218">
        <v>0.1</v>
      </c>
      <c r="Y218">
        <v>238.29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22</v>
      </c>
      <c r="AG218">
        <v>0</v>
      </c>
      <c r="AH218">
        <v>2</v>
      </c>
      <c r="AI218">
        <v>312157072</v>
      </c>
      <c r="AJ218">
        <v>187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ROW(Source!A197)</f>
        <v>197</v>
      </c>
      <c r="B219">
        <v>312157082</v>
      </c>
      <c r="C219">
        <v>312157066</v>
      </c>
      <c r="D219">
        <v>277869627</v>
      </c>
      <c r="E219">
        <v>1</v>
      </c>
      <c r="F219">
        <v>1</v>
      </c>
      <c r="G219">
        <v>1</v>
      </c>
      <c r="H219">
        <v>3</v>
      </c>
      <c r="I219" t="s">
        <v>597</v>
      </c>
      <c r="J219" t="s">
        <v>598</v>
      </c>
      <c r="K219" t="s">
        <v>599</v>
      </c>
      <c r="L219">
        <v>1346</v>
      </c>
      <c r="N219">
        <v>1009</v>
      </c>
      <c r="O219" t="s">
        <v>31</v>
      </c>
      <c r="P219" t="s">
        <v>31</v>
      </c>
      <c r="Q219">
        <v>1</v>
      </c>
      <c r="X219">
        <v>0.02</v>
      </c>
      <c r="Y219">
        <v>56.11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22</v>
      </c>
      <c r="AG219">
        <v>0</v>
      </c>
      <c r="AH219">
        <v>2</v>
      </c>
      <c r="AI219">
        <v>312157073</v>
      </c>
      <c r="AJ219">
        <v>188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ROW(Source!A197)</f>
        <v>197</v>
      </c>
      <c r="B220">
        <v>312157083</v>
      </c>
      <c r="C220">
        <v>312157066</v>
      </c>
      <c r="D220">
        <v>277881237</v>
      </c>
      <c r="E220">
        <v>1</v>
      </c>
      <c r="F220">
        <v>1</v>
      </c>
      <c r="G220">
        <v>1</v>
      </c>
      <c r="H220">
        <v>3</v>
      </c>
      <c r="I220" t="s">
        <v>665</v>
      </c>
      <c r="J220" t="s">
        <v>666</v>
      </c>
      <c r="K220" t="s">
        <v>667</v>
      </c>
      <c r="L220">
        <v>1348</v>
      </c>
      <c r="N220">
        <v>1009</v>
      </c>
      <c r="O220" t="s">
        <v>39</v>
      </c>
      <c r="P220" t="s">
        <v>39</v>
      </c>
      <c r="Q220">
        <v>1000</v>
      </c>
      <c r="X220">
        <v>2.0000000000000002E-5</v>
      </c>
      <c r="Y220">
        <v>625256.9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22</v>
      </c>
      <c r="AG220">
        <v>0</v>
      </c>
      <c r="AH220">
        <v>2</v>
      </c>
      <c r="AI220">
        <v>312157074</v>
      </c>
      <c r="AJ220">
        <v>189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ROW(Source!A197)</f>
        <v>197</v>
      </c>
      <c r="B221">
        <v>312157084</v>
      </c>
      <c r="C221">
        <v>312157066</v>
      </c>
      <c r="D221">
        <v>277907767</v>
      </c>
      <c r="E221">
        <v>1</v>
      </c>
      <c r="F221">
        <v>1</v>
      </c>
      <c r="G221">
        <v>1</v>
      </c>
      <c r="H221">
        <v>3</v>
      </c>
      <c r="I221" t="s">
        <v>668</v>
      </c>
      <c r="J221" t="s">
        <v>669</v>
      </c>
      <c r="K221" t="s">
        <v>670</v>
      </c>
      <c r="L221">
        <v>1371</v>
      </c>
      <c r="N221">
        <v>1013</v>
      </c>
      <c r="O221" t="s">
        <v>20</v>
      </c>
      <c r="P221" t="s">
        <v>20</v>
      </c>
      <c r="Q221">
        <v>1</v>
      </c>
      <c r="X221">
        <v>2.1</v>
      </c>
      <c r="Y221">
        <v>635.88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22</v>
      </c>
      <c r="AG221">
        <v>0</v>
      </c>
      <c r="AH221">
        <v>2</v>
      </c>
      <c r="AI221">
        <v>312157075</v>
      </c>
      <c r="AJ221">
        <v>190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ROW(Source!A233)</f>
        <v>233</v>
      </c>
      <c r="B222">
        <v>312157334</v>
      </c>
      <c r="C222">
        <v>312157330</v>
      </c>
      <c r="D222">
        <v>277560257</v>
      </c>
      <c r="E222">
        <v>109</v>
      </c>
      <c r="F222">
        <v>1</v>
      </c>
      <c r="G222">
        <v>1</v>
      </c>
      <c r="H222">
        <v>1</v>
      </c>
      <c r="I222" t="s">
        <v>631</v>
      </c>
      <c r="J222" t="s">
        <v>3</v>
      </c>
      <c r="K222" t="s">
        <v>632</v>
      </c>
      <c r="L222">
        <v>1191</v>
      </c>
      <c r="N222">
        <v>1013</v>
      </c>
      <c r="O222" t="s">
        <v>580</v>
      </c>
      <c r="P222" t="s">
        <v>580</v>
      </c>
      <c r="Q222">
        <v>1</v>
      </c>
      <c r="X222">
        <v>0.61</v>
      </c>
      <c r="Y222">
        <v>0</v>
      </c>
      <c r="Z222">
        <v>0</v>
      </c>
      <c r="AA222">
        <v>0</v>
      </c>
      <c r="AB222">
        <v>406.64</v>
      </c>
      <c r="AC222">
        <v>0</v>
      </c>
      <c r="AD222">
        <v>1</v>
      </c>
      <c r="AE222">
        <v>1</v>
      </c>
      <c r="AF222" t="s">
        <v>3</v>
      </c>
      <c r="AG222">
        <v>0.61</v>
      </c>
      <c r="AH222">
        <v>2</v>
      </c>
      <c r="AI222">
        <v>312157331</v>
      </c>
      <c r="AJ222">
        <v>191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ROW(Source!A233)</f>
        <v>233</v>
      </c>
      <c r="B223">
        <v>312157335</v>
      </c>
      <c r="C223">
        <v>312157330</v>
      </c>
      <c r="D223">
        <v>277560491</v>
      </c>
      <c r="E223">
        <v>109</v>
      </c>
      <c r="F223">
        <v>1</v>
      </c>
      <c r="G223">
        <v>1</v>
      </c>
      <c r="H223">
        <v>1</v>
      </c>
      <c r="I223" t="s">
        <v>581</v>
      </c>
      <c r="J223" t="s">
        <v>3</v>
      </c>
      <c r="K223" t="s">
        <v>582</v>
      </c>
      <c r="L223">
        <v>1191</v>
      </c>
      <c r="N223">
        <v>1013</v>
      </c>
      <c r="O223" t="s">
        <v>580</v>
      </c>
      <c r="P223" t="s">
        <v>580</v>
      </c>
      <c r="Q223">
        <v>1</v>
      </c>
      <c r="X223">
        <v>0.03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2</v>
      </c>
      <c r="AF223" t="s">
        <v>3</v>
      </c>
      <c r="AG223">
        <v>0.03</v>
      </c>
      <c r="AH223">
        <v>2</v>
      </c>
      <c r="AI223">
        <v>312157332</v>
      </c>
      <c r="AJ223">
        <v>192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ROW(Source!A233)</f>
        <v>233</v>
      </c>
      <c r="B224">
        <v>312157336</v>
      </c>
      <c r="C224">
        <v>312157330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587</v>
      </c>
      <c r="J224" t="s">
        <v>588</v>
      </c>
      <c r="K224" t="s">
        <v>589</v>
      </c>
      <c r="L224">
        <v>1368</v>
      </c>
      <c r="N224">
        <v>1011</v>
      </c>
      <c r="O224" t="s">
        <v>366</v>
      </c>
      <c r="P224" t="s">
        <v>366</v>
      </c>
      <c r="Q224">
        <v>1</v>
      </c>
      <c r="X224">
        <v>0.03</v>
      </c>
      <c r="Y224">
        <v>0</v>
      </c>
      <c r="Z224">
        <v>544.70000000000005</v>
      </c>
      <c r="AA224">
        <v>477.98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0.03</v>
      </c>
      <c r="AH224">
        <v>2</v>
      </c>
      <c r="AI224">
        <v>312157333</v>
      </c>
      <c r="AJ224">
        <v>193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ROW(Source!A234)</f>
        <v>234</v>
      </c>
      <c r="B225">
        <v>312157342</v>
      </c>
      <c r="C225">
        <v>312157337</v>
      </c>
      <c r="D225">
        <v>277560289</v>
      </c>
      <c r="E225">
        <v>109</v>
      </c>
      <c r="F225">
        <v>1</v>
      </c>
      <c r="G225">
        <v>1</v>
      </c>
      <c r="H225">
        <v>1</v>
      </c>
      <c r="I225" t="s">
        <v>657</v>
      </c>
      <c r="J225" t="s">
        <v>3</v>
      </c>
      <c r="K225" t="s">
        <v>658</v>
      </c>
      <c r="L225">
        <v>1191</v>
      </c>
      <c r="N225">
        <v>1013</v>
      </c>
      <c r="O225" t="s">
        <v>580</v>
      </c>
      <c r="P225" t="s">
        <v>580</v>
      </c>
      <c r="Q225">
        <v>1</v>
      </c>
      <c r="X225">
        <v>1.27</v>
      </c>
      <c r="Y225">
        <v>0</v>
      </c>
      <c r="Z225">
        <v>0</v>
      </c>
      <c r="AA225">
        <v>0</v>
      </c>
      <c r="AB225">
        <v>451.23</v>
      </c>
      <c r="AC225">
        <v>0</v>
      </c>
      <c r="AD225">
        <v>1</v>
      </c>
      <c r="AE225">
        <v>1</v>
      </c>
      <c r="AF225" t="s">
        <v>3</v>
      </c>
      <c r="AG225">
        <v>1.27</v>
      </c>
      <c r="AH225">
        <v>2</v>
      </c>
      <c r="AI225">
        <v>312157338</v>
      </c>
      <c r="AJ225">
        <v>194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ROW(Source!A234)</f>
        <v>234</v>
      </c>
      <c r="B226">
        <v>312157343</v>
      </c>
      <c r="C226">
        <v>312157337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581</v>
      </c>
      <c r="J226" t="s">
        <v>3</v>
      </c>
      <c r="K226" t="s">
        <v>582</v>
      </c>
      <c r="L226">
        <v>1191</v>
      </c>
      <c r="N226">
        <v>1013</v>
      </c>
      <c r="O226" t="s">
        <v>580</v>
      </c>
      <c r="P226" t="s">
        <v>580</v>
      </c>
      <c r="Q226">
        <v>1</v>
      </c>
      <c r="X226">
        <v>0.13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0.13</v>
      </c>
      <c r="AH226">
        <v>2</v>
      </c>
      <c r="AI226">
        <v>312157339</v>
      </c>
      <c r="AJ226">
        <v>195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ROW(Source!A234)</f>
        <v>234</v>
      </c>
      <c r="B227">
        <v>312157344</v>
      </c>
      <c r="C227">
        <v>312157337</v>
      </c>
      <c r="D227">
        <v>277944868</v>
      </c>
      <c r="E227">
        <v>1</v>
      </c>
      <c r="F227">
        <v>1</v>
      </c>
      <c r="G227">
        <v>1</v>
      </c>
      <c r="H227">
        <v>2</v>
      </c>
      <c r="I227" t="s">
        <v>651</v>
      </c>
      <c r="J227" t="s">
        <v>652</v>
      </c>
      <c r="K227" t="s">
        <v>653</v>
      </c>
      <c r="L227">
        <v>1368</v>
      </c>
      <c r="N227">
        <v>1011</v>
      </c>
      <c r="O227" t="s">
        <v>366</v>
      </c>
      <c r="P227" t="s">
        <v>366</v>
      </c>
      <c r="Q227">
        <v>1</v>
      </c>
      <c r="X227">
        <v>0.06</v>
      </c>
      <c r="Y227">
        <v>0</v>
      </c>
      <c r="Z227">
        <v>346.73</v>
      </c>
      <c r="AA227">
        <v>477.98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0.06</v>
      </c>
      <c r="AH227">
        <v>2</v>
      </c>
      <c r="AI227">
        <v>312157340</v>
      </c>
      <c r="AJ227">
        <v>196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ROW(Source!A234)</f>
        <v>234</v>
      </c>
      <c r="B228">
        <v>312157345</v>
      </c>
      <c r="C228">
        <v>312157337</v>
      </c>
      <c r="D228">
        <v>277945805</v>
      </c>
      <c r="E228">
        <v>1</v>
      </c>
      <c r="F228">
        <v>1</v>
      </c>
      <c r="G228">
        <v>1</v>
      </c>
      <c r="H228">
        <v>2</v>
      </c>
      <c r="I228" t="s">
        <v>587</v>
      </c>
      <c r="J228" t="s">
        <v>588</v>
      </c>
      <c r="K228" t="s">
        <v>589</v>
      </c>
      <c r="L228">
        <v>1368</v>
      </c>
      <c r="N228">
        <v>1011</v>
      </c>
      <c r="O228" t="s">
        <v>366</v>
      </c>
      <c r="P228" t="s">
        <v>366</v>
      </c>
      <c r="Q228">
        <v>1</v>
      </c>
      <c r="X228">
        <v>7.0000000000000007E-2</v>
      </c>
      <c r="Y228">
        <v>0</v>
      </c>
      <c r="Z228">
        <v>544.70000000000005</v>
      </c>
      <c r="AA228">
        <v>477.98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7.0000000000000007E-2</v>
      </c>
      <c r="AH228">
        <v>2</v>
      </c>
      <c r="AI228">
        <v>312157341</v>
      </c>
      <c r="AJ228">
        <v>197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ROW(Source!A234)</f>
        <v>234</v>
      </c>
      <c r="B229">
        <v>312157346</v>
      </c>
      <c r="C229">
        <v>312157337</v>
      </c>
      <c r="D229">
        <v>277867733</v>
      </c>
      <c r="E229">
        <v>1</v>
      </c>
      <c r="F229">
        <v>1</v>
      </c>
      <c r="G229">
        <v>1</v>
      </c>
      <c r="H229">
        <v>3</v>
      </c>
      <c r="I229" t="s">
        <v>29</v>
      </c>
      <c r="J229" t="s">
        <v>32</v>
      </c>
      <c r="K229" t="s">
        <v>30</v>
      </c>
      <c r="L229">
        <v>1346</v>
      </c>
      <c r="N229">
        <v>1009</v>
      </c>
      <c r="O229" t="s">
        <v>31</v>
      </c>
      <c r="P229" t="s">
        <v>31</v>
      </c>
      <c r="Q229">
        <v>1</v>
      </c>
      <c r="X229">
        <v>0</v>
      </c>
      <c r="Y229">
        <v>174.93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22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ROW(Source!A234)</f>
        <v>234</v>
      </c>
      <c r="B230">
        <v>312157347</v>
      </c>
      <c r="C230">
        <v>312157337</v>
      </c>
      <c r="D230">
        <v>277562634</v>
      </c>
      <c r="E230">
        <v>109</v>
      </c>
      <c r="F230">
        <v>1</v>
      </c>
      <c r="G230">
        <v>1</v>
      </c>
      <c r="H230">
        <v>3</v>
      </c>
      <c r="I230" t="s">
        <v>37</v>
      </c>
      <c r="J230" t="s">
        <v>3</v>
      </c>
      <c r="K230" t="s">
        <v>38</v>
      </c>
      <c r="L230">
        <v>1348</v>
      </c>
      <c r="N230">
        <v>1009</v>
      </c>
      <c r="O230" t="s">
        <v>39</v>
      </c>
      <c r="P230" t="s">
        <v>39</v>
      </c>
      <c r="Q230">
        <v>1000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22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ROW(Source!A234)</f>
        <v>234</v>
      </c>
      <c r="B231">
        <v>312157348</v>
      </c>
      <c r="C231">
        <v>312157337</v>
      </c>
      <c r="D231">
        <v>277562780</v>
      </c>
      <c r="E231">
        <v>109</v>
      </c>
      <c r="F231">
        <v>1</v>
      </c>
      <c r="G231">
        <v>1</v>
      </c>
      <c r="H231">
        <v>3</v>
      </c>
      <c r="I231" t="s">
        <v>41</v>
      </c>
      <c r="J231" t="s">
        <v>3</v>
      </c>
      <c r="K231" t="s">
        <v>42</v>
      </c>
      <c r="L231">
        <v>1346</v>
      </c>
      <c r="N231">
        <v>1009</v>
      </c>
      <c r="O231" t="s">
        <v>31</v>
      </c>
      <c r="P231" t="s">
        <v>31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22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ROW(Source!A234)</f>
        <v>234</v>
      </c>
      <c r="B232">
        <v>312157349</v>
      </c>
      <c r="C232">
        <v>312157337</v>
      </c>
      <c r="D232">
        <v>277565419</v>
      </c>
      <c r="E232">
        <v>109</v>
      </c>
      <c r="F232">
        <v>1</v>
      </c>
      <c r="G232">
        <v>1</v>
      </c>
      <c r="H232">
        <v>3</v>
      </c>
      <c r="I232" t="s">
        <v>725</v>
      </c>
      <c r="J232" t="s">
        <v>3</v>
      </c>
      <c r="K232" t="s">
        <v>726</v>
      </c>
      <c r="L232">
        <v>1348</v>
      </c>
      <c r="N232">
        <v>1009</v>
      </c>
      <c r="O232" t="s">
        <v>39</v>
      </c>
      <c r="P232" t="s">
        <v>39</v>
      </c>
      <c r="Q232">
        <v>1000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22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ROW(Source!A234)</f>
        <v>234</v>
      </c>
      <c r="B233">
        <v>312157350</v>
      </c>
      <c r="C233">
        <v>312157337</v>
      </c>
      <c r="D233">
        <v>277565451</v>
      </c>
      <c r="E233">
        <v>109</v>
      </c>
      <c r="F233">
        <v>1</v>
      </c>
      <c r="G233">
        <v>1</v>
      </c>
      <c r="H233">
        <v>3</v>
      </c>
      <c r="I233" t="s">
        <v>47</v>
      </c>
      <c r="J233" t="s">
        <v>3</v>
      </c>
      <c r="K233" t="s">
        <v>727</v>
      </c>
      <c r="L233">
        <v>1371</v>
      </c>
      <c r="N233">
        <v>1013</v>
      </c>
      <c r="O233" t="s">
        <v>20</v>
      </c>
      <c r="P233" t="s">
        <v>20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22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ROW(Source!A234)</f>
        <v>234</v>
      </c>
      <c r="B234">
        <v>312157351</v>
      </c>
      <c r="C234">
        <v>312157337</v>
      </c>
      <c r="D234">
        <v>277565474</v>
      </c>
      <c r="E234">
        <v>109</v>
      </c>
      <c r="F234">
        <v>1</v>
      </c>
      <c r="G234">
        <v>1</v>
      </c>
      <c r="H234">
        <v>3</v>
      </c>
      <c r="I234" t="s">
        <v>77</v>
      </c>
      <c r="J234" t="s">
        <v>3</v>
      </c>
      <c r="K234" t="s">
        <v>728</v>
      </c>
      <c r="L234">
        <v>1346</v>
      </c>
      <c r="N234">
        <v>1009</v>
      </c>
      <c r="O234" t="s">
        <v>31</v>
      </c>
      <c r="P234" t="s">
        <v>31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22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ROW(Source!A270)</f>
        <v>270</v>
      </c>
      <c r="B235">
        <v>312157379</v>
      </c>
      <c r="C235">
        <v>312157374</v>
      </c>
      <c r="D235">
        <v>277560270</v>
      </c>
      <c r="E235">
        <v>109</v>
      </c>
      <c r="F235">
        <v>1</v>
      </c>
      <c r="G235">
        <v>1</v>
      </c>
      <c r="H235">
        <v>1</v>
      </c>
      <c r="I235" t="s">
        <v>659</v>
      </c>
      <c r="J235" t="s">
        <v>3</v>
      </c>
      <c r="K235" t="s">
        <v>660</v>
      </c>
      <c r="L235">
        <v>1191</v>
      </c>
      <c r="N235">
        <v>1013</v>
      </c>
      <c r="O235" t="s">
        <v>580</v>
      </c>
      <c r="P235" t="s">
        <v>580</v>
      </c>
      <c r="Q235">
        <v>1</v>
      </c>
      <c r="X235">
        <v>1.27</v>
      </c>
      <c r="Y235">
        <v>0</v>
      </c>
      <c r="Z235">
        <v>0</v>
      </c>
      <c r="AA235">
        <v>0</v>
      </c>
      <c r="AB235">
        <v>417.34</v>
      </c>
      <c r="AC235">
        <v>0</v>
      </c>
      <c r="AD235">
        <v>1</v>
      </c>
      <c r="AE235">
        <v>1</v>
      </c>
      <c r="AF235" t="s">
        <v>3</v>
      </c>
      <c r="AG235">
        <v>1.27</v>
      </c>
      <c r="AH235">
        <v>2</v>
      </c>
      <c r="AI235">
        <v>312157375</v>
      </c>
      <c r="AJ235">
        <v>198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ROW(Source!A270)</f>
        <v>270</v>
      </c>
      <c r="B236">
        <v>312157380</v>
      </c>
      <c r="C236">
        <v>312157374</v>
      </c>
      <c r="D236">
        <v>277560491</v>
      </c>
      <c r="E236">
        <v>109</v>
      </c>
      <c r="F236">
        <v>1</v>
      </c>
      <c r="G236">
        <v>1</v>
      </c>
      <c r="H236">
        <v>1</v>
      </c>
      <c r="I236" t="s">
        <v>581</v>
      </c>
      <c r="J236" t="s">
        <v>3</v>
      </c>
      <c r="K236" t="s">
        <v>582</v>
      </c>
      <c r="L236">
        <v>1191</v>
      </c>
      <c r="N236">
        <v>1013</v>
      </c>
      <c r="O236" t="s">
        <v>580</v>
      </c>
      <c r="P236" t="s">
        <v>580</v>
      </c>
      <c r="Q236">
        <v>1</v>
      </c>
      <c r="X236">
        <v>0.41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2</v>
      </c>
      <c r="AF236" t="s">
        <v>3</v>
      </c>
      <c r="AG236">
        <v>0.41</v>
      </c>
      <c r="AH236">
        <v>2</v>
      </c>
      <c r="AI236">
        <v>312157376</v>
      </c>
      <c r="AJ236">
        <v>199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ROW(Source!A270)</f>
        <v>270</v>
      </c>
      <c r="B237">
        <v>312157381</v>
      </c>
      <c r="C237">
        <v>312157374</v>
      </c>
      <c r="D237">
        <v>277944868</v>
      </c>
      <c r="E237">
        <v>1</v>
      </c>
      <c r="F237">
        <v>1</v>
      </c>
      <c r="G237">
        <v>1</v>
      </c>
      <c r="H237">
        <v>2</v>
      </c>
      <c r="I237" t="s">
        <v>651</v>
      </c>
      <c r="J237" t="s">
        <v>652</v>
      </c>
      <c r="K237" t="s">
        <v>653</v>
      </c>
      <c r="L237">
        <v>1368</v>
      </c>
      <c r="N237">
        <v>1011</v>
      </c>
      <c r="O237" t="s">
        <v>366</v>
      </c>
      <c r="P237" t="s">
        <v>366</v>
      </c>
      <c r="Q237">
        <v>1</v>
      </c>
      <c r="X237">
        <v>0.35</v>
      </c>
      <c r="Y237">
        <v>0</v>
      </c>
      <c r="Z237">
        <v>346.73</v>
      </c>
      <c r="AA237">
        <v>477.98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0.35</v>
      </c>
      <c r="AH237">
        <v>2</v>
      </c>
      <c r="AI237">
        <v>312157377</v>
      </c>
      <c r="AJ237">
        <v>200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ROW(Source!A270)</f>
        <v>270</v>
      </c>
      <c r="B238">
        <v>312157382</v>
      </c>
      <c r="C238">
        <v>312157374</v>
      </c>
      <c r="D238">
        <v>277945805</v>
      </c>
      <c r="E238">
        <v>1</v>
      </c>
      <c r="F238">
        <v>1</v>
      </c>
      <c r="G238">
        <v>1</v>
      </c>
      <c r="H238">
        <v>2</v>
      </c>
      <c r="I238" t="s">
        <v>587</v>
      </c>
      <c r="J238" t="s">
        <v>588</v>
      </c>
      <c r="K238" t="s">
        <v>589</v>
      </c>
      <c r="L238">
        <v>1368</v>
      </c>
      <c r="N238">
        <v>1011</v>
      </c>
      <c r="O238" t="s">
        <v>366</v>
      </c>
      <c r="P238" t="s">
        <v>366</v>
      </c>
      <c r="Q238">
        <v>1</v>
      </c>
      <c r="X238">
        <v>0.06</v>
      </c>
      <c r="Y238">
        <v>0</v>
      </c>
      <c r="Z238">
        <v>544.70000000000005</v>
      </c>
      <c r="AA238">
        <v>477.98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0.06</v>
      </c>
      <c r="AH238">
        <v>2</v>
      </c>
      <c r="AI238">
        <v>312157378</v>
      </c>
      <c r="AJ238">
        <v>201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ROW(Source!A271)</f>
        <v>271</v>
      </c>
      <c r="B239">
        <v>312157388</v>
      </c>
      <c r="C239">
        <v>312157383</v>
      </c>
      <c r="D239">
        <v>277560259</v>
      </c>
      <c r="E239">
        <v>109</v>
      </c>
      <c r="F239">
        <v>1</v>
      </c>
      <c r="G239">
        <v>1</v>
      </c>
      <c r="H239">
        <v>1</v>
      </c>
      <c r="I239" t="s">
        <v>661</v>
      </c>
      <c r="J239" t="s">
        <v>3</v>
      </c>
      <c r="K239" t="s">
        <v>662</v>
      </c>
      <c r="L239">
        <v>1191</v>
      </c>
      <c r="N239">
        <v>1013</v>
      </c>
      <c r="O239" t="s">
        <v>580</v>
      </c>
      <c r="P239" t="s">
        <v>580</v>
      </c>
      <c r="Q239">
        <v>1</v>
      </c>
      <c r="X239">
        <v>0.15</v>
      </c>
      <c r="Y239">
        <v>0</v>
      </c>
      <c r="Z239">
        <v>0</v>
      </c>
      <c r="AA239">
        <v>0</v>
      </c>
      <c r="AB239">
        <v>410.21</v>
      </c>
      <c r="AC239">
        <v>0</v>
      </c>
      <c r="AD239">
        <v>1</v>
      </c>
      <c r="AE239">
        <v>1</v>
      </c>
      <c r="AF239" t="s">
        <v>3</v>
      </c>
      <c r="AG239">
        <v>0.15</v>
      </c>
      <c r="AH239">
        <v>2</v>
      </c>
      <c r="AI239">
        <v>312157384</v>
      </c>
      <c r="AJ239">
        <v>202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ROW(Source!A271)</f>
        <v>271</v>
      </c>
      <c r="B240">
        <v>312157389</v>
      </c>
      <c r="C240">
        <v>312157383</v>
      </c>
      <c r="D240">
        <v>277560491</v>
      </c>
      <c r="E240">
        <v>109</v>
      </c>
      <c r="F240">
        <v>1</v>
      </c>
      <c r="G240">
        <v>1</v>
      </c>
      <c r="H240">
        <v>1</v>
      </c>
      <c r="I240" t="s">
        <v>581</v>
      </c>
      <c r="J240" t="s">
        <v>3</v>
      </c>
      <c r="K240" t="s">
        <v>582</v>
      </c>
      <c r="L240">
        <v>1191</v>
      </c>
      <c r="N240">
        <v>1013</v>
      </c>
      <c r="O240" t="s">
        <v>580</v>
      </c>
      <c r="P240" t="s">
        <v>580</v>
      </c>
      <c r="Q240">
        <v>1</v>
      </c>
      <c r="X240">
        <v>0.08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0.08</v>
      </c>
      <c r="AH240">
        <v>2</v>
      </c>
      <c r="AI240">
        <v>312157385</v>
      </c>
      <c r="AJ240">
        <v>203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ROW(Source!A271)</f>
        <v>271</v>
      </c>
      <c r="B241">
        <v>312157390</v>
      </c>
      <c r="C241">
        <v>312157383</v>
      </c>
      <c r="D241">
        <v>277944868</v>
      </c>
      <c r="E241">
        <v>1</v>
      </c>
      <c r="F241">
        <v>1</v>
      </c>
      <c r="G241">
        <v>1</v>
      </c>
      <c r="H241">
        <v>2</v>
      </c>
      <c r="I241" t="s">
        <v>651</v>
      </c>
      <c r="J241" t="s">
        <v>652</v>
      </c>
      <c r="K241" t="s">
        <v>653</v>
      </c>
      <c r="L241">
        <v>1368</v>
      </c>
      <c r="N241">
        <v>1011</v>
      </c>
      <c r="O241" t="s">
        <v>366</v>
      </c>
      <c r="P241" t="s">
        <v>366</v>
      </c>
      <c r="Q241">
        <v>1</v>
      </c>
      <c r="X241">
        <v>7.0000000000000007E-2</v>
      </c>
      <c r="Y241">
        <v>0</v>
      </c>
      <c r="Z241">
        <v>346.73</v>
      </c>
      <c r="AA241">
        <v>477.98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7.0000000000000007E-2</v>
      </c>
      <c r="AH241">
        <v>2</v>
      </c>
      <c r="AI241">
        <v>312157386</v>
      </c>
      <c r="AJ241">
        <v>204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ROW(Source!A271)</f>
        <v>271</v>
      </c>
      <c r="B242">
        <v>312157391</v>
      </c>
      <c r="C242">
        <v>312157383</v>
      </c>
      <c r="D242">
        <v>277945805</v>
      </c>
      <c r="E242">
        <v>1</v>
      </c>
      <c r="F242">
        <v>1</v>
      </c>
      <c r="G242">
        <v>1</v>
      </c>
      <c r="H242">
        <v>2</v>
      </c>
      <c r="I242" t="s">
        <v>587</v>
      </c>
      <c r="J242" t="s">
        <v>588</v>
      </c>
      <c r="K242" t="s">
        <v>589</v>
      </c>
      <c r="L242">
        <v>1368</v>
      </c>
      <c r="N242">
        <v>1011</v>
      </c>
      <c r="O242" t="s">
        <v>366</v>
      </c>
      <c r="P242" t="s">
        <v>366</v>
      </c>
      <c r="Q242">
        <v>1</v>
      </c>
      <c r="X242">
        <v>0.01</v>
      </c>
      <c r="Y242">
        <v>0</v>
      </c>
      <c r="Z242">
        <v>544.70000000000005</v>
      </c>
      <c r="AA242">
        <v>477.98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0.01</v>
      </c>
      <c r="AH242">
        <v>2</v>
      </c>
      <c r="AI242">
        <v>312157387</v>
      </c>
      <c r="AJ242">
        <v>205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ROW(Source!A272)</f>
        <v>272</v>
      </c>
      <c r="B243">
        <v>312157397</v>
      </c>
      <c r="C243">
        <v>312157392</v>
      </c>
      <c r="D243">
        <v>277560270</v>
      </c>
      <c r="E243">
        <v>109</v>
      </c>
      <c r="F243">
        <v>1</v>
      </c>
      <c r="G243">
        <v>1</v>
      </c>
      <c r="H243">
        <v>1</v>
      </c>
      <c r="I243" t="s">
        <v>659</v>
      </c>
      <c r="J243" t="s">
        <v>3</v>
      </c>
      <c r="K243" t="s">
        <v>660</v>
      </c>
      <c r="L243">
        <v>1191</v>
      </c>
      <c r="N243">
        <v>1013</v>
      </c>
      <c r="O243" t="s">
        <v>580</v>
      </c>
      <c r="P243" t="s">
        <v>580</v>
      </c>
      <c r="Q243">
        <v>1</v>
      </c>
      <c r="X243">
        <v>1.27</v>
      </c>
      <c r="Y243">
        <v>0</v>
      </c>
      <c r="Z243">
        <v>0</v>
      </c>
      <c r="AA243">
        <v>0</v>
      </c>
      <c r="AB243">
        <v>417.34</v>
      </c>
      <c r="AC243">
        <v>0</v>
      </c>
      <c r="AD243">
        <v>1</v>
      </c>
      <c r="AE243">
        <v>1</v>
      </c>
      <c r="AF243" t="s">
        <v>3</v>
      </c>
      <c r="AG243">
        <v>1.27</v>
      </c>
      <c r="AH243">
        <v>2</v>
      </c>
      <c r="AI243">
        <v>312157393</v>
      </c>
      <c r="AJ243">
        <v>206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ROW(Source!A272)</f>
        <v>272</v>
      </c>
      <c r="B244">
        <v>312157398</v>
      </c>
      <c r="C244">
        <v>312157392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581</v>
      </c>
      <c r="J244" t="s">
        <v>3</v>
      </c>
      <c r="K244" t="s">
        <v>582</v>
      </c>
      <c r="L244">
        <v>1191</v>
      </c>
      <c r="N244">
        <v>1013</v>
      </c>
      <c r="O244" t="s">
        <v>580</v>
      </c>
      <c r="P244" t="s">
        <v>580</v>
      </c>
      <c r="Q244">
        <v>1</v>
      </c>
      <c r="X244">
        <v>0.41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3</v>
      </c>
      <c r="AG244">
        <v>0.41</v>
      </c>
      <c r="AH244">
        <v>2</v>
      </c>
      <c r="AI244">
        <v>312157394</v>
      </c>
      <c r="AJ244">
        <v>207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ROW(Source!A272)</f>
        <v>272</v>
      </c>
      <c r="B245">
        <v>312157399</v>
      </c>
      <c r="C245">
        <v>312157392</v>
      </c>
      <c r="D245">
        <v>277944868</v>
      </c>
      <c r="E245">
        <v>1</v>
      </c>
      <c r="F245">
        <v>1</v>
      </c>
      <c r="G245">
        <v>1</v>
      </c>
      <c r="H245">
        <v>2</v>
      </c>
      <c r="I245" t="s">
        <v>651</v>
      </c>
      <c r="J245" t="s">
        <v>652</v>
      </c>
      <c r="K245" t="s">
        <v>653</v>
      </c>
      <c r="L245">
        <v>1368</v>
      </c>
      <c r="N245">
        <v>1011</v>
      </c>
      <c r="O245" t="s">
        <v>366</v>
      </c>
      <c r="P245" t="s">
        <v>366</v>
      </c>
      <c r="Q245">
        <v>1</v>
      </c>
      <c r="X245">
        <v>0.35</v>
      </c>
      <c r="Y245">
        <v>0</v>
      </c>
      <c r="Z245">
        <v>346.73</v>
      </c>
      <c r="AA245">
        <v>477.98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0.35</v>
      </c>
      <c r="AH245">
        <v>2</v>
      </c>
      <c r="AI245">
        <v>312157395</v>
      </c>
      <c r="AJ245">
        <v>208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ROW(Source!A272)</f>
        <v>272</v>
      </c>
      <c r="B246">
        <v>312157400</v>
      </c>
      <c r="C246">
        <v>312157392</v>
      </c>
      <c r="D246">
        <v>277945805</v>
      </c>
      <c r="E246">
        <v>1</v>
      </c>
      <c r="F246">
        <v>1</v>
      </c>
      <c r="G246">
        <v>1</v>
      </c>
      <c r="H246">
        <v>2</v>
      </c>
      <c r="I246" t="s">
        <v>587</v>
      </c>
      <c r="J246" t="s">
        <v>588</v>
      </c>
      <c r="K246" t="s">
        <v>589</v>
      </c>
      <c r="L246">
        <v>1368</v>
      </c>
      <c r="N246">
        <v>1011</v>
      </c>
      <c r="O246" t="s">
        <v>366</v>
      </c>
      <c r="P246" t="s">
        <v>366</v>
      </c>
      <c r="Q246">
        <v>1</v>
      </c>
      <c r="X246">
        <v>0.06</v>
      </c>
      <c r="Y246">
        <v>0</v>
      </c>
      <c r="Z246">
        <v>544.70000000000005</v>
      </c>
      <c r="AA246">
        <v>477.98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0.06</v>
      </c>
      <c r="AH246">
        <v>2</v>
      </c>
      <c r="AI246">
        <v>312157396</v>
      </c>
      <c r="AJ246">
        <v>209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ROW(Source!A273)</f>
        <v>273</v>
      </c>
      <c r="B247">
        <v>312157406</v>
      </c>
      <c r="C247">
        <v>312157401</v>
      </c>
      <c r="D247">
        <v>277560259</v>
      </c>
      <c r="E247">
        <v>109</v>
      </c>
      <c r="F247">
        <v>1</v>
      </c>
      <c r="G247">
        <v>1</v>
      </c>
      <c r="H247">
        <v>1</v>
      </c>
      <c r="I247" t="s">
        <v>661</v>
      </c>
      <c r="J247" t="s">
        <v>3</v>
      </c>
      <c r="K247" t="s">
        <v>662</v>
      </c>
      <c r="L247">
        <v>1191</v>
      </c>
      <c r="N247">
        <v>1013</v>
      </c>
      <c r="O247" t="s">
        <v>580</v>
      </c>
      <c r="P247" t="s">
        <v>580</v>
      </c>
      <c r="Q247">
        <v>1</v>
      </c>
      <c r="X247">
        <v>0.15</v>
      </c>
      <c r="Y247">
        <v>0</v>
      </c>
      <c r="Z247">
        <v>0</v>
      </c>
      <c r="AA247">
        <v>0</v>
      </c>
      <c r="AB247">
        <v>410.21</v>
      </c>
      <c r="AC247">
        <v>0</v>
      </c>
      <c r="AD247">
        <v>1</v>
      </c>
      <c r="AE247">
        <v>1</v>
      </c>
      <c r="AF247" t="s">
        <v>3</v>
      </c>
      <c r="AG247">
        <v>0.15</v>
      </c>
      <c r="AH247">
        <v>2</v>
      </c>
      <c r="AI247">
        <v>312157402</v>
      </c>
      <c r="AJ247">
        <v>210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ROW(Source!A273)</f>
        <v>273</v>
      </c>
      <c r="B248">
        <v>312157407</v>
      </c>
      <c r="C248">
        <v>312157401</v>
      </c>
      <c r="D248">
        <v>277560491</v>
      </c>
      <c r="E248">
        <v>109</v>
      </c>
      <c r="F248">
        <v>1</v>
      </c>
      <c r="G248">
        <v>1</v>
      </c>
      <c r="H248">
        <v>1</v>
      </c>
      <c r="I248" t="s">
        <v>581</v>
      </c>
      <c r="J248" t="s">
        <v>3</v>
      </c>
      <c r="K248" t="s">
        <v>582</v>
      </c>
      <c r="L248">
        <v>1191</v>
      </c>
      <c r="N248">
        <v>1013</v>
      </c>
      <c r="O248" t="s">
        <v>580</v>
      </c>
      <c r="P248" t="s">
        <v>580</v>
      </c>
      <c r="Q248">
        <v>1</v>
      </c>
      <c r="X248">
        <v>0.08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0.08</v>
      </c>
      <c r="AH248">
        <v>2</v>
      </c>
      <c r="AI248">
        <v>312157403</v>
      </c>
      <c r="AJ248">
        <v>211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ROW(Source!A273)</f>
        <v>273</v>
      </c>
      <c r="B249">
        <v>312157408</v>
      </c>
      <c r="C249">
        <v>312157401</v>
      </c>
      <c r="D249">
        <v>277944868</v>
      </c>
      <c r="E249">
        <v>1</v>
      </c>
      <c r="F249">
        <v>1</v>
      </c>
      <c r="G249">
        <v>1</v>
      </c>
      <c r="H249">
        <v>2</v>
      </c>
      <c r="I249" t="s">
        <v>651</v>
      </c>
      <c r="J249" t="s">
        <v>652</v>
      </c>
      <c r="K249" t="s">
        <v>653</v>
      </c>
      <c r="L249">
        <v>1368</v>
      </c>
      <c r="N249">
        <v>1011</v>
      </c>
      <c r="O249" t="s">
        <v>366</v>
      </c>
      <c r="P249" t="s">
        <v>366</v>
      </c>
      <c r="Q249">
        <v>1</v>
      </c>
      <c r="X249">
        <v>7.0000000000000007E-2</v>
      </c>
      <c r="Y249">
        <v>0</v>
      </c>
      <c r="Z249">
        <v>346.73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7.0000000000000007E-2</v>
      </c>
      <c r="AH249">
        <v>2</v>
      </c>
      <c r="AI249">
        <v>312157404</v>
      </c>
      <c r="AJ249">
        <v>212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ROW(Source!A273)</f>
        <v>273</v>
      </c>
      <c r="B250">
        <v>312157409</v>
      </c>
      <c r="C250">
        <v>312157401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587</v>
      </c>
      <c r="J250" t="s">
        <v>588</v>
      </c>
      <c r="K250" t="s">
        <v>589</v>
      </c>
      <c r="L250">
        <v>1368</v>
      </c>
      <c r="N250">
        <v>1011</v>
      </c>
      <c r="O250" t="s">
        <v>366</v>
      </c>
      <c r="P250" t="s">
        <v>366</v>
      </c>
      <c r="Q250">
        <v>1</v>
      </c>
      <c r="X250">
        <v>0.01</v>
      </c>
      <c r="Y250">
        <v>0</v>
      </c>
      <c r="Z250">
        <v>544.70000000000005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0.01</v>
      </c>
      <c r="AH250">
        <v>2</v>
      </c>
      <c r="AI250">
        <v>312157405</v>
      </c>
      <c r="AJ250">
        <v>213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ROW(Source!A274)</f>
        <v>274</v>
      </c>
      <c r="B251">
        <v>312161651</v>
      </c>
      <c r="C251">
        <v>312161646</v>
      </c>
      <c r="D251">
        <v>75631485</v>
      </c>
      <c r="E251">
        <v>109</v>
      </c>
      <c r="F251">
        <v>1</v>
      </c>
      <c r="G251">
        <v>1</v>
      </c>
      <c r="H251">
        <v>1</v>
      </c>
      <c r="I251" t="s">
        <v>661</v>
      </c>
      <c r="J251" t="s">
        <v>3</v>
      </c>
      <c r="K251" t="s">
        <v>662</v>
      </c>
      <c r="L251">
        <v>1191</v>
      </c>
      <c r="N251">
        <v>1013</v>
      </c>
      <c r="O251" t="s">
        <v>580</v>
      </c>
      <c r="P251" t="s">
        <v>580</v>
      </c>
      <c r="Q251">
        <v>1</v>
      </c>
      <c r="X251">
        <v>0.15</v>
      </c>
      <c r="Y251">
        <v>0</v>
      </c>
      <c r="Z251">
        <v>0</v>
      </c>
      <c r="AA251">
        <v>0</v>
      </c>
      <c r="AB251">
        <v>410.21</v>
      </c>
      <c r="AC251">
        <v>0</v>
      </c>
      <c r="AD251">
        <v>1</v>
      </c>
      <c r="AE251">
        <v>1</v>
      </c>
      <c r="AF251" t="s">
        <v>3</v>
      </c>
      <c r="AG251">
        <v>0.15</v>
      </c>
      <c r="AH251">
        <v>2</v>
      </c>
      <c r="AI251">
        <v>312161647</v>
      </c>
      <c r="AJ251">
        <v>214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ROW(Source!A274)</f>
        <v>274</v>
      </c>
      <c r="B252">
        <v>312161652</v>
      </c>
      <c r="C252">
        <v>312161646</v>
      </c>
      <c r="D252">
        <v>75629607</v>
      </c>
      <c r="E252">
        <v>109</v>
      </c>
      <c r="F252">
        <v>1</v>
      </c>
      <c r="G252">
        <v>1</v>
      </c>
      <c r="H252">
        <v>1</v>
      </c>
      <c r="I252" t="s">
        <v>581</v>
      </c>
      <c r="J252" t="s">
        <v>3</v>
      </c>
      <c r="K252" t="s">
        <v>582</v>
      </c>
      <c r="L252">
        <v>1191</v>
      </c>
      <c r="N252">
        <v>1013</v>
      </c>
      <c r="O252" t="s">
        <v>580</v>
      </c>
      <c r="P252" t="s">
        <v>580</v>
      </c>
      <c r="Q252">
        <v>1</v>
      </c>
      <c r="X252">
        <v>0.08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3</v>
      </c>
      <c r="AG252">
        <v>0.08</v>
      </c>
      <c r="AH252">
        <v>2</v>
      </c>
      <c r="AI252">
        <v>312161648</v>
      </c>
      <c r="AJ252">
        <v>215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ROW(Source!A274)</f>
        <v>274</v>
      </c>
      <c r="B253">
        <v>312161653</v>
      </c>
      <c r="C253">
        <v>312161646</v>
      </c>
      <c r="D253">
        <v>277944868</v>
      </c>
      <c r="E253">
        <v>1</v>
      </c>
      <c r="F253">
        <v>1</v>
      </c>
      <c r="G253">
        <v>1</v>
      </c>
      <c r="H253">
        <v>2</v>
      </c>
      <c r="I253" t="s">
        <v>651</v>
      </c>
      <c r="J253" t="s">
        <v>652</v>
      </c>
      <c r="K253" t="s">
        <v>653</v>
      </c>
      <c r="L253">
        <v>1368</v>
      </c>
      <c r="N253">
        <v>1011</v>
      </c>
      <c r="O253" t="s">
        <v>366</v>
      </c>
      <c r="P253" t="s">
        <v>366</v>
      </c>
      <c r="Q253">
        <v>1</v>
      </c>
      <c r="X253">
        <v>7.0000000000000007E-2</v>
      </c>
      <c r="Y253">
        <v>0</v>
      </c>
      <c r="Z253">
        <v>346.73</v>
      </c>
      <c r="AA253">
        <v>477.98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7.0000000000000007E-2</v>
      </c>
      <c r="AH253">
        <v>2</v>
      </c>
      <c r="AI253">
        <v>312161649</v>
      </c>
      <c r="AJ253">
        <v>216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ROW(Source!A274)</f>
        <v>274</v>
      </c>
      <c r="B254">
        <v>312161654</v>
      </c>
      <c r="C254">
        <v>312161646</v>
      </c>
      <c r="D254">
        <v>277945805</v>
      </c>
      <c r="E254">
        <v>1</v>
      </c>
      <c r="F254">
        <v>1</v>
      </c>
      <c r="G254">
        <v>1</v>
      </c>
      <c r="H254">
        <v>2</v>
      </c>
      <c r="I254" t="s">
        <v>587</v>
      </c>
      <c r="J254" t="s">
        <v>588</v>
      </c>
      <c r="K254" t="s">
        <v>589</v>
      </c>
      <c r="L254">
        <v>1368</v>
      </c>
      <c r="N254">
        <v>1011</v>
      </c>
      <c r="O254" t="s">
        <v>366</v>
      </c>
      <c r="P254" t="s">
        <v>366</v>
      </c>
      <c r="Q254">
        <v>1</v>
      </c>
      <c r="X254">
        <v>0.01</v>
      </c>
      <c r="Y254">
        <v>0</v>
      </c>
      <c r="Z254">
        <v>544.70000000000005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0.01</v>
      </c>
      <c r="AH254">
        <v>2</v>
      </c>
      <c r="AI254">
        <v>312161650</v>
      </c>
      <c r="AJ254">
        <v>217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ROW(Source!A275)</f>
        <v>275</v>
      </c>
      <c r="B255">
        <v>312161673</v>
      </c>
      <c r="C255">
        <v>312161668</v>
      </c>
      <c r="D255">
        <v>75634699</v>
      </c>
      <c r="E255">
        <v>109</v>
      </c>
      <c r="F255">
        <v>1</v>
      </c>
      <c r="G255">
        <v>1</v>
      </c>
      <c r="H255">
        <v>1</v>
      </c>
      <c r="I255" t="s">
        <v>659</v>
      </c>
      <c r="J255" t="s">
        <v>3</v>
      </c>
      <c r="K255" t="s">
        <v>660</v>
      </c>
      <c r="L255">
        <v>1191</v>
      </c>
      <c r="N255">
        <v>1013</v>
      </c>
      <c r="O255" t="s">
        <v>580</v>
      </c>
      <c r="P255" t="s">
        <v>580</v>
      </c>
      <c r="Q255">
        <v>1</v>
      </c>
      <c r="X255">
        <v>1.27</v>
      </c>
      <c r="Y255">
        <v>0</v>
      </c>
      <c r="Z255">
        <v>0</v>
      </c>
      <c r="AA255">
        <v>0</v>
      </c>
      <c r="AB255">
        <v>417.34</v>
      </c>
      <c r="AC255">
        <v>0</v>
      </c>
      <c r="AD255">
        <v>1</v>
      </c>
      <c r="AE255">
        <v>1</v>
      </c>
      <c r="AF255" t="s">
        <v>3</v>
      </c>
      <c r="AG255">
        <v>1.27</v>
      </c>
      <c r="AH255">
        <v>2</v>
      </c>
      <c r="AI255">
        <v>312161669</v>
      </c>
      <c r="AJ255">
        <v>218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ROW(Source!A275)</f>
        <v>275</v>
      </c>
      <c r="B256">
        <v>312161674</v>
      </c>
      <c r="C256">
        <v>312161668</v>
      </c>
      <c r="D256">
        <v>75629607</v>
      </c>
      <c r="E256">
        <v>109</v>
      </c>
      <c r="F256">
        <v>1</v>
      </c>
      <c r="G256">
        <v>1</v>
      </c>
      <c r="H256">
        <v>1</v>
      </c>
      <c r="I256" t="s">
        <v>581</v>
      </c>
      <c r="J256" t="s">
        <v>3</v>
      </c>
      <c r="K256" t="s">
        <v>582</v>
      </c>
      <c r="L256">
        <v>1191</v>
      </c>
      <c r="N256">
        <v>1013</v>
      </c>
      <c r="O256" t="s">
        <v>580</v>
      </c>
      <c r="P256" t="s">
        <v>580</v>
      </c>
      <c r="Q256">
        <v>1</v>
      </c>
      <c r="X256">
        <v>0.41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3</v>
      </c>
      <c r="AG256">
        <v>0.41</v>
      </c>
      <c r="AH256">
        <v>2</v>
      </c>
      <c r="AI256">
        <v>312161670</v>
      </c>
      <c r="AJ256">
        <v>219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ROW(Source!A275)</f>
        <v>275</v>
      </c>
      <c r="B257">
        <v>312161675</v>
      </c>
      <c r="C257">
        <v>312161668</v>
      </c>
      <c r="D257">
        <v>277944868</v>
      </c>
      <c r="E257">
        <v>1</v>
      </c>
      <c r="F257">
        <v>1</v>
      </c>
      <c r="G257">
        <v>1</v>
      </c>
      <c r="H257">
        <v>2</v>
      </c>
      <c r="I257" t="s">
        <v>651</v>
      </c>
      <c r="J257" t="s">
        <v>652</v>
      </c>
      <c r="K257" t="s">
        <v>653</v>
      </c>
      <c r="L257">
        <v>1368</v>
      </c>
      <c r="N257">
        <v>1011</v>
      </c>
      <c r="O257" t="s">
        <v>366</v>
      </c>
      <c r="P257" t="s">
        <v>366</v>
      </c>
      <c r="Q257">
        <v>1</v>
      </c>
      <c r="X257">
        <v>0.35</v>
      </c>
      <c r="Y257">
        <v>0</v>
      </c>
      <c r="Z257">
        <v>346.73</v>
      </c>
      <c r="AA257">
        <v>477.98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0.35</v>
      </c>
      <c r="AH257">
        <v>2</v>
      </c>
      <c r="AI257">
        <v>312161671</v>
      </c>
      <c r="AJ257">
        <v>220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ROW(Source!A275)</f>
        <v>275</v>
      </c>
      <c r="B258">
        <v>312161676</v>
      </c>
      <c r="C258">
        <v>312161668</v>
      </c>
      <c r="D258">
        <v>277945805</v>
      </c>
      <c r="E258">
        <v>1</v>
      </c>
      <c r="F258">
        <v>1</v>
      </c>
      <c r="G258">
        <v>1</v>
      </c>
      <c r="H258">
        <v>2</v>
      </c>
      <c r="I258" t="s">
        <v>587</v>
      </c>
      <c r="J258" t="s">
        <v>588</v>
      </c>
      <c r="K258" t="s">
        <v>589</v>
      </c>
      <c r="L258">
        <v>1368</v>
      </c>
      <c r="N258">
        <v>1011</v>
      </c>
      <c r="O258" t="s">
        <v>366</v>
      </c>
      <c r="P258" t="s">
        <v>366</v>
      </c>
      <c r="Q258">
        <v>1</v>
      </c>
      <c r="X258">
        <v>0.06</v>
      </c>
      <c r="Y258">
        <v>0</v>
      </c>
      <c r="Z258">
        <v>544.70000000000005</v>
      </c>
      <c r="AA258">
        <v>477.98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0.06</v>
      </c>
      <c r="AH258">
        <v>2</v>
      </c>
      <c r="AI258">
        <v>312161672</v>
      </c>
      <c r="AJ258">
        <v>221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ROW(Source!A276)</f>
        <v>276</v>
      </c>
      <c r="B259">
        <v>312161682</v>
      </c>
      <c r="C259">
        <v>312161677</v>
      </c>
      <c r="D259">
        <v>75631485</v>
      </c>
      <c r="E259">
        <v>109</v>
      </c>
      <c r="F259">
        <v>1</v>
      </c>
      <c r="G259">
        <v>1</v>
      </c>
      <c r="H259">
        <v>1</v>
      </c>
      <c r="I259" t="s">
        <v>661</v>
      </c>
      <c r="J259" t="s">
        <v>3</v>
      </c>
      <c r="K259" t="s">
        <v>662</v>
      </c>
      <c r="L259">
        <v>1191</v>
      </c>
      <c r="N259">
        <v>1013</v>
      </c>
      <c r="O259" t="s">
        <v>580</v>
      </c>
      <c r="P259" t="s">
        <v>580</v>
      </c>
      <c r="Q259">
        <v>1</v>
      </c>
      <c r="X259">
        <v>0.15</v>
      </c>
      <c r="Y259">
        <v>0</v>
      </c>
      <c r="Z259">
        <v>0</v>
      </c>
      <c r="AA259">
        <v>0</v>
      </c>
      <c r="AB259">
        <v>410.21</v>
      </c>
      <c r="AC259">
        <v>0</v>
      </c>
      <c r="AD259">
        <v>1</v>
      </c>
      <c r="AE259">
        <v>1</v>
      </c>
      <c r="AF259" t="s">
        <v>3</v>
      </c>
      <c r="AG259">
        <v>0.15</v>
      </c>
      <c r="AH259">
        <v>2</v>
      </c>
      <c r="AI259">
        <v>312161678</v>
      </c>
      <c r="AJ259">
        <v>222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ROW(Source!A276)</f>
        <v>276</v>
      </c>
      <c r="B260">
        <v>312161683</v>
      </c>
      <c r="C260">
        <v>312161677</v>
      </c>
      <c r="D260">
        <v>75629607</v>
      </c>
      <c r="E260">
        <v>109</v>
      </c>
      <c r="F260">
        <v>1</v>
      </c>
      <c r="G260">
        <v>1</v>
      </c>
      <c r="H260">
        <v>1</v>
      </c>
      <c r="I260" t="s">
        <v>581</v>
      </c>
      <c r="J260" t="s">
        <v>3</v>
      </c>
      <c r="K260" t="s">
        <v>582</v>
      </c>
      <c r="L260">
        <v>1191</v>
      </c>
      <c r="N260">
        <v>1013</v>
      </c>
      <c r="O260" t="s">
        <v>580</v>
      </c>
      <c r="P260" t="s">
        <v>580</v>
      </c>
      <c r="Q260">
        <v>1</v>
      </c>
      <c r="X260">
        <v>0.08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0.08</v>
      </c>
      <c r="AH260">
        <v>2</v>
      </c>
      <c r="AI260">
        <v>312161679</v>
      </c>
      <c r="AJ260">
        <v>223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ROW(Source!A276)</f>
        <v>276</v>
      </c>
      <c r="B261">
        <v>312161684</v>
      </c>
      <c r="C261">
        <v>312161677</v>
      </c>
      <c r="D261">
        <v>277944868</v>
      </c>
      <c r="E261">
        <v>1</v>
      </c>
      <c r="F261">
        <v>1</v>
      </c>
      <c r="G261">
        <v>1</v>
      </c>
      <c r="H261">
        <v>2</v>
      </c>
      <c r="I261" t="s">
        <v>651</v>
      </c>
      <c r="J261" t="s">
        <v>652</v>
      </c>
      <c r="K261" t="s">
        <v>653</v>
      </c>
      <c r="L261">
        <v>1368</v>
      </c>
      <c r="N261">
        <v>1011</v>
      </c>
      <c r="O261" t="s">
        <v>366</v>
      </c>
      <c r="P261" t="s">
        <v>366</v>
      </c>
      <c r="Q261">
        <v>1</v>
      </c>
      <c r="X261">
        <v>7.0000000000000007E-2</v>
      </c>
      <c r="Y261">
        <v>0</v>
      </c>
      <c r="Z261">
        <v>346.73</v>
      </c>
      <c r="AA261">
        <v>477.98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7.0000000000000007E-2</v>
      </c>
      <c r="AH261">
        <v>2</v>
      </c>
      <c r="AI261">
        <v>312161680</v>
      </c>
      <c r="AJ261">
        <v>224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ROW(Source!A276)</f>
        <v>276</v>
      </c>
      <c r="B262">
        <v>312161685</v>
      </c>
      <c r="C262">
        <v>312161677</v>
      </c>
      <c r="D262">
        <v>277945805</v>
      </c>
      <c r="E262">
        <v>1</v>
      </c>
      <c r="F262">
        <v>1</v>
      </c>
      <c r="G262">
        <v>1</v>
      </c>
      <c r="H262">
        <v>2</v>
      </c>
      <c r="I262" t="s">
        <v>587</v>
      </c>
      <c r="J262" t="s">
        <v>588</v>
      </c>
      <c r="K262" t="s">
        <v>589</v>
      </c>
      <c r="L262">
        <v>1368</v>
      </c>
      <c r="N262">
        <v>1011</v>
      </c>
      <c r="O262" t="s">
        <v>366</v>
      </c>
      <c r="P262" t="s">
        <v>366</v>
      </c>
      <c r="Q262">
        <v>1</v>
      </c>
      <c r="X262">
        <v>0.01</v>
      </c>
      <c r="Y262">
        <v>0</v>
      </c>
      <c r="Z262">
        <v>544.70000000000005</v>
      </c>
      <c r="AA262">
        <v>477.98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0.01</v>
      </c>
      <c r="AH262">
        <v>2</v>
      </c>
      <c r="AI262">
        <v>312161681</v>
      </c>
      <c r="AJ262">
        <v>225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ROW(Source!A277)</f>
        <v>277</v>
      </c>
      <c r="B263">
        <v>312161691</v>
      </c>
      <c r="C263">
        <v>312161686</v>
      </c>
      <c r="D263">
        <v>75631485</v>
      </c>
      <c r="E263">
        <v>109</v>
      </c>
      <c r="F263">
        <v>1</v>
      </c>
      <c r="G263">
        <v>1</v>
      </c>
      <c r="H263">
        <v>1</v>
      </c>
      <c r="I263" t="s">
        <v>661</v>
      </c>
      <c r="J263" t="s">
        <v>3</v>
      </c>
      <c r="K263" t="s">
        <v>662</v>
      </c>
      <c r="L263">
        <v>1191</v>
      </c>
      <c r="N263">
        <v>1013</v>
      </c>
      <c r="O263" t="s">
        <v>580</v>
      </c>
      <c r="P263" t="s">
        <v>580</v>
      </c>
      <c r="Q263">
        <v>1</v>
      </c>
      <c r="X263">
        <v>0.15</v>
      </c>
      <c r="Y263">
        <v>0</v>
      </c>
      <c r="Z263">
        <v>0</v>
      </c>
      <c r="AA263">
        <v>0</v>
      </c>
      <c r="AB263">
        <v>410.21</v>
      </c>
      <c r="AC263">
        <v>0</v>
      </c>
      <c r="AD263">
        <v>1</v>
      </c>
      <c r="AE263">
        <v>1</v>
      </c>
      <c r="AF263" t="s">
        <v>3</v>
      </c>
      <c r="AG263">
        <v>0.15</v>
      </c>
      <c r="AH263">
        <v>2</v>
      </c>
      <c r="AI263">
        <v>312161687</v>
      </c>
      <c r="AJ263">
        <v>226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ROW(Source!A277)</f>
        <v>277</v>
      </c>
      <c r="B264">
        <v>312161692</v>
      </c>
      <c r="C264">
        <v>312161686</v>
      </c>
      <c r="D264">
        <v>75629607</v>
      </c>
      <c r="E264">
        <v>109</v>
      </c>
      <c r="F264">
        <v>1</v>
      </c>
      <c r="G264">
        <v>1</v>
      </c>
      <c r="H264">
        <v>1</v>
      </c>
      <c r="I264" t="s">
        <v>581</v>
      </c>
      <c r="J264" t="s">
        <v>3</v>
      </c>
      <c r="K264" t="s">
        <v>582</v>
      </c>
      <c r="L264">
        <v>1191</v>
      </c>
      <c r="N264">
        <v>1013</v>
      </c>
      <c r="O264" t="s">
        <v>580</v>
      </c>
      <c r="P264" t="s">
        <v>580</v>
      </c>
      <c r="Q264">
        <v>1</v>
      </c>
      <c r="X264">
        <v>0.08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3</v>
      </c>
      <c r="AG264">
        <v>0.08</v>
      </c>
      <c r="AH264">
        <v>2</v>
      </c>
      <c r="AI264">
        <v>312161688</v>
      </c>
      <c r="AJ264">
        <v>227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ROW(Source!A277)</f>
        <v>277</v>
      </c>
      <c r="B265">
        <v>312161693</v>
      </c>
      <c r="C265">
        <v>312161686</v>
      </c>
      <c r="D265">
        <v>277944868</v>
      </c>
      <c r="E265">
        <v>1</v>
      </c>
      <c r="F265">
        <v>1</v>
      </c>
      <c r="G265">
        <v>1</v>
      </c>
      <c r="H265">
        <v>2</v>
      </c>
      <c r="I265" t="s">
        <v>651</v>
      </c>
      <c r="J265" t="s">
        <v>652</v>
      </c>
      <c r="K265" t="s">
        <v>653</v>
      </c>
      <c r="L265">
        <v>1368</v>
      </c>
      <c r="N265">
        <v>1011</v>
      </c>
      <c r="O265" t="s">
        <v>366</v>
      </c>
      <c r="P265" t="s">
        <v>366</v>
      </c>
      <c r="Q265">
        <v>1</v>
      </c>
      <c r="X265">
        <v>7.0000000000000007E-2</v>
      </c>
      <c r="Y265">
        <v>0</v>
      </c>
      <c r="Z265">
        <v>346.73</v>
      </c>
      <c r="AA265">
        <v>477.98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7.0000000000000007E-2</v>
      </c>
      <c r="AH265">
        <v>2</v>
      </c>
      <c r="AI265">
        <v>312161689</v>
      </c>
      <c r="AJ265">
        <v>228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ROW(Source!A277)</f>
        <v>277</v>
      </c>
      <c r="B266">
        <v>312161694</v>
      </c>
      <c r="C266">
        <v>312161686</v>
      </c>
      <c r="D266">
        <v>277945805</v>
      </c>
      <c r="E266">
        <v>1</v>
      </c>
      <c r="F266">
        <v>1</v>
      </c>
      <c r="G266">
        <v>1</v>
      </c>
      <c r="H266">
        <v>2</v>
      </c>
      <c r="I266" t="s">
        <v>587</v>
      </c>
      <c r="J266" t="s">
        <v>588</v>
      </c>
      <c r="K266" t="s">
        <v>589</v>
      </c>
      <c r="L266">
        <v>1368</v>
      </c>
      <c r="N266">
        <v>1011</v>
      </c>
      <c r="O266" t="s">
        <v>366</v>
      </c>
      <c r="P266" t="s">
        <v>366</v>
      </c>
      <c r="Q266">
        <v>1</v>
      </c>
      <c r="X266">
        <v>0.01</v>
      </c>
      <c r="Y266">
        <v>0</v>
      </c>
      <c r="Z266">
        <v>544.70000000000005</v>
      </c>
      <c r="AA266">
        <v>477.98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0.01</v>
      </c>
      <c r="AH266">
        <v>2</v>
      </c>
      <c r="AI266">
        <v>312161690</v>
      </c>
      <c r="AJ266">
        <v>229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ROW(Source!A278)</f>
        <v>278</v>
      </c>
      <c r="B267">
        <v>312157415</v>
      </c>
      <c r="C267">
        <v>312157410</v>
      </c>
      <c r="D267">
        <v>277560270</v>
      </c>
      <c r="E267">
        <v>109</v>
      </c>
      <c r="F267">
        <v>1</v>
      </c>
      <c r="G267">
        <v>1</v>
      </c>
      <c r="H267">
        <v>1</v>
      </c>
      <c r="I267" t="s">
        <v>659</v>
      </c>
      <c r="J267" t="s">
        <v>3</v>
      </c>
      <c r="K267" t="s">
        <v>660</v>
      </c>
      <c r="L267">
        <v>1191</v>
      </c>
      <c r="N267">
        <v>1013</v>
      </c>
      <c r="O267" t="s">
        <v>580</v>
      </c>
      <c r="P267" t="s">
        <v>580</v>
      </c>
      <c r="Q267">
        <v>1</v>
      </c>
      <c r="X267">
        <v>1.27</v>
      </c>
      <c r="Y267">
        <v>0</v>
      </c>
      <c r="Z267">
        <v>0</v>
      </c>
      <c r="AA267">
        <v>0</v>
      </c>
      <c r="AB267">
        <v>417.34</v>
      </c>
      <c r="AC267">
        <v>0</v>
      </c>
      <c r="AD267">
        <v>1</v>
      </c>
      <c r="AE267">
        <v>1</v>
      </c>
      <c r="AF267" t="s">
        <v>3</v>
      </c>
      <c r="AG267">
        <v>1.27</v>
      </c>
      <c r="AH267">
        <v>2</v>
      </c>
      <c r="AI267">
        <v>312157411</v>
      </c>
      <c r="AJ267">
        <v>230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ROW(Source!A278)</f>
        <v>278</v>
      </c>
      <c r="B268">
        <v>312157416</v>
      </c>
      <c r="C268">
        <v>312157410</v>
      </c>
      <c r="D268">
        <v>277560491</v>
      </c>
      <c r="E268">
        <v>109</v>
      </c>
      <c r="F268">
        <v>1</v>
      </c>
      <c r="G268">
        <v>1</v>
      </c>
      <c r="H268">
        <v>1</v>
      </c>
      <c r="I268" t="s">
        <v>581</v>
      </c>
      <c r="J268" t="s">
        <v>3</v>
      </c>
      <c r="K268" t="s">
        <v>582</v>
      </c>
      <c r="L268">
        <v>1191</v>
      </c>
      <c r="N268">
        <v>1013</v>
      </c>
      <c r="O268" t="s">
        <v>580</v>
      </c>
      <c r="P268" t="s">
        <v>580</v>
      </c>
      <c r="Q268">
        <v>1</v>
      </c>
      <c r="X268">
        <v>0.41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2</v>
      </c>
      <c r="AF268" t="s">
        <v>3</v>
      </c>
      <c r="AG268">
        <v>0.41</v>
      </c>
      <c r="AH268">
        <v>2</v>
      </c>
      <c r="AI268">
        <v>312157412</v>
      </c>
      <c r="AJ268">
        <v>231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ROW(Source!A278)</f>
        <v>278</v>
      </c>
      <c r="B269">
        <v>312157417</v>
      </c>
      <c r="C269">
        <v>312157410</v>
      </c>
      <c r="D269">
        <v>277944868</v>
      </c>
      <c r="E269">
        <v>1</v>
      </c>
      <c r="F269">
        <v>1</v>
      </c>
      <c r="G269">
        <v>1</v>
      </c>
      <c r="H269">
        <v>2</v>
      </c>
      <c r="I269" t="s">
        <v>651</v>
      </c>
      <c r="J269" t="s">
        <v>652</v>
      </c>
      <c r="K269" t="s">
        <v>653</v>
      </c>
      <c r="L269">
        <v>1368</v>
      </c>
      <c r="N269">
        <v>1011</v>
      </c>
      <c r="O269" t="s">
        <v>366</v>
      </c>
      <c r="P269" t="s">
        <v>366</v>
      </c>
      <c r="Q269">
        <v>1</v>
      </c>
      <c r="X269">
        <v>0.35</v>
      </c>
      <c r="Y269">
        <v>0</v>
      </c>
      <c r="Z269">
        <v>346.73</v>
      </c>
      <c r="AA269">
        <v>477.98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0.35</v>
      </c>
      <c r="AH269">
        <v>2</v>
      </c>
      <c r="AI269">
        <v>312157413</v>
      </c>
      <c r="AJ269">
        <v>232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ROW(Source!A278)</f>
        <v>278</v>
      </c>
      <c r="B270">
        <v>312157418</v>
      </c>
      <c r="C270">
        <v>312157410</v>
      </c>
      <c r="D270">
        <v>277945805</v>
      </c>
      <c r="E270">
        <v>1</v>
      </c>
      <c r="F270">
        <v>1</v>
      </c>
      <c r="G270">
        <v>1</v>
      </c>
      <c r="H270">
        <v>2</v>
      </c>
      <c r="I270" t="s">
        <v>587</v>
      </c>
      <c r="J270" t="s">
        <v>588</v>
      </c>
      <c r="K270" t="s">
        <v>589</v>
      </c>
      <c r="L270">
        <v>1368</v>
      </c>
      <c r="N270">
        <v>1011</v>
      </c>
      <c r="O270" t="s">
        <v>366</v>
      </c>
      <c r="P270" t="s">
        <v>366</v>
      </c>
      <c r="Q270">
        <v>1</v>
      </c>
      <c r="X270">
        <v>0.06</v>
      </c>
      <c r="Y270">
        <v>0</v>
      </c>
      <c r="Z270">
        <v>544.70000000000005</v>
      </c>
      <c r="AA270">
        <v>477.98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0.06</v>
      </c>
      <c r="AH270">
        <v>2</v>
      </c>
      <c r="AI270">
        <v>312157414</v>
      </c>
      <c r="AJ270">
        <v>233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ROW(Source!A279)</f>
        <v>279</v>
      </c>
      <c r="B271">
        <v>312157424</v>
      </c>
      <c r="C271">
        <v>312157419</v>
      </c>
      <c r="D271">
        <v>277560259</v>
      </c>
      <c r="E271">
        <v>109</v>
      </c>
      <c r="F271">
        <v>1</v>
      </c>
      <c r="G271">
        <v>1</v>
      </c>
      <c r="H271">
        <v>1</v>
      </c>
      <c r="I271" t="s">
        <v>661</v>
      </c>
      <c r="J271" t="s">
        <v>3</v>
      </c>
      <c r="K271" t="s">
        <v>662</v>
      </c>
      <c r="L271">
        <v>1191</v>
      </c>
      <c r="N271">
        <v>1013</v>
      </c>
      <c r="O271" t="s">
        <v>580</v>
      </c>
      <c r="P271" t="s">
        <v>580</v>
      </c>
      <c r="Q271">
        <v>1</v>
      </c>
      <c r="X271">
        <v>0.15</v>
      </c>
      <c r="Y271">
        <v>0</v>
      </c>
      <c r="Z271">
        <v>0</v>
      </c>
      <c r="AA271">
        <v>0</v>
      </c>
      <c r="AB271">
        <v>410.21</v>
      </c>
      <c r="AC271">
        <v>0</v>
      </c>
      <c r="AD271">
        <v>1</v>
      </c>
      <c r="AE271">
        <v>1</v>
      </c>
      <c r="AF271" t="s">
        <v>3</v>
      </c>
      <c r="AG271">
        <v>0.15</v>
      </c>
      <c r="AH271">
        <v>2</v>
      </c>
      <c r="AI271">
        <v>312157420</v>
      </c>
      <c r="AJ271">
        <v>234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ROW(Source!A279)</f>
        <v>279</v>
      </c>
      <c r="B272">
        <v>312157425</v>
      </c>
      <c r="C272">
        <v>312157419</v>
      </c>
      <c r="D272">
        <v>277560491</v>
      </c>
      <c r="E272">
        <v>109</v>
      </c>
      <c r="F272">
        <v>1</v>
      </c>
      <c r="G272">
        <v>1</v>
      </c>
      <c r="H272">
        <v>1</v>
      </c>
      <c r="I272" t="s">
        <v>581</v>
      </c>
      <c r="J272" t="s">
        <v>3</v>
      </c>
      <c r="K272" t="s">
        <v>582</v>
      </c>
      <c r="L272">
        <v>1191</v>
      </c>
      <c r="N272">
        <v>1013</v>
      </c>
      <c r="O272" t="s">
        <v>580</v>
      </c>
      <c r="P272" t="s">
        <v>580</v>
      </c>
      <c r="Q272">
        <v>1</v>
      </c>
      <c r="X272">
        <v>0.08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</v>
      </c>
      <c r="AG272">
        <v>0.08</v>
      </c>
      <c r="AH272">
        <v>2</v>
      </c>
      <c r="AI272">
        <v>312157421</v>
      </c>
      <c r="AJ272">
        <v>235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ROW(Source!A279)</f>
        <v>279</v>
      </c>
      <c r="B273">
        <v>312157426</v>
      </c>
      <c r="C273">
        <v>312157419</v>
      </c>
      <c r="D273">
        <v>277944868</v>
      </c>
      <c r="E273">
        <v>1</v>
      </c>
      <c r="F273">
        <v>1</v>
      </c>
      <c r="G273">
        <v>1</v>
      </c>
      <c r="H273">
        <v>2</v>
      </c>
      <c r="I273" t="s">
        <v>651</v>
      </c>
      <c r="J273" t="s">
        <v>652</v>
      </c>
      <c r="K273" t="s">
        <v>653</v>
      </c>
      <c r="L273">
        <v>1368</v>
      </c>
      <c r="N273">
        <v>1011</v>
      </c>
      <c r="O273" t="s">
        <v>366</v>
      </c>
      <c r="P273" t="s">
        <v>366</v>
      </c>
      <c r="Q273">
        <v>1</v>
      </c>
      <c r="X273">
        <v>7.0000000000000007E-2</v>
      </c>
      <c r="Y273">
        <v>0</v>
      </c>
      <c r="Z273">
        <v>346.73</v>
      </c>
      <c r="AA273">
        <v>477.98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7.0000000000000007E-2</v>
      </c>
      <c r="AH273">
        <v>2</v>
      </c>
      <c r="AI273">
        <v>312157422</v>
      </c>
      <c r="AJ273">
        <v>236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ROW(Source!A279)</f>
        <v>279</v>
      </c>
      <c r="B274">
        <v>312157427</v>
      </c>
      <c r="C274">
        <v>312157419</v>
      </c>
      <c r="D274">
        <v>277945805</v>
      </c>
      <c r="E274">
        <v>1</v>
      </c>
      <c r="F274">
        <v>1</v>
      </c>
      <c r="G274">
        <v>1</v>
      </c>
      <c r="H274">
        <v>2</v>
      </c>
      <c r="I274" t="s">
        <v>587</v>
      </c>
      <c r="J274" t="s">
        <v>588</v>
      </c>
      <c r="K274" t="s">
        <v>589</v>
      </c>
      <c r="L274">
        <v>1368</v>
      </c>
      <c r="N274">
        <v>1011</v>
      </c>
      <c r="O274" t="s">
        <v>366</v>
      </c>
      <c r="P274" t="s">
        <v>366</v>
      </c>
      <c r="Q274">
        <v>1</v>
      </c>
      <c r="X274">
        <v>0.01</v>
      </c>
      <c r="Y274">
        <v>0</v>
      </c>
      <c r="Z274">
        <v>544.70000000000005</v>
      </c>
      <c r="AA274">
        <v>477.98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0.01</v>
      </c>
      <c r="AH274">
        <v>2</v>
      </c>
      <c r="AI274">
        <v>312157423</v>
      </c>
      <c r="AJ274">
        <v>237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ROW(Source!A280)</f>
        <v>280</v>
      </c>
      <c r="B275">
        <v>312157433</v>
      </c>
      <c r="C275">
        <v>312157428</v>
      </c>
      <c r="D275">
        <v>277560259</v>
      </c>
      <c r="E275">
        <v>109</v>
      </c>
      <c r="F275">
        <v>1</v>
      </c>
      <c r="G275">
        <v>1</v>
      </c>
      <c r="H275">
        <v>1</v>
      </c>
      <c r="I275" t="s">
        <v>661</v>
      </c>
      <c r="J275" t="s">
        <v>3</v>
      </c>
      <c r="K275" t="s">
        <v>662</v>
      </c>
      <c r="L275">
        <v>1191</v>
      </c>
      <c r="N275">
        <v>1013</v>
      </c>
      <c r="O275" t="s">
        <v>580</v>
      </c>
      <c r="P275" t="s">
        <v>580</v>
      </c>
      <c r="Q275">
        <v>1</v>
      </c>
      <c r="X275">
        <v>0.15</v>
      </c>
      <c r="Y275">
        <v>0</v>
      </c>
      <c r="Z275">
        <v>0</v>
      </c>
      <c r="AA275">
        <v>0</v>
      </c>
      <c r="AB275">
        <v>410.21</v>
      </c>
      <c r="AC275">
        <v>0</v>
      </c>
      <c r="AD275">
        <v>1</v>
      </c>
      <c r="AE275">
        <v>1</v>
      </c>
      <c r="AF275" t="s">
        <v>3</v>
      </c>
      <c r="AG275">
        <v>0.15</v>
      </c>
      <c r="AH275">
        <v>2</v>
      </c>
      <c r="AI275">
        <v>312157429</v>
      </c>
      <c r="AJ275">
        <v>238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ROW(Source!A280)</f>
        <v>280</v>
      </c>
      <c r="B276">
        <v>312157434</v>
      </c>
      <c r="C276">
        <v>312157428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581</v>
      </c>
      <c r="J276" t="s">
        <v>3</v>
      </c>
      <c r="K276" t="s">
        <v>582</v>
      </c>
      <c r="L276">
        <v>1191</v>
      </c>
      <c r="N276">
        <v>1013</v>
      </c>
      <c r="O276" t="s">
        <v>580</v>
      </c>
      <c r="P276" t="s">
        <v>580</v>
      </c>
      <c r="Q276">
        <v>1</v>
      </c>
      <c r="X276">
        <v>0.08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3</v>
      </c>
      <c r="AG276">
        <v>0.08</v>
      </c>
      <c r="AH276">
        <v>2</v>
      </c>
      <c r="AI276">
        <v>312157430</v>
      </c>
      <c r="AJ276">
        <v>239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ROW(Source!A280)</f>
        <v>280</v>
      </c>
      <c r="B277">
        <v>312157435</v>
      </c>
      <c r="C277">
        <v>312157428</v>
      </c>
      <c r="D277">
        <v>277944868</v>
      </c>
      <c r="E277">
        <v>1</v>
      </c>
      <c r="F277">
        <v>1</v>
      </c>
      <c r="G277">
        <v>1</v>
      </c>
      <c r="H277">
        <v>2</v>
      </c>
      <c r="I277" t="s">
        <v>651</v>
      </c>
      <c r="J277" t="s">
        <v>652</v>
      </c>
      <c r="K277" t="s">
        <v>653</v>
      </c>
      <c r="L277">
        <v>1368</v>
      </c>
      <c r="N277">
        <v>1011</v>
      </c>
      <c r="O277" t="s">
        <v>366</v>
      </c>
      <c r="P277" t="s">
        <v>366</v>
      </c>
      <c r="Q277">
        <v>1</v>
      </c>
      <c r="X277">
        <v>7.0000000000000007E-2</v>
      </c>
      <c r="Y277">
        <v>0</v>
      </c>
      <c r="Z277">
        <v>346.73</v>
      </c>
      <c r="AA277">
        <v>477.98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7.0000000000000007E-2</v>
      </c>
      <c r="AH277">
        <v>2</v>
      </c>
      <c r="AI277">
        <v>312157431</v>
      </c>
      <c r="AJ277">
        <v>240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ROW(Source!A280)</f>
        <v>280</v>
      </c>
      <c r="B278">
        <v>312157436</v>
      </c>
      <c r="C278">
        <v>312157428</v>
      </c>
      <c r="D278">
        <v>277945805</v>
      </c>
      <c r="E278">
        <v>1</v>
      </c>
      <c r="F278">
        <v>1</v>
      </c>
      <c r="G278">
        <v>1</v>
      </c>
      <c r="H278">
        <v>2</v>
      </c>
      <c r="I278" t="s">
        <v>587</v>
      </c>
      <c r="J278" t="s">
        <v>588</v>
      </c>
      <c r="K278" t="s">
        <v>589</v>
      </c>
      <c r="L278">
        <v>1368</v>
      </c>
      <c r="N278">
        <v>1011</v>
      </c>
      <c r="O278" t="s">
        <v>366</v>
      </c>
      <c r="P278" t="s">
        <v>366</v>
      </c>
      <c r="Q278">
        <v>1</v>
      </c>
      <c r="X278">
        <v>0.01</v>
      </c>
      <c r="Y278">
        <v>0</v>
      </c>
      <c r="Z278">
        <v>544.70000000000005</v>
      </c>
      <c r="AA278">
        <v>477.98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0.01</v>
      </c>
      <c r="AH278">
        <v>2</v>
      </c>
      <c r="AI278">
        <v>312157432</v>
      </c>
      <c r="AJ278">
        <v>241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ROW(Source!A318)</f>
        <v>318</v>
      </c>
      <c r="B279">
        <v>312157445</v>
      </c>
      <c r="C279">
        <v>312157440</v>
      </c>
      <c r="D279">
        <v>277560289</v>
      </c>
      <c r="E279">
        <v>109</v>
      </c>
      <c r="F279">
        <v>1</v>
      </c>
      <c r="G279">
        <v>1</v>
      </c>
      <c r="H279">
        <v>1</v>
      </c>
      <c r="I279" t="s">
        <v>657</v>
      </c>
      <c r="J279" t="s">
        <v>3</v>
      </c>
      <c r="K279" t="s">
        <v>658</v>
      </c>
      <c r="L279">
        <v>1191</v>
      </c>
      <c r="N279">
        <v>1013</v>
      </c>
      <c r="O279" t="s">
        <v>580</v>
      </c>
      <c r="P279" t="s">
        <v>580</v>
      </c>
      <c r="Q279">
        <v>1</v>
      </c>
      <c r="X279">
        <v>0.81</v>
      </c>
      <c r="Y279">
        <v>0</v>
      </c>
      <c r="Z279">
        <v>0</v>
      </c>
      <c r="AA279">
        <v>0</v>
      </c>
      <c r="AB279">
        <v>451.23</v>
      </c>
      <c r="AC279">
        <v>0</v>
      </c>
      <c r="AD279">
        <v>1</v>
      </c>
      <c r="AE279">
        <v>1</v>
      </c>
      <c r="AF279" t="s">
        <v>3</v>
      </c>
      <c r="AG279">
        <v>0.81</v>
      </c>
      <c r="AH279">
        <v>2</v>
      </c>
      <c r="AI279">
        <v>312157441</v>
      </c>
      <c r="AJ279">
        <v>242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ROW(Source!A318)</f>
        <v>318</v>
      </c>
      <c r="B280">
        <v>312157446</v>
      </c>
      <c r="C280">
        <v>312157440</v>
      </c>
      <c r="D280">
        <v>277560491</v>
      </c>
      <c r="E280">
        <v>109</v>
      </c>
      <c r="F280">
        <v>1</v>
      </c>
      <c r="G280">
        <v>1</v>
      </c>
      <c r="H280">
        <v>1</v>
      </c>
      <c r="I280" t="s">
        <v>581</v>
      </c>
      <c r="J280" t="s">
        <v>3</v>
      </c>
      <c r="K280" t="s">
        <v>582</v>
      </c>
      <c r="L280">
        <v>1191</v>
      </c>
      <c r="N280">
        <v>1013</v>
      </c>
      <c r="O280" t="s">
        <v>580</v>
      </c>
      <c r="P280" t="s">
        <v>580</v>
      </c>
      <c r="Q280">
        <v>1</v>
      </c>
      <c r="X280">
        <v>0.48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0.48</v>
      </c>
      <c r="AH280">
        <v>2</v>
      </c>
      <c r="AI280">
        <v>312157442</v>
      </c>
      <c r="AJ280">
        <v>243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ROW(Source!A318)</f>
        <v>318</v>
      </c>
      <c r="B281">
        <v>312157447</v>
      </c>
      <c r="C281">
        <v>312157440</v>
      </c>
      <c r="D281">
        <v>277944474</v>
      </c>
      <c r="E281">
        <v>1</v>
      </c>
      <c r="F281">
        <v>1</v>
      </c>
      <c r="G281">
        <v>1</v>
      </c>
      <c r="H281">
        <v>2</v>
      </c>
      <c r="I281" t="s">
        <v>583</v>
      </c>
      <c r="J281" t="s">
        <v>584</v>
      </c>
      <c r="K281" t="s">
        <v>585</v>
      </c>
      <c r="L281">
        <v>1368</v>
      </c>
      <c r="N281">
        <v>1011</v>
      </c>
      <c r="O281" t="s">
        <v>366</v>
      </c>
      <c r="P281" t="s">
        <v>366</v>
      </c>
      <c r="Q281">
        <v>1</v>
      </c>
      <c r="X281">
        <v>0.44</v>
      </c>
      <c r="Y281">
        <v>0</v>
      </c>
      <c r="Z281">
        <v>1811.82</v>
      </c>
      <c r="AA281">
        <v>549.32000000000005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0.44</v>
      </c>
      <c r="AH281">
        <v>2</v>
      </c>
      <c r="AI281">
        <v>312157443</v>
      </c>
      <c r="AJ281">
        <v>244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ROW(Source!A318)</f>
        <v>318</v>
      </c>
      <c r="B282">
        <v>312157448</v>
      </c>
      <c r="C282">
        <v>312157440</v>
      </c>
      <c r="D282">
        <v>277945805</v>
      </c>
      <c r="E282">
        <v>1</v>
      </c>
      <c r="F282">
        <v>1</v>
      </c>
      <c r="G282">
        <v>1</v>
      </c>
      <c r="H282">
        <v>2</v>
      </c>
      <c r="I282" t="s">
        <v>587</v>
      </c>
      <c r="J282" t="s">
        <v>588</v>
      </c>
      <c r="K282" t="s">
        <v>589</v>
      </c>
      <c r="L282">
        <v>1368</v>
      </c>
      <c r="N282">
        <v>1011</v>
      </c>
      <c r="O282" t="s">
        <v>366</v>
      </c>
      <c r="P282" t="s">
        <v>366</v>
      </c>
      <c r="Q282">
        <v>1</v>
      </c>
      <c r="X282">
        <v>0.04</v>
      </c>
      <c r="Y282">
        <v>0</v>
      </c>
      <c r="Z282">
        <v>544.70000000000005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0.04</v>
      </c>
      <c r="AH282">
        <v>2</v>
      </c>
      <c r="AI282">
        <v>312157444</v>
      </c>
      <c r="AJ282">
        <v>245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ROW(Source!A319)</f>
        <v>319</v>
      </c>
      <c r="B283">
        <v>312157455</v>
      </c>
      <c r="C283">
        <v>312157449</v>
      </c>
      <c r="D283">
        <v>277560289</v>
      </c>
      <c r="E283">
        <v>109</v>
      </c>
      <c r="F283">
        <v>1</v>
      </c>
      <c r="G283">
        <v>1</v>
      </c>
      <c r="H283">
        <v>1</v>
      </c>
      <c r="I283" t="s">
        <v>657</v>
      </c>
      <c r="J283" t="s">
        <v>3</v>
      </c>
      <c r="K283" t="s">
        <v>658</v>
      </c>
      <c r="L283">
        <v>1191</v>
      </c>
      <c r="N283">
        <v>1013</v>
      </c>
      <c r="O283" t="s">
        <v>580</v>
      </c>
      <c r="P283" t="s">
        <v>580</v>
      </c>
      <c r="Q283">
        <v>1</v>
      </c>
      <c r="X283">
        <v>1.75</v>
      </c>
      <c r="Y283">
        <v>0</v>
      </c>
      <c r="Z283">
        <v>0</v>
      </c>
      <c r="AA283">
        <v>0</v>
      </c>
      <c r="AB283">
        <v>451.23</v>
      </c>
      <c r="AC283">
        <v>0</v>
      </c>
      <c r="AD283">
        <v>1</v>
      </c>
      <c r="AE283">
        <v>1</v>
      </c>
      <c r="AF283" t="s">
        <v>3</v>
      </c>
      <c r="AG283">
        <v>1.75</v>
      </c>
      <c r="AH283">
        <v>2</v>
      </c>
      <c r="AI283">
        <v>312157450</v>
      </c>
      <c r="AJ283">
        <v>246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ROW(Source!A319)</f>
        <v>319</v>
      </c>
      <c r="B284">
        <v>312157456</v>
      </c>
      <c r="C284">
        <v>312157449</v>
      </c>
      <c r="D284">
        <v>277560491</v>
      </c>
      <c r="E284">
        <v>109</v>
      </c>
      <c r="F284">
        <v>1</v>
      </c>
      <c r="G284">
        <v>1</v>
      </c>
      <c r="H284">
        <v>1</v>
      </c>
      <c r="I284" t="s">
        <v>581</v>
      </c>
      <c r="J284" t="s">
        <v>3</v>
      </c>
      <c r="K284" t="s">
        <v>582</v>
      </c>
      <c r="L284">
        <v>1191</v>
      </c>
      <c r="N284">
        <v>1013</v>
      </c>
      <c r="O284" t="s">
        <v>580</v>
      </c>
      <c r="P284" t="s">
        <v>580</v>
      </c>
      <c r="Q284">
        <v>1</v>
      </c>
      <c r="X284">
        <v>1.89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1.89</v>
      </c>
      <c r="AH284">
        <v>2</v>
      </c>
      <c r="AI284">
        <v>312157451</v>
      </c>
      <c r="AJ284">
        <v>247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ROW(Source!A319)</f>
        <v>319</v>
      </c>
      <c r="B285">
        <v>312157457</v>
      </c>
      <c r="C285">
        <v>312157449</v>
      </c>
      <c r="D285">
        <v>277944474</v>
      </c>
      <c r="E285">
        <v>1</v>
      </c>
      <c r="F285">
        <v>1</v>
      </c>
      <c r="G285">
        <v>1</v>
      </c>
      <c r="H285">
        <v>2</v>
      </c>
      <c r="I285" t="s">
        <v>583</v>
      </c>
      <c r="J285" t="s">
        <v>584</v>
      </c>
      <c r="K285" t="s">
        <v>585</v>
      </c>
      <c r="L285">
        <v>1368</v>
      </c>
      <c r="N285">
        <v>1011</v>
      </c>
      <c r="O285" t="s">
        <v>366</v>
      </c>
      <c r="P285" t="s">
        <v>366</v>
      </c>
      <c r="Q285">
        <v>1</v>
      </c>
      <c r="X285">
        <v>0.96</v>
      </c>
      <c r="Y285">
        <v>0</v>
      </c>
      <c r="Z285">
        <v>1811.82</v>
      </c>
      <c r="AA285">
        <v>549.32000000000005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0.96</v>
      </c>
      <c r="AH285">
        <v>2</v>
      </c>
      <c r="AI285">
        <v>312157452</v>
      </c>
      <c r="AJ285">
        <v>248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ROW(Source!A319)</f>
        <v>319</v>
      </c>
      <c r="B286">
        <v>312157458</v>
      </c>
      <c r="C286">
        <v>312157449</v>
      </c>
      <c r="D286">
        <v>277944868</v>
      </c>
      <c r="E286">
        <v>1</v>
      </c>
      <c r="F286">
        <v>1</v>
      </c>
      <c r="G286">
        <v>1</v>
      </c>
      <c r="H286">
        <v>2</v>
      </c>
      <c r="I286" t="s">
        <v>651</v>
      </c>
      <c r="J286" t="s">
        <v>652</v>
      </c>
      <c r="K286" t="s">
        <v>653</v>
      </c>
      <c r="L286">
        <v>1368</v>
      </c>
      <c r="N286">
        <v>1011</v>
      </c>
      <c r="O286" t="s">
        <v>366</v>
      </c>
      <c r="P286" t="s">
        <v>366</v>
      </c>
      <c r="Q286">
        <v>1</v>
      </c>
      <c r="X286">
        <v>0.84</v>
      </c>
      <c r="Y286">
        <v>0</v>
      </c>
      <c r="Z286">
        <v>346.73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0.84</v>
      </c>
      <c r="AH286">
        <v>2</v>
      </c>
      <c r="AI286">
        <v>312157453</v>
      </c>
      <c r="AJ286">
        <v>249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ROW(Source!A319)</f>
        <v>319</v>
      </c>
      <c r="B287">
        <v>312157459</v>
      </c>
      <c r="C287">
        <v>312157449</v>
      </c>
      <c r="D287">
        <v>277945805</v>
      </c>
      <c r="E287">
        <v>1</v>
      </c>
      <c r="F287">
        <v>1</v>
      </c>
      <c r="G287">
        <v>1</v>
      </c>
      <c r="H287">
        <v>2</v>
      </c>
      <c r="I287" t="s">
        <v>587</v>
      </c>
      <c r="J287" t="s">
        <v>588</v>
      </c>
      <c r="K287" t="s">
        <v>589</v>
      </c>
      <c r="L287">
        <v>1368</v>
      </c>
      <c r="N287">
        <v>1011</v>
      </c>
      <c r="O287" t="s">
        <v>366</v>
      </c>
      <c r="P287" t="s">
        <v>366</v>
      </c>
      <c r="Q287">
        <v>1</v>
      </c>
      <c r="X287">
        <v>0.09</v>
      </c>
      <c r="Y287">
        <v>0</v>
      </c>
      <c r="Z287">
        <v>544.70000000000005</v>
      </c>
      <c r="AA287">
        <v>477.98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0.09</v>
      </c>
      <c r="AH287">
        <v>2</v>
      </c>
      <c r="AI287">
        <v>312157454</v>
      </c>
      <c r="AJ287">
        <v>250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ROW(Source!A320)</f>
        <v>320</v>
      </c>
      <c r="B288">
        <v>312162014</v>
      </c>
      <c r="C288">
        <v>312162010</v>
      </c>
      <c r="D288">
        <v>75637498</v>
      </c>
      <c r="E288">
        <v>109</v>
      </c>
      <c r="F288">
        <v>1</v>
      </c>
      <c r="G288">
        <v>1</v>
      </c>
      <c r="H288">
        <v>1</v>
      </c>
      <c r="I288" t="s">
        <v>663</v>
      </c>
      <c r="J288" t="s">
        <v>3</v>
      </c>
      <c r="K288" t="s">
        <v>664</v>
      </c>
      <c r="L288">
        <v>1191</v>
      </c>
      <c r="N288">
        <v>1013</v>
      </c>
      <c r="O288" t="s">
        <v>580</v>
      </c>
      <c r="P288" t="s">
        <v>580</v>
      </c>
      <c r="Q288">
        <v>1</v>
      </c>
      <c r="X288">
        <v>0.35</v>
      </c>
      <c r="Y288">
        <v>0</v>
      </c>
      <c r="Z288">
        <v>0</v>
      </c>
      <c r="AA288">
        <v>0</v>
      </c>
      <c r="AB288">
        <v>456.58</v>
      </c>
      <c r="AC288">
        <v>0</v>
      </c>
      <c r="AD288">
        <v>1</v>
      </c>
      <c r="AE288">
        <v>1</v>
      </c>
      <c r="AF288" t="s">
        <v>296</v>
      </c>
      <c r="AG288">
        <v>0.11025</v>
      </c>
      <c r="AH288">
        <v>2</v>
      </c>
      <c r="AI288">
        <v>312162011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ROW(Source!A320)</f>
        <v>320</v>
      </c>
      <c r="B289">
        <v>312162015</v>
      </c>
      <c r="C289">
        <v>312162010</v>
      </c>
      <c r="D289">
        <v>75629607</v>
      </c>
      <c r="E289">
        <v>109</v>
      </c>
      <c r="F289">
        <v>1</v>
      </c>
      <c r="G289">
        <v>1</v>
      </c>
      <c r="H289">
        <v>1</v>
      </c>
      <c r="I289" t="s">
        <v>581</v>
      </c>
      <c r="J289" t="s">
        <v>3</v>
      </c>
      <c r="K289" t="s">
        <v>582</v>
      </c>
      <c r="L289">
        <v>1191</v>
      </c>
      <c r="N289">
        <v>1013</v>
      </c>
      <c r="O289" t="s">
        <v>580</v>
      </c>
      <c r="P289" t="s">
        <v>580</v>
      </c>
      <c r="Q289">
        <v>1</v>
      </c>
      <c r="X289">
        <v>0.15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295</v>
      </c>
      <c r="AG289">
        <v>4.4999999999999998E-2</v>
      </c>
      <c r="AH289">
        <v>2</v>
      </c>
      <c r="AI289">
        <v>312162012</v>
      </c>
      <c r="AJ289">
        <v>252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ROW(Source!A320)</f>
        <v>320</v>
      </c>
      <c r="B290">
        <v>312162016</v>
      </c>
      <c r="C290">
        <v>312162010</v>
      </c>
      <c r="D290">
        <v>277944622</v>
      </c>
      <c r="E290">
        <v>1</v>
      </c>
      <c r="F290">
        <v>1</v>
      </c>
      <c r="G290">
        <v>1</v>
      </c>
      <c r="H290">
        <v>2</v>
      </c>
      <c r="I290" t="s">
        <v>614</v>
      </c>
      <c r="J290" t="s">
        <v>615</v>
      </c>
      <c r="K290" t="s">
        <v>616</v>
      </c>
      <c r="L290">
        <v>1368</v>
      </c>
      <c r="N290">
        <v>1011</v>
      </c>
      <c r="O290" t="s">
        <v>366</v>
      </c>
      <c r="P290" t="s">
        <v>366</v>
      </c>
      <c r="Q290">
        <v>1</v>
      </c>
      <c r="X290">
        <v>0.15</v>
      </c>
      <c r="Y290">
        <v>0</v>
      </c>
      <c r="Z290">
        <v>1472.33</v>
      </c>
      <c r="AA290">
        <v>642.05999999999995</v>
      </c>
      <c r="AB290">
        <v>0</v>
      </c>
      <c r="AC290">
        <v>0</v>
      </c>
      <c r="AD290">
        <v>1</v>
      </c>
      <c r="AE290">
        <v>0</v>
      </c>
      <c r="AF290" t="s">
        <v>295</v>
      </c>
      <c r="AG290">
        <v>4.4999999999999998E-2</v>
      </c>
      <c r="AH290">
        <v>2</v>
      </c>
      <c r="AI290">
        <v>312162013</v>
      </c>
      <c r="AJ290">
        <v>253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ROW(Source!A320)</f>
        <v>320</v>
      </c>
      <c r="B291">
        <v>312162017</v>
      </c>
      <c r="C291">
        <v>312162010</v>
      </c>
      <c r="D291">
        <v>277566433</v>
      </c>
      <c r="E291">
        <v>109</v>
      </c>
      <c r="F291">
        <v>1</v>
      </c>
      <c r="G291">
        <v>1</v>
      </c>
      <c r="H291">
        <v>3</v>
      </c>
      <c r="I291" t="s">
        <v>336</v>
      </c>
      <c r="J291" t="s">
        <v>3</v>
      </c>
      <c r="K291" t="s">
        <v>337</v>
      </c>
      <c r="L291">
        <v>3277935</v>
      </c>
      <c r="N291">
        <v>1013</v>
      </c>
      <c r="O291" t="s">
        <v>338</v>
      </c>
      <c r="P291" t="s">
        <v>338</v>
      </c>
      <c r="Q291">
        <v>1</v>
      </c>
      <c r="X291">
        <v>2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294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ROW(Source!A321)</f>
        <v>321</v>
      </c>
      <c r="B292">
        <v>312157499</v>
      </c>
      <c r="C292">
        <v>312157491</v>
      </c>
      <c r="D292">
        <v>277560324</v>
      </c>
      <c r="E292">
        <v>109</v>
      </c>
      <c r="F292">
        <v>1</v>
      </c>
      <c r="G292">
        <v>1</v>
      </c>
      <c r="H292">
        <v>1</v>
      </c>
      <c r="I292" t="s">
        <v>612</v>
      </c>
      <c r="J292" t="s">
        <v>3</v>
      </c>
      <c r="K292" t="s">
        <v>613</v>
      </c>
      <c r="L292">
        <v>1191</v>
      </c>
      <c r="N292">
        <v>1013</v>
      </c>
      <c r="O292" t="s">
        <v>580</v>
      </c>
      <c r="P292" t="s">
        <v>580</v>
      </c>
      <c r="Q292">
        <v>1</v>
      </c>
      <c r="X292">
        <v>0.86</v>
      </c>
      <c r="Y292">
        <v>0</v>
      </c>
      <c r="Z292">
        <v>0</v>
      </c>
      <c r="AA292">
        <v>0</v>
      </c>
      <c r="AB292">
        <v>520.78</v>
      </c>
      <c r="AC292">
        <v>0</v>
      </c>
      <c r="AD292">
        <v>1</v>
      </c>
      <c r="AE292">
        <v>1</v>
      </c>
      <c r="AF292" t="s">
        <v>301</v>
      </c>
      <c r="AG292">
        <v>0.51600000000000001</v>
      </c>
      <c r="AH292">
        <v>2</v>
      </c>
      <c r="AI292">
        <v>312157492</v>
      </c>
      <c r="AJ292">
        <v>254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ROW(Source!A321)</f>
        <v>321</v>
      </c>
      <c r="B293">
        <v>312157500</v>
      </c>
      <c r="C293">
        <v>312157491</v>
      </c>
      <c r="D293">
        <v>277560491</v>
      </c>
      <c r="E293">
        <v>109</v>
      </c>
      <c r="F293">
        <v>1</v>
      </c>
      <c r="G293">
        <v>1</v>
      </c>
      <c r="H293">
        <v>1</v>
      </c>
      <c r="I293" t="s">
        <v>581</v>
      </c>
      <c r="J293" t="s">
        <v>3</v>
      </c>
      <c r="K293" t="s">
        <v>582</v>
      </c>
      <c r="L293">
        <v>1191</v>
      </c>
      <c r="N293">
        <v>1013</v>
      </c>
      <c r="O293" t="s">
        <v>580</v>
      </c>
      <c r="P293" t="s">
        <v>580</v>
      </c>
      <c r="Q293">
        <v>1</v>
      </c>
      <c r="X293">
        <v>0.2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301</v>
      </c>
      <c r="AG293">
        <v>0.12</v>
      </c>
      <c r="AH293">
        <v>2</v>
      </c>
      <c r="AI293">
        <v>312157493</v>
      </c>
      <c r="AJ293">
        <v>255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ROW(Source!A321)</f>
        <v>321</v>
      </c>
      <c r="B294">
        <v>312157501</v>
      </c>
      <c r="C294">
        <v>312157491</v>
      </c>
      <c r="D294">
        <v>277944622</v>
      </c>
      <c r="E294">
        <v>1</v>
      </c>
      <c r="F294">
        <v>1</v>
      </c>
      <c r="G294">
        <v>1</v>
      </c>
      <c r="H294">
        <v>2</v>
      </c>
      <c r="I294" t="s">
        <v>614</v>
      </c>
      <c r="J294" t="s">
        <v>615</v>
      </c>
      <c r="K294" t="s">
        <v>616</v>
      </c>
      <c r="L294">
        <v>1368</v>
      </c>
      <c r="N294">
        <v>1011</v>
      </c>
      <c r="O294" t="s">
        <v>366</v>
      </c>
      <c r="P294" t="s">
        <v>366</v>
      </c>
      <c r="Q294">
        <v>1</v>
      </c>
      <c r="X294">
        <v>0.1</v>
      </c>
      <c r="Y294">
        <v>0</v>
      </c>
      <c r="Z294">
        <v>1472.33</v>
      </c>
      <c r="AA294">
        <v>642.05999999999995</v>
      </c>
      <c r="AB294">
        <v>0</v>
      </c>
      <c r="AC294">
        <v>0</v>
      </c>
      <c r="AD294">
        <v>1</v>
      </c>
      <c r="AE294">
        <v>0</v>
      </c>
      <c r="AF294" t="s">
        <v>301</v>
      </c>
      <c r="AG294">
        <v>0.06</v>
      </c>
      <c r="AH294">
        <v>2</v>
      </c>
      <c r="AI294">
        <v>312157494</v>
      </c>
      <c r="AJ294">
        <v>256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ROW(Source!A321)</f>
        <v>321</v>
      </c>
      <c r="B295">
        <v>312157502</v>
      </c>
      <c r="C295">
        <v>312157491</v>
      </c>
      <c r="D295">
        <v>277945805</v>
      </c>
      <c r="E295">
        <v>1</v>
      </c>
      <c r="F295">
        <v>1</v>
      </c>
      <c r="G295">
        <v>1</v>
      </c>
      <c r="H295">
        <v>2</v>
      </c>
      <c r="I295" t="s">
        <v>587</v>
      </c>
      <c r="J295" t="s">
        <v>588</v>
      </c>
      <c r="K295" t="s">
        <v>589</v>
      </c>
      <c r="L295">
        <v>1368</v>
      </c>
      <c r="N295">
        <v>1011</v>
      </c>
      <c r="O295" t="s">
        <v>366</v>
      </c>
      <c r="P295" t="s">
        <v>366</v>
      </c>
      <c r="Q295">
        <v>1</v>
      </c>
      <c r="X295">
        <v>0.1</v>
      </c>
      <c r="Y295">
        <v>0</v>
      </c>
      <c r="Z295">
        <v>544.70000000000005</v>
      </c>
      <c r="AA295">
        <v>477.98</v>
      </c>
      <c r="AB295">
        <v>0</v>
      </c>
      <c r="AC295">
        <v>0</v>
      </c>
      <c r="AD295">
        <v>1</v>
      </c>
      <c r="AE295">
        <v>0</v>
      </c>
      <c r="AF295" t="s">
        <v>301</v>
      </c>
      <c r="AG295">
        <v>0.06</v>
      </c>
      <c r="AH295">
        <v>2</v>
      </c>
      <c r="AI295">
        <v>312157495</v>
      </c>
      <c r="AJ295">
        <v>257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ROW(Source!A321)</f>
        <v>321</v>
      </c>
      <c r="B296">
        <v>312157503</v>
      </c>
      <c r="C296">
        <v>312157491</v>
      </c>
      <c r="D296">
        <v>277865757</v>
      </c>
      <c r="E296">
        <v>1</v>
      </c>
      <c r="F296">
        <v>1</v>
      </c>
      <c r="G296">
        <v>1</v>
      </c>
      <c r="H296">
        <v>3</v>
      </c>
      <c r="I296" t="s">
        <v>618</v>
      </c>
      <c r="J296" t="s">
        <v>619</v>
      </c>
      <c r="K296" t="s">
        <v>620</v>
      </c>
      <c r="L296">
        <v>1301</v>
      </c>
      <c r="N296">
        <v>1003</v>
      </c>
      <c r="O296" t="s">
        <v>621</v>
      </c>
      <c r="P296" t="s">
        <v>621</v>
      </c>
      <c r="Q296">
        <v>1</v>
      </c>
      <c r="X296">
        <v>0.83</v>
      </c>
      <c r="Y296">
        <v>5.87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294</v>
      </c>
      <c r="AG296">
        <v>0</v>
      </c>
      <c r="AH296">
        <v>2</v>
      </c>
      <c r="AI296">
        <v>312157496</v>
      </c>
      <c r="AJ296">
        <v>258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ROW(Source!A321)</f>
        <v>321</v>
      </c>
      <c r="B297">
        <v>312157504</v>
      </c>
      <c r="C297">
        <v>312157491</v>
      </c>
      <c r="D297">
        <v>277867733</v>
      </c>
      <c r="E297">
        <v>1</v>
      </c>
      <c r="F297">
        <v>1</v>
      </c>
      <c r="G297">
        <v>1</v>
      </c>
      <c r="H297">
        <v>3</v>
      </c>
      <c r="I297" t="s">
        <v>29</v>
      </c>
      <c r="J297" t="s">
        <v>32</v>
      </c>
      <c r="K297" t="s">
        <v>30</v>
      </c>
      <c r="L297">
        <v>1346</v>
      </c>
      <c r="N297">
        <v>1009</v>
      </c>
      <c r="O297" t="s">
        <v>31</v>
      </c>
      <c r="P297" t="s">
        <v>31</v>
      </c>
      <c r="Q297">
        <v>1</v>
      </c>
      <c r="X297">
        <v>0.3</v>
      </c>
      <c r="Y297">
        <v>174.93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294</v>
      </c>
      <c r="AG297">
        <v>0</v>
      </c>
      <c r="AH297">
        <v>2</v>
      </c>
      <c r="AI297">
        <v>312157497</v>
      </c>
      <c r="AJ297">
        <v>259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ROW(Source!A321)</f>
        <v>321</v>
      </c>
      <c r="B298">
        <v>312157505</v>
      </c>
      <c r="C298">
        <v>312157491</v>
      </c>
      <c r="D298">
        <v>277879488</v>
      </c>
      <c r="E298">
        <v>1</v>
      </c>
      <c r="F298">
        <v>1</v>
      </c>
      <c r="G298">
        <v>1</v>
      </c>
      <c r="H298">
        <v>3</v>
      </c>
      <c r="I298" t="s">
        <v>622</v>
      </c>
      <c r="J298" t="s">
        <v>623</v>
      </c>
      <c r="K298" t="s">
        <v>624</v>
      </c>
      <c r="L298">
        <v>1348</v>
      </c>
      <c r="N298">
        <v>1009</v>
      </c>
      <c r="O298" t="s">
        <v>39</v>
      </c>
      <c r="P298" t="s">
        <v>39</v>
      </c>
      <c r="Q298">
        <v>1000</v>
      </c>
      <c r="X298">
        <v>5.9999999999999995E-4</v>
      </c>
      <c r="Y298">
        <v>70310.45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294</v>
      </c>
      <c r="AG298">
        <v>0</v>
      </c>
      <c r="AH298">
        <v>2</v>
      </c>
      <c r="AI298">
        <v>312157498</v>
      </c>
      <c r="AJ298">
        <v>260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ROW(Source!A321)</f>
        <v>321</v>
      </c>
      <c r="B299">
        <v>312157506</v>
      </c>
      <c r="C299">
        <v>312157491</v>
      </c>
      <c r="D299">
        <v>277566433</v>
      </c>
      <c r="E299">
        <v>109</v>
      </c>
      <c r="F299">
        <v>1</v>
      </c>
      <c r="G299">
        <v>1</v>
      </c>
      <c r="H299">
        <v>3</v>
      </c>
      <c r="I299" t="s">
        <v>336</v>
      </c>
      <c r="J299" t="s">
        <v>3</v>
      </c>
      <c r="K299" t="s">
        <v>337</v>
      </c>
      <c r="L299">
        <v>3277935</v>
      </c>
      <c r="N299">
        <v>1013</v>
      </c>
      <c r="O299" t="s">
        <v>338</v>
      </c>
      <c r="P299" t="s">
        <v>338</v>
      </c>
      <c r="Q299">
        <v>1</v>
      </c>
      <c r="X299">
        <v>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294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ROW(Source!A322)</f>
        <v>322</v>
      </c>
      <c r="B300">
        <v>312157514</v>
      </c>
      <c r="C300">
        <v>312157507</v>
      </c>
      <c r="D300">
        <v>277560284</v>
      </c>
      <c r="E300">
        <v>109</v>
      </c>
      <c r="F300">
        <v>1</v>
      </c>
      <c r="G300">
        <v>1</v>
      </c>
      <c r="H300">
        <v>1</v>
      </c>
      <c r="I300" t="s">
        <v>578</v>
      </c>
      <c r="J300" t="s">
        <v>3</v>
      </c>
      <c r="K300" t="s">
        <v>579</v>
      </c>
      <c r="L300">
        <v>1191</v>
      </c>
      <c r="N300">
        <v>1013</v>
      </c>
      <c r="O300" t="s">
        <v>580</v>
      </c>
      <c r="P300" t="s">
        <v>580</v>
      </c>
      <c r="Q300">
        <v>1</v>
      </c>
      <c r="X300">
        <v>2.0099999999999998</v>
      </c>
      <c r="Y300">
        <v>0</v>
      </c>
      <c r="Z300">
        <v>0</v>
      </c>
      <c r="AA300">
        <v>0</v>
      </c>
      <c r="AB300">
        <v>440.52</v>
      </c>
      <c r="AC300">
        <v>0</v>
      </c>
      <c r="AD300">
        <v>1</v>
      </c>
      <c r="AE300">
        <v>1</v>
      </c>
      <c r="AF300" t="s">
        <v>301</v>
      </c>
      <c r="AG300">
        <v>1.2059999999999997</v>
      </c>
      <c r="AH300">
        <v>2</v>
      </c>
      <c r="AI300">
        <v>312157508</v>
      </c>
      <c r="AJ300">
        <v>261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ROW(Source!A322)</f>
        <v>322</v>
      </c>
      <c r="B301">
        <v>312157515</v>
      </c>
      <c r="C301">
        <v>312157507</v>
      </c>
      <c r="D301">
        <v>277560491</v>
      </c>
      <c r="E301">
        <v>109</v>
      </c>
      <c r="F301">
        <v>1</v>
      </c>
      <c r="G301">
        <v>1</v>
      </c>
      <c r="H301">
        <v>1</v>
      </c>
      <c r="I301" t="s">
        <v>581</v>
      </c>
      <c r="J301" t="s">
        <v>3</v>
      </c>
      <c r="K301" t="s">
        <v>582</v>
      </c>
      <c r="L301">
        <v>1191</v>
      </c>
      <c r="N301">
        <v>1013</v>
      </c>
      <c r="O301" t="s">
        <v>580</v>
      </c>
      <c r="P301" t="s">
        <v>580</v>
      </c>
      <c r="Q301">
        <v>1</v>
      </c>
      <c r="X301">
        <v>0.81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301</v>
      </c>
      <c r="AG301">
        <v>0.48599999999999999</v>
      </c>
      <c r="AH301">
        <v>2</v>
      </c>
      <c r="AI301">
        <v>312157509</v>
      </c>
      <c r="AJ301">
        <v>262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ROW(Source!A322)</f>
        <v>322</v>
      </c>
      <c r="B302">
        <v>312157516</v>
      </c>
      <c r="C302">
        <v>312157507</v>
      </c>
      <c r="D302">
        <v>277944870</v>
      </c>
      <c r="E302">
        <v>1</v>
      </c>
      <c r="F302">
        <v>1</v>
      </c>
      <c r="G302">
        <v>1</v>
      </c>
      <c r="H302">
        <v>2</v>
      </c>
      <c r="I302" t="s">
        <v>625</v>
      </c>
      <c r="J302" t="s">
        <v>626</v>
      </c>
      <c r="K302" t="s">
        <v>627</v>
      </c>
      <c r="L302">
        <v>1368</v>
      </c>
      <c r="N302">
        <v>1011</v>
      </c>
      <c r="O302" t="s">
        <v>366</v>
      </c>
      <c r="P302" t="s">
        <v>366</v>
      </c>
      <c r="Q302">
        <v>1</v>
      </c>
      <c r="X302">
        <v>0.7</v>
      </c>
      <c r="Y302">
        <v>0</v>
      </c>
      <c r="Z302">
        <v>756.44</v>
      </c>
      <c r="AA302">
        <v>549.32000000000005</v>
      </c>
      <c r="AB302">
        <v>0</v>
      </c>
      <c r="AC302">
        <v>0</v>
      </c>
      <c r="AD302">
        <v>1</v>
      </c>
      <c r="AE302">
        <v>0</v>
      </c>
      <c r="AF302" t="s">
        <v>301</v>
      </c>
      <c r="AG302">
        <v>0.42</v>
      </c>
      <c r="AH302">
        <v>2</v>
      </c>
      <c r="AI302">
        <v>312157510</v>
      </c>
      <c r="AJ302">
        <v>263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ROW(Source!A322)</f>
        <v>322</v>
      </c>
      <c r="B303">
        <v>312157517</v>
      </c>
      <c r="C303">
        <v>312157507</v>
      </c>
      <c r="D303">
        <v>277945805</v>
      </c>
      <c r="E303">
        <v>1</v>
      </c>
      <c r="F303">
        <v>1</v>
      </c>
      <c r="G303">
        <v>1</v>
      </c>
      <c r="H303">
        <v>2</v>
      </c>
      <c r="I303" t="s">
        <v>587</v>
      </c>
      <c r="J303" t="s">
        <v>588</v>
      </c>
      <c r="K303" t="s">
        <v>589</v>
      </c>
      <c r="L303">
        <v>1368</v>
      </c>
      <c r="N303">
        <v>1011</v>
      </c>
      <c r="O303" t="s">
        <v>366</v>
      </c>
      <c r="P303" t="s">
        <v>366</v>
      </c>
      <c r="Q303">
        <v>1</v>
      </c>
      <c r="X303">
        <v>0.11</v>
      </c>
      <c r="Y303">
        <v>0</v>
      </c>
      <c r="Z303">
        <v>544.70000000000005</v>
      </c>
      <c r="AA303">
        <v>477.98</v>
      </c>
      <c r="AB303">
        <v>0</v>
      </c>
      <c r="AC303">
        <v>0</v>
      </c>
      <c r="AD303">
        <v>1</v>
      </c>
      <c r="AE303">
        <v>0</v>
      </c>
      <c r="AF303" t="s">
        <v>301</v>
      </c>
      <c r="AG303">
        <v>6.6000000000000003E-2</v>
      </c>
      <c r="AH303">
        <v>2</v>
      </c>
      <c r="AI303">
        <v>312157511</v>
      </c>
      <c r="AJ303">
        <v>264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ROW(Source!A322)</f>
        <v>322</v>
      </c>
      <c r="B304">
        <v>312157518</v>
      </c>
      <c r="C304">
        <v>312157507</v>
      </c>
      <c r="D304">
        <v>277862504</v>
      </c>
      <c r="E304">
        <v>1</v>
      </c>
      <c r="F304">
        <v>1</v>
      </c>
      <c r="G304">
        <v>1</v>
      </c>
      <c r="H304">
        <v>3</v>
      </c>
      <c r="I304" t="s">
        <v>628</v>
      </c>
      <c r="J304" t="s">
        <v>629</v>
      </c>
      <c r="K304" t="s">
        <v>630</v>
      </c>
      <c r="L304">
        <v>1346</v>
      </c>
      <c r="N304">
        <v>1009</v>
      </c>
      <c r="O304" t="s">
        <v>31</v>
      </c>
      <c r="P304" t="s">
        <v>31</v>
      </c>
      <c r="Q304">
        <v>1</v>
      </c>
      <c r="X304">
        <v>0.06</v>
      </c>
      <c r="Y304">
        <v>160.27000000000001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294</v>
      </c>
      <c r="AG304">
        <v>0</v>
      </c>
      <c r="AH304">
        <v>2</v>
      </c>
      <c r="AI304">
        <v>312157512</v>
      </c>
      <c r="AJ304">
        <v>265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ROW(Source!A322)</f>
        <v>322</v>
      </c>
      <c r="B305">
        <v>312157519</v>
      </c>
      <c r="C305">
        <v>312157507</v>
      </c>
      <c r="D305">
        <v>277862533</v>
      </c>
      <c r="E305">
        <v>1</v>
      </c>
      <c r="F305">
        <v>1</v>
      </c>
      <c r="G305">
        <v>1</v>
      </c>
      <c r="H305">
        <v>3</v>
      </c>
      <c r="I305" t="s">
        <v>591</v>
      </c>
      <c r="J305" t="s">
        <v>592</v>
      </c>
      <c r="K305" t="s">
        <v>593</v>
      </c>
      <c r="L305">
        <v>1346</v>
      </c>
      <c r="N305">
        <v>1009</v>
      </c>
      <c r="O305" t="s">
        <v>31</v>
      </c>
      <c r="P305" t="s">
        <v>31</v>
      </c>
      <c r="Q305">
        <v>1</v>
      </c>
      <c r="X305">
        <v>0.01</v>
      </c>
      <c r="Y305">
        <v>238.29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294</v>
      </c>
      <c r="AG305">
        <v>0</v>
      </c>
      <c r="AH305">
        <v>2</v>
      </c>
      <c r="AI305">
        <v>312157513</v>
      </c>
      <c r="AJ305">
        <v>266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ROW(Source!A322)</f>
        <v>322</v>
      </c>
      <c r="B306">
        <v>312157520</v>
      </c>
      <c r="C306">
        <v>312157507</v>
      </c>
      <c r="D306">
        <v>277867733</v>
      </c>
      <c r="E306">
        <v>1</v>
      </c>
      <c r="F306">
        <v>1</v>
      </c>
      <c r="G306">
        <v>1</v>
      </c>
      <c r="H306">
        <v>3</v>
      </c>
      <c r="I306" t="s">
        <v>29</v>
      </c>
      <c r="J306" t="s">
        <v>32</v>
      </c>
      <c r="K306" t="s">
        <v>30</v>
      </c>
      <c r="L306">
        <v>1346</v>
      </c>
      <c r="N306">
        <v>1009</v>
      </c>
      <c r="O306" t="s">
        <v>31</v>
      </c>
      <c r="P306" t="s">
        <v>31</v>
      </c>
      <c r="Q306">
        <v>1</v>
      </c>
      <c r="X306">
        <v>0</v>
      </c>
      <c r="Y306">
        <v>174.93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294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ROW(Source!A322)</f>
        <v>322</v>
      </c>
      <c r="B307">
        <v>312157521</v>
      </c>
      <c r="C307">
        <v>312157507</v>
      </c>
      <c r="D307">
        <v>277562780</v>
      </c>
      <c r="E307">
        <v>109</v>
      </c>
      <c r="F307">
        <v>1</v>
      </c>
      <c r="G307">
        <v>1</v>
      </c>
      <c r="H307">
        <v>3</v>
      </c>
      <c r="I307" t="s">
        <v>41</v>
      </c>
      <c r="J307" t="s">
        <v>3</v>
      </c>
      <c r="K307" t="s">
        <v>42</v>
      </c>
      <c r="L307">
        <v>1346</v>
      </c>
      <c r="N307">
        <v>1009</v>
      </c>
      <c r="O307" t="s">
        <v>31</v>
      </c>
      <c r="P307" t="s">
        <v>31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294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ROW(Source!A322)</f>
        <v>322</v>
      </c>
      <c r="B308">
        <v>312157522</v>
      </c>
      <c r="C308">
        <v>312157507</v>
      </c>
      <c r="D308">
        <v>277565288</v>
      </c>
      <c r="E308">
        <v>109</v>
      </c>
      <c r="F308">
        <v>1</v>
      </c>
      <c r="G308">
        <v>1</v>
      </c>
      <c r="H308">
        <v>3</v>
      </c>
      <c r="I308" t="s">
        <v>719</v>
      </c>
      <c r="J308" t="s">
        <v>3</v>
      </c>
      <c r="K308" t="s">
        <v>720</v>
      </c>
      <c r="L308">
        <v>1346</v>
      </c>
      <c r="N308">
        <v>1009</v>
      </c>
      <c r="O308" t="s">
        <v>31</v>
      </c>
      <c r="P308" t="s">
        <v>31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294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ROW(Source!A322)</f>
        <v>322</v>
      </c>
      <c r="B309">
        <v>312157523</v>
      </c>
      <c r="C309">
        <v>312157507</v>
      </c>
      <c r="D309">
        <v>277565341</v>
      </c>
      <c r="E309">
        <v>109</v>
      </c>
      <c r="F309">
        <v>1</v>
      </c>
      <c r="G309">
        <v>1</v>
      </c>
      <c r="H309">
        <v>3</v>
      </c>
      <c r="I309" t="s">
        <v>721</v>
      </c>
      <c r="J309" t="s">
        <v>3</v>
      </c>
      <c r="K309" t="s">
        <v>722</v>
      </c>
      <c r="L309">
        <v>1371</v>
      </c>
      <c r="N309">
        <v>1013</v>
      </c>
      <c r="O309" t="s">
        <v>20</v>
      </c>
      <c r="P309" t="s">
        <v>20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294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ROW(Source!A322)</f>
        <v>322</v>
      </c>
      <c r="B310">
        <v>312157524</v>
      </c>
      <c r="C310">
        <v>312157507</v>
      </c>
      <c r="D310">
        <v>277565430</v>
      </c>
      <c r="E310">
        <v>109</v>
      </c>
      <c r="F310">
        <v>1</v>
      </c>
      <c r="G310">
        <v>1</v>
      </c>
      <c r="H310">
        <v>3</v>
      </c>
      <c r="I310" t="s">
        <v>723</v>
      </c>
      <c r="J310" t="s">
        <v>3</v>
      </c>
      <c r="K310" t="s">
        <v>724</v>
      </c>
      <c r="L310">
        <v>1348</v>
      </c>
      <c r="N310">
        <v>1009</v>
      </c>
      <c r="O310" t="s">
        <v>39</v>
      </c>
      <c r="P310" t="s">
        <v>39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294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ROW(Source!A323)</f>
        <v>323</v>
      </c>
      <c r="B311">
        <v>312157531</v>
      </c>
      <c r="C311">
        <v>312157525</v>
      </c>
      <c r="D311">
        <v>277560257</v>
      </c>
      <c r="E311">
        <v>109</v>
      </c>
      <c r="F311">
        <v>1</v>
      </c>
      <c r="G311">
        <v>1</v>
      </c>
      <c r="H311">
        <v>1</v>
      </c>
      <c r="I311" t="s">
        <v>631</v>
      </c>
      <c r="J311" t="s">
        <v>3</v>
      </c>
      <c r="K311" t="s">
        <v>632</v>
      </c>
      <c r="L311">
        <v>1191</v>
      </c>
      <c r="N311">
        <v>1013</v>
      </c>
      <c r="O311" t="s">
        <v>580</v>
      </c>
      <c r="P311" t="s">
        <v>580</v>
      </c>
      <c r="Q311">
        <v>1</v>
      </c>
      <c r="X311">
        <v>0.44</v>
      </c>
      <c r="Y311">
        <v>0</v>
      </c>
      <c r="Z311">
        <v>0</v>
      </c>
      <c r="AA311">
        <v>0</v>
      </c>
      <c r="AB311">
        <v>406.64</v>
      </c>
      <c r="AC311">
        <v>0</v>
      </c>
      <c r="AD311">
        <v>1</v>
      </c>
      <c r="AE311">
        <v>1</v>
      </c>
      <c r="AF311" t="s">
        <v>3</v>
      </c>
      <c r="AG311">
        <v>0.44</v>
      </c>
      <c r="AH311">
        <v>2</v>
      </c>
      <c r="AI311">
        <v>312157526</v>
      </c>
      <c r="AJ311">
        <v>267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ROW(Source!A323)</f>
        <v>323</v>
      </c>
      <c r="B312">
        <v>312157532</v>
      </c>
      <c r="C312">
        <v>312157525</v>
      </c>
      <c r="D312">
        <v>277560491</v>
      </c>
      <c r="E312">
        <v>109</v>
      </c>
      <c r="F312">
        <v>1</v>
      </c>
      <c r="G312">
        <v>1</v>
      </c>
      <c r="H312">
        <v>1</v>
      </c>
      <c r="I312" t="s">
        <v>581</v>
      </c>
      <c r="J312" t="s">
        <v>3</v>
      </c>
      <c r="K312" t="s">
        <v>582</v>
      </c>
      <c r="L312">
        <v>1191</v>
      </c>
      <c r="N312">
        <v>1013</v>
      </c>
      <c r="O312" t="s">
        <v>580</v>
      </c>
      <c r="P312" t="s">
        <v>580</v>
      </c>
      <c r="Q312">
        <v>1</v>
      </c>
      <c r="X312">
        <v>0.48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2</v>
      </c>
      <c r="AF312" t="s">
        <v>3</v>
      </c>
      <c r="AG312">
        <v>0.48</v>
      </c>
      <c r="AH312">
        <v>2</v>
      </c>
      <c r="AI312">
        <v>312157527</v>
      </c>
      <c r="AJ312">
        <v>268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ROW(Source!A323)</f>
        <v>323</v>
      </c>
      <c r="B313">
        <v>312157533</v>
      </c>
      <c r="C313">
        <v>312157525</v>
      </c>
      <c r="D313">
        <v>277944622</v>
      </c>
      <c r="E313">
        <v>1</v>
      </c>
      <c r="F313">
        <v>1</v>
      </c>
      <c r="G313">
        <v>1</v>
      </c>
      <c r="H313">
        <v>2</v>
      </c>
      <c r="I313" t="s">
        <v>614</v>
      </c>
      <c r="J313" t="s">
        <v>615</v>
      </c>
      <c r="K313" t="s">
        <v>616</v>
      </c>
      <c r="L313">
        <v>1368</v>
      </c>
      <c r="N313">
        <v>1011</v>
      </c>
      <c r="O313" t="s">
        <v>366</v>
      </c>
      <c r="P313" t="s">
        <v>366</v>
      </c>
      <c r="Q313">
        <v>1</v>
      </c>
      <c r="X313">
        <v>0.24</v>
      </c>
      <c r="Y313">
        <v>0</v>
      </c>
      <c r="Z313">
        <v>1472.33</v>
      </c>
      <c r="AA313">
        <v>642.05999999999995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0.24</v>
      </c>
      <c r="AH313">
        <v>2</v>
      </c>
      <c r="AI313">
        <v>312157528</v>
      </c>
      <c r="AJ313">
        <v>269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ROW(Source!A323)</f>
        <v>323</v>
      </c>
      <c r="B314">
        <v>312157534</v>
      </c>
      <c r="C314">
        <v>312157525</v>
      </c>
      <c r="D314">
        <v>277945900</v>
      </c>
      <c r="E314">
        <v>1</v>
      </c>
      <c r="F314">
        <v>1</v>
      </c>
      <c r="G314">
        <v>1</v>
      </c>
      <c r="H314">
        <v>2</v>
      </c>
      <c r="I314" t="s">
        <v>633</v>
      </c>
      <c r="J314" t="s">
        <v>634</v>
      </c>
      <c r="K314" t="s">
        <v>635</v>
      </c>
      <c r="L314">
        <v>1368</v>
      </c>
      <c r="N314">
        <v>1011</v>
      </c>
      <c r="O314" t="s">
        <v>366</v>
      </c>
      <c r="P314" t="s">
        <v>366</v>
      </c>
      <c r="Q314">
        <v>1</v>
      </c>
      <c r="X314">
        <v>0.24</v>
      </c>
      <c r="Y314">
        <v>0</v>
      </c>
      <c r="Z314">
        <v>12.95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0.24</v>
      </c>
      <c r="AH314">
        <v>2</v>
      </c>
      <c r="AI314">
        <v>312157529</v>
      </c>
      <c r="AJ314">
        <v>270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ROW(Source!A323)</f>
        <v>323</v>
      </c>
      <c r="B315">
        <v>312157535</v>
      </c>
      <c r="C315">
        <v>312157525</v>
      </c>
      <c r="D315">
        <v>277945921</v>
      </c>
      <c r="E315">
        <v>1</v>
      </c>
      <c r="F315">
        <v>1</v>
      </c>
      <c r="G315">
        <v>1</v>
      </c>
      <c r="H315">
        <v>2</v>
      </c>
      <c r="I315" t="s">
        <v>636</v>
      </c>
      <c r="J315" t="s">
        <v>637</v>
      </c>
      <c r="K315" t="s">
        <v>638</v>
      </c>
      <c r="L315">
        <v>1368</v>
      </c>
      <c r="N315">
        <v>1011</v>
      </c>
      <c r="O315" t="s">
        <v>366</v>
      </c>
      <c r="P315" t="s">
        <v>366</v>
      </c>
      <c r="Q315">
        <v>1</v>
      </c>
      <c r="X315">
        <v>0.24</v>
      </c>
      <c r="Y315">
        <v>0</v>
      </c>
      <c r="Z315">
        <v>560.73</v>
      </c>
      <c r="AA315">
        <v>477.98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0.24</v>
      </c>
      <c r="AH315">
        <v>2</v>
      </c>
      <c r="AI315">
        <v>312157530</v>
      </c>
      <c r="AJ315">
        <v>271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ROW(Source!A324)</f>
        <v>324</v>
      </c>
      <c r="B316">
        <v>312157550</v>
      </c>
      <c r="C316">
        <v>312157545</v>
      </c>
      <c r="D316">
        <v>277560257</v>
      </c>
      <c r="E316">
        <v>109</v>
      </c>
      <c r="F316">
        <v>1</v>
      </c>
      <c r="G316">
        <v>1</v>
      </c>
      <c r="H316">
        <v>1</v>
      </c>
      <c r="I316" t="s">
        <v>631</v>
      </c>
      <c r="J316" t="s">
        <v>3</v>
      </c>
      <c r="K316" t="s">
        <v>632</v>
      </c>
      <c r="L316">
        <v>1191</v>
      </c>
      <c r="N316">
        <v>1013</v>
      </c>
      <c r="O316" t="s">
        <v>580</v>
      </c>
      <c r="P316" t="s">
        <v>580</v>
      </c>
      <c r="Q316">
        <v>1</v>
      </c>
      <c r="X316">
        <v>0.25</v>
      </c>
      <c r="Y316">
        <v>0</v>
      </c>
      <c r="Z316">
        <v>0</v>
      </c>
      <c r="AA316">
        <v>0</v>
      </c>
      <c r="AB316">
        <v>406.64</v>
      </c>
      <c r="AC316">
        <v>0</v>
      </c>
      <c r="AD316">
        <v>1</v>
      </c>
      <c r="AE316">
        <v>1</v>
      </c>
      <c r="AF316" t="s">
        <v>3</v>
      </c>
      <c r="AG316">
        <v>0.25</v>
      </c>
      <c r="AH316">
        <v>2</v>
      </c>
      <c r="AI316">
        <v>312157546</v>
      </c>
      <c r="AJ316">
        <v>272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ROW(Source!A324)</f>
        <v>324</v>
      </c>
      <c r="B317">
        <v>312157551</v>
      </c>
      <c r="C317">
        <v>312157545</v>
      </c>
      <c r="D317">
        <v>277560491</v>
      </c>
      <c r="E317">
        <v>109</v>
      </c>
      <c r="F317">
        <v>1</v>
      </c>
      <c r="G317">
        <v>1</v>
      </c>
      <c r="H317">
        <v>1</v>
      </c>
      <c r="I317" t="s">
        <v>581</v>
      </c>
      <c r="J317" t="s">
        <v>3</v>
      </c>
      <c r="K317" t="s">
        <v>582</v>
      </c>
      <c r="L317">
        <v>1191</v>
      </c>
      <c r="N317">
        <v>1013</v>
      </c>
      <c r="O317" t="s">
        <v>580</v>
      </c>
      <c r="P317" t="s">
        <v>580</v>
      </c>
      <c r="Q317">
        <v>1</v>
      </c>
      <c r="X317">
        <v>0.14000000000000001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3</v>
      </c>
      <c r="AG317">
        <v>0.14000000000000001</v>
      </c>
      <c r="AH317">
        <v>2</v>
      </c>
      <c r="AI317">
        <v>312157547</v>
      </c>
      <c r="AJ317">
        <v>273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ROW(Source!A324)</f>
        <v>324</v>
      </c>
      <c r="B318">
        <v>312157552</v>
      </c>
      <c r="C318">
        <v>312157545</v>
      </c>
      <c r="D318">
        <v>277945900</v>
      </c>
      <c r="E318">
        <v>1</v>
      </c>
      <c r="F318">
        <v>1</v>
      </c>
      <c r="G318">
        <v>1</v>
      </c>
      <c r="H318">
        <v>2</v>
      </c>
      <c r="I318" t="s">
        <v>633</v>
      </c>
      <c r="J318" t="s">
        <v>634</v>
      </c>
      <c r="K318" t="s">
        <v>635</v>
      </c>
      <c r="L318">
        <v>1368</v>
      </c>
      <c r="N318">
        <v>1011</v>
      </c>
      <c r="O318" t="s">
        <v>366</v>
      </c>
      <c r="P318" t="s">
        <v>366</v>
      </c>
      <c r="Q318">
        <v>1</v>
      </c>
      <c r="X318">
        <v>0.14000000000000001</v>
      </c>
      <c r="Y318">
        <v>0</v>
      </c>
      <c r="Z318">
        <v>12.95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0.14000000000000001</v>
      </c>
      <c r="AH318">
        <v>2</v>
      </c>
      <c r="AI318">
        <v>312157548</v>
      </c>
      <c r="AJ318">
        <v>274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ROW(Source!A324)</f>
        <v>324</v>
      </c>
      <c r="B319">
        <v>312157553</v>
      </c>
      <c r="C319">
        <v>312157545</v>
      </c>
      <c r="D319">
        <v>277945921</v>
      </c>
      <c r="E319">
        <v>1</v>
      </c>
      <c r="F319">
        <v>1</v>
      </c>
      <c r="G319">
        <v>1</v>
      </c>
      <c r="H319">
        <v>2</v>
      </c>
      <c r="I319" t="s">
        <v>636</v>
      </c>
      <c r="J319" t="s">
        <v>637</v>
      </c>
      <c r="K319" t="s">
        <v>638</v>
      </c>
      <c r="L319">
        <v>1368</v>
      </c>
      <c r="N319">
        <v>1011</v>
      </c>
      <c r="O319" t="s">
        <v>366</v>
      </c>
      <c r="P319" t="s">
        <v>366</v>
      </c>
      <c r="Q319">
        <v>1</v>
      </c>
      <c r="X319">
        <v>0.14000000000000001</v>
      </c>
      <c r="Y319">
        <v>0</v>
      </c>
      <c r="Z319">
        <v>560.73</v>
      </c>
      <c r="AA319">
        <v>477.98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0.14000000000000001</v>
      </c>
      <c r="AH319">
        <v>2</v>
      </c>
      <c r="AI319">
        <v>312157549</v>
      </c>
      <c r="AJ319">
        <v>275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ROW(Source!A325)</f>
        <v>325</v>
      </c>
      <c r="B320">
        <v>312162304</v>
      </c>
      <c r="C320">
        <v>312162299</v>
      </c>
      <c r="D320">
        <v>75631448</v>
      </c>
      <c r="E320">
        <v>109</v>
      </c>
      <c r="F320">
        <v>1</v>
      </c>
      <c r="G320">
        <v>1</v>
      </c>
      <c r="H320">
        <v>1</v>
      </c>
      <c r="I320" t="s">
        <v>631</v>
      </c>
      <c r="J320" t="s">
        <v>3</v>
      </c>
      <c r="K320" t="s">
        <v>632</v>
      </c>
      <c r="L320">
        <v>1191</v>
      </c>
      <c r="N320">
        <v>1013</v>
      </c>
      <c r="O320" t="s">
        <v>580</v>
      </c>
      <c r="P320" t="s">
        <v>580</v>
      </c>
      <c r="Q320">
        <v>1</v>
      </c>
      <c r="X320">
        <v>0.3</v>
      </c>
      <c r="Y320">
        <v>0</v>
      </c>
      <c r="Z320">
        <v>0</v>
      </c>
      <c r="AA320">
        <v>0</v>
      </c>
      <c r="AB320">
        <v>406.64</v>
      </c>
      <c r="AC320">
        <v>0</v>
      </c>
      <c r="AD320">
        <v>1</v>
      </c>
      <c r="AE320">
        <v>1</v>
      </c>
      <c r="AF320" t="s">
        <v>3</v>
      </c>
      <c r="AG320">
        <v>0.3</v>
      </c>
      <c r="AH320">
        <v>2</v>
      </c>
      <c r="AI320">
        <v>312162300</v>
      </c>
      <c r="AJ320">
        <v>276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ROW(Source!A325)</f>
        <v>325</v>
      </c>
      <c r="B321">
        <v>312162305</v>
      </c>
      <c r="C321">
        <v>312162299</v>
      </c>
      <c r="D321">
        <v>75629607</v>
      </c>
      <c r="E321">
        <v>109</v>
      </c>
      <c r="F321">
        <v>1</v>
      </c>
      <c r="G321">
        <v>1</v>
      </c>
      <c r="H321">
        <v>1</v>
      </c>
      <c r="I321" t="s">
        <v>581</v>
      </c>
      <c r="J321" t="s">
        <v>3</v>
      </c>
      <c r="K321" t="s">
        <v>582</v>
      </c>
      <c r="L321">
        <v>1191</v>
      </c>
      <c r="N321">
        <v>1013</v>
      </c>
      <c r="O321" t="s">
        <v>580</v>
      </c>
      <c r="P321" t="s">
        <v>580</v>
      </c>
      <c r="Q321">
        <v>1</v>
      </c>
      <c r="X321">
        <v>0.16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2</v>
      </c>
      <c r="AF321" t="s">
        <v>3</v>
      </c>
      <c r="AG321">
        <v>0.16</v>
      </c>
      <c r="AH321">
        <v>2</v>
      </c>
      <c r="AI321">
        <v>312162301</v>
      </c>
      <c r="AJ321">
        <v>277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ROW(Source!A325)</f>
        <v>325</v>
      </c>
      <c r="B322">
        <v>312162306</v>
      </c>
      <c r="C322">
        <v>312162299</v>
      </c>
      <c r="D322">
        <v>277945900</v>
      </c>
      <c r="E322">
        <v>1</v>
      </c>
      <c r="F322">
        <v>1</v>
      </c>
      <c r="G322">
        <v>1</v>
      </c>
      <c r="H322">
        <v>2</v>
      </c>
      <c r="I322" t="s">
        <v>633</v>
      </c>
      <c r="J322" t="s">
        <v>634</v>
      </c>
      <c r="K322" t="s">
        <v>635</v>
      </c>
      <c r="L322">
        <v>1368</v>
      </c>
      <c r="N322">
        <v>1011</v>
      </c>
      <c r="O322" t="s">
        <v>366</v>
      </c>
      <c r="P322" t="s">
        <v>366</v>
      </c>
      <c r="Q322">
        <v>1</v>
      </c>
      <c r="X322">
        <v>0.16</v>
      </c>
      <c r="Y322">
        <v>0</v>
      </c>
      <c r="Z322">
        <v>12.95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0.16</v>
      </c>
      <c r="AH322">
        <v>2</v>
      </c>
      <c r="AI322">
        <v>312162302</v>
      </c>
      <c r="AJ322">
        <v>278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ROW(Source!A325)</f>
        <v>325</v>
      </c>
      <c r="B323">
        <v>312162307</v>
      </c>
      <c r="C323">
        <v>312162299</v>
      </c>
      <c r="D323">
        <v>277945921</v>
      </c>
      <c r="E323">
        <v>1</v>
      </c>
      <c r="F323">
        <v>1</v>
      </c>
      <c r="G323">
        <v>1</v>
      </c>
      <c r="H323">
        <v>2</v>
      </c>
      <c r="I323" t="s">
        <v>636</v>
      </c>
      <c r="J323" t="s">
        <v>637</v>
      </c>
      <c r="K323" t="s">
        <v>638</v>
      </c>
      <c r="L323">
        <v>1368</v>
      </c>
      <c r="N323">
        <v>1011</v>
      </c>
      <c r="O323" t="s">
        <v>366</v>
      </c>
      <c r="P323" t="s">
        <v>366</v>
      </c>
      <c r="Q323">
        <v>1</v>
      </c>
      <c r="X323">
        <v>0.16</v>
      </c>
      <c r="Y323">
        <v>0</v>
      </c>
      <c r="Z323">
        <v>560.73</v>
      </c>
      <c r="AA323">
        <v>477.98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0.16</v>
      </c>
      <c r="AH323">
        <v>2</v>
      </c>
      <c r="AI323">
        <v>312162303</v>
      </c>
      <c r="AJ323">
        <v>279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ROW(Source!A365)</f>
        <v>365</v>
      </c>
      <c r="B324">
        <v>312157573</v>
      </c>
      <c r="C324">
        <v>312157568</v>
      </c>
      <c r="D324">
        <v>277560272</v>
      </c>
      <c r="E324">
        <v>109</v>
      </c>
      <c r="F324">
        <v>1</v>
      </c>
      <c r="G324">
        <v>1</v>
      </c>
      <c r="H324">
        <v>1</v>
      </c>
      <c r="I324" t="s">
        <v>673</v>
      </c>
      <c r="J324" t="s">
        <v>3</v>
      </c>
      <c r="K324" t="s">
        <v>674</v>
      </c>
      <c r="L324">
        <v>1191</v>
      </c>
      <c r="N324">
        <v>1013</v>
      </c>
      <c r="O324" t="s">
        <v>580</v>
      </c>
      <c r="P324" t="s">
        <v>580</v>
      </c>
      <c r="Q324">
        <v>1</v>
      </c>
      <c r="X324">
        <v>0.67</v>
      </c>
      <c r="Y324">
        <v>0</v>
      </c>
      <c r="Z324">
        <v>0</v>
      </c>
      <c r="AA324">
        <v>0</v>
      </c>
      <c r="AB324">
        <v>420.91</v>
      </c>
      <c r="AC324">
        <v>0</v>
      </c>
      <c r="AD324">
        <v>1</v>
      </c>
      <c r="AE324">
        <v>1</v>
      </c>
      <c r="AF324" t="s">
        <v>3</v>
      </c>
      <c r="AG324">
        <v>0.67</v>
      </c>
      <c r="AH324">
        <v>2</v>
      </c>
      <c r="AI324">
        <v>312157569</v>
      </c>
      <c r="AJ324">
        <v>280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ROW(Source!A365)</f>
        <v>365</v>
      </c>
      <c r="B325">
        <v>312157574</v>
      </c>
      <c r="C325">
        <v>312157568</v>
      </c>
      <c r="D325">
        <v>277946011</v>
      </c>
      <c r="E325">
        <v>1</v>
      </c>
      <c r="F325">
        <v>1</v>
      </c>
      <c r="G325">
        <v>1</v>
      </c>
      <c r="H325">
        <v>2</v>
      </c>
      <c r="I325" t="s">
        <v>675</v>
      </c>
      <c r="J325" t="s">
        <v>676</v>
      </c>
      <c r="K325" t="s">
        <v>677</v>
      </c>
      <c r="L325">
        <v>1368</v>
      </c>
      <c r="N325">
        <v>1011</v>
      </c>
      <c r="O325" t="s">
        <v>366</v>
      </c>
      <c r="P325" t="s">
        <v>366</v>
      </c>
      <c r="Q325">
        <v>1</v>
      </c>
      <c r="X325">
        <v>0.12</v>
      </c>
      <c r="Y325">
        <v>0</v>
      </c>
      <c r="Z325">
        <v>95.79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0.12</v>
      </c>
      <c r="AH325">
        <v>2</v>
      </c>
      <c r="AI325">
        <v>312157570</v>
      </c>
      <c r="AJ325">
        <v>281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ROW(Source!A365)</f>
        <v>365</v>
      </c>
      <c r="B326">
        <v>312157575</v>
      </c>
      <c r="C326">
        <v>312157568</v>
      </c>
      <c r="D326">
        <v>277866682</v>
      </c>
      <c r="E326">
        <v>1</v>
      </c>
      <c r="F326">
        <v>1</v>
      </c>
      <c r="G326">
        <v>1</v>
      </c>
      <c r="H326">
        <v>3</v>
      </c>
      <c r="I326" t="s">
        <v>678</v>
      </c>
      <c r="J326" t="s">
        <v>679</v>
      </c>
      <c r="K326" t="s">
        <v>680</v>
      </c>
      <c r="L326">
        <v>1346</v>
      </c>
      <c r="N326">
        <v>1009</v>
      </c>
      <c r="O326" t="s">
        <v>31</v>
      </c>
      <c r="P326" t="s">
        <v>31</v>
      </c>
      <c r="Q326">
        <v>1</v>
      </c>
      <c r="X326">
        <v>0.03</v>
      </c>
      <c r="Y326">
        <v>155.63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0.03</v>
      </c>
      <c r="AH326">
        <v>2</v>
      </c>
      <c r="AI326">
        <v>312157571</v>
      </c>
      <c r="AJ326">
        <v>282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ROW(Source!A365)</f>
        <v>365</v>
      </c>
      <c r="B327">
        <v>312157576</v>
      </c>
      <c r="C327">
        <v>312157568</v>
      </c>
      <c r="D327">
        <v>277880063</v>
      </c>
      <c r="E327">
        <v>1</v>
      </c>
      <c r="F327">
        <v>1</v>
      </c>
      <c r="G327">
        <v>1</v>
      </c>
      <c r="H327">
        <v>3</v>
      </c>
      <c r="I327" t="s">
        <v>681</v>
      </c>
      <c r="J327" t="s">
        <v>682</v>
      </c>
      <c r="K327" t="s">
        <v>683</v>
      </c>
      <c r="L327">
        <v>1348</v>
      </c>
      <c r="N327">
        <v>1009</v>
      </c>
      <c r="O327" t="s">
        <v>39</v>
      </c>
      <c r="P327" t="s">
        <v>39</v>
      </c>
      <c r="Q327">
        <v>1000</v>
      </c>
      <c r="X327">
        <v>5.0000000000000001E-3</v>
      </c>
      <c r="Y327">
        <v>51875.98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5.0000000000000001E-3</v>
      </c>
      <c r="AH327">
        <v>2</v>
      </c>
      <c r="AI327">
        <v>312157572</v>
      </c>
      <c r="AJ327">
        <v>283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ROW(Source!A366)</f>
        <v>366</v>
      </c>
      <c r="B328">
        <v>312157587</v>
      </c>
      <c r="C328">
        <v>312157577</v>
      </c>
      <c r="D328">
        <v>277560299</v>
      </c>
      <c r="E328">
        <v>109</v>
      </c>
      <c r="F328">
        <v>1</v>
      </c>
      <c r="G328">
        <v>1</v>
      </c>
      <c r="H328">
        <v>1</v>
      </c>
      <c r="I328" t="s">
        <v>684</v>
      </c>
      <c r="J328" t="s">
        <v>3</v>
      </c>
      <c r="K328" t="s">
        <v>685</v>
      </c>
      <c r="L328">
        <v>1191</v>
      </c>
      <c r="N328">
        <v>1013</v>
      </c>
      <c r="O328" t="s">
        <v>580</v>
      </c>
      <c r="P328" t="s">
        <v>580</v>
      </c>
      <c r="Q328">
        <v>1</v>
      </c>
      <c r="X328">
        <v>18.5</v>
      </c>
      <c r="Y328">
        <v>0</v>
      </c>
      <c r="Z328">
        <v>0</v>
      </c>
      <c r="AA328">
        <v>0</v>
      </c>
      <c r="AB328">
        <v>467.28</v>
      </c>
      <c r="AC328">
        <v>0</v>
      </c>
      <c r="AD328">
        <v>1</v>
      </c>
      <c r="AE328">
        <v>1</v>
      </c>
      <c r="AF328" t="s">
        <v>3</v>
      </c>
      <c r="AG328">
        <v>18.5</v>
      </c>
      <c r="AH328">
        <v>2</v>
      </c>
      <c r="AI328">
        <v>312157578</v>
      </c>
      <c r="AJ328">
        <v>284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ROW(Source!A366)</f>
        <v>366</v>
      </c>
      <c r="B329">
        <v>312157588</v>
      </c>
      <c r="C329">
        <v>312157577</v>
      </c>
      <c r="D329">
        <v>277560491</v>
      </c>
      <c r="E329">
        <v>109</v>
      </c>
      <c r="F329">
        <v>1</v>
      </c>
      <c r="G329">
        <v>1</v>
      </c>
      <c r="H329">
        <v>1</v>
      </c>
      <c r="I329" t="s">
        <v>581</v>
      </c>
      <c r="J329" t="s">
        <v>3</v>
      </c>
      <c r="K329" t="s">
        <v>582</v>
      </c>
      <c r="L329">
        <v>1191</v>
      </c>
      <c r="N329">
        <v>1013</v>
      </c>
      <c r="O329" t="s">
        <v>580</v>
      </c>
      <c r="P329" t="s">
        <v>580</v>
      </c>
      <c r="Q329">
        <v>1</v>
      </c>
      <c r="X329">
        <v>0.34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2</v>
      </c>
      <c r="AF329" t="s">
        <v>3</v>
      </c>
      <c r="AG329">
        <v>0.34</v>
      </c>
      <c r="AH329">
        <v>2</v>
      </c>
      <c r="AI329">
        <v>312157579</v>
      </c>
      <c r="AJ329">
        <v>285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ROW(Source!A366)</f>
        <v>366</v>
      </c>
      <c r="B330">
        <v>312157589</v>
      </c>
      <c r="C330">
        <v>312157577</v>
      </c>
      <c r="D330">
        <v>277944622</v>
      </c>
      <c r="E330">
        <v>1</v>
      </c>
      <c r="F330">
        <v>1</v>
      </c>
      <c r="G330">
        <v>1</v>
      </c>
      <c r="H330">
        <v>2</v>
      </c>
      <c r="I330" t="s">
        <v>614</v>
      </c>
      <c r="J330" t="s">
        <v>615</v>
      </c>
      <c r="K330" t="s">
        <v>616</v>
      </c>
      <c r="L330">
        <v>1368</v>
      </c>
      <c r="N330">
        <v>1011</v>
      </c>
      <c r="O330" t="s">
        <v>366</v>
      </c>
      <c r="P330" t="s">
        <v>366</v>
      </c>
      <c r="Q330">
        <v>1</v>
      </c>
      <c r="X330">
        <v>0.17</v>
      </c>
      <c r="Y330">
        <v>0</v>
      </c>
      <c r="Z330">
        <v>1472.33</v>
      </c>
      <c r="AA330">
        <v>642.05999999999995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0.17</v>
      </c>
      <c r="AH330">
        <v>2</v>
      </c>
      <c r="AI330">
        <v>312157580</v>
      </c>
      <c r="AJ330">
        <v>286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ROW(Source!A366)</f>
        <v>366</v>
      </c>
      <c r="B331">
        <v>312157590</v>
      </c>
      <c r="C331">
        <v>312157577</v>
      </c>
      <c r="D331">
        <v>277945805</v>
      </c>
      <c r="E331">
        <v>1</v>
      </c>
      <c r="F331">
        <v>1</v>
      </c>
      <c r="G331">
        <v>1</v>
      </c>
      <c r="H331">
        <v>2</v>
      </c>
      <c r="I331" t="s">
        <v>587</v>
      </c>
      <c r="J331" t="s">
        <v>588</v>
      </c>
      <c r="K331" t="s">
        <v>589</v>
      </c>
      <c r="L331">
        <v>1368</v>
      </c>
      <c r="N331">
        <v>1011</v>
      </c>
      <c r="O331" t="s">
        <v>366</v>
      </c>
      <c r="P331" t="s">
        <v>366</v>
      </c>
      <c r="Q331">
        <v>1</v>
      </c>
      <c r="X331">
        <v>0.17</v>
      </c>
      <c r="Y331">
        <v>0</v>
      </c>
      <c r="Z331">
        <v>544.70000000000005</v>
      </c>
      <c r="AA331">
        <v>477.98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0.17</v>
      </c>
      <c r="AH331">
        <v>2</v>
      </c>
      <c r="AI331">
        <v>312157581</v>
      </c>
      <c r="AJ331">
        <v>287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ROW(Source!A366)</f>
        <v>366</v>
      </c>
      <c r="B332">
        <v>312157591</v>
      </c>
      <c r="C332">
        <v>312157577</v>
      </c>
      <c r="D332">
        <v>277946072</v>
      </c>
      <c r="E332">
        <v>1</v>
      </c>
      <c r="F332">
        <v>1</v>
      </c>
      <c r="G332">
        <v>1</v>
      </c>
      <c r="H332">
        <v>2</v>
      </c>
      <c r="I332" t="s">
        <v>686</v>
      </c>
      <c r="J332" t="s">
        <v>687</v>
      </c>
      <c r="K332" t="s">
        <v>688</v>
      </c>
      <c r="L332">
        <v>1368</v>
      </c>
      <c r="N332">
        <v>1011</v>
      </c>
      <c r="O332" t="s">
        <v>366</v>
      </c>
      <c r="P332" t="s">
        <v>366</v>
      </c>
      <c r="Q332">
        <v>1</v>
      </c>
      <c r="X332">
        <v>2.9</v>
      </c>
      <c r="Y332">
        <v>0</v>
      </c>
      <c r="Z332">
        <v>26.66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2.9</v>
      </c>
      <c r="AH332">
        <v>2</v>
      </c>
      <c r="AI332">
        <v>312157582</v>
      </c>
      <c r="AJ332">
        <v>288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ROW(Source!A366)</f>
        <v>366</v>
      </c>
      <c r="B333">
        <v>312157592</v>
      </c>
      <c r="C333">
        <v>312157577</v>
      </c>
      <c r="D333">
        <v>277866682</v>
      </c>
      <c r="E333">
        <v>1</v>
      </c>
      <c r="F333">
        <v>1</v>
      </c>
      <c r="G333">
        <v>1</v>
      </c>
      <c r="H333">
        <v>3</v>
      </c>
      <c r="I333" t="s">
        <v>678</v>
      </c>
      <c r="J333" t="s">
        <v>679</v>
      </c>
      <c r="K333" t="s">
        <v>680</v>
      </c>
      <c r="L333">
        <v>1346</v>
      </c>
      <c r="N333">
        <v>1009</v>
      </c>
      <c r="O333" t="s">
        <v>31</v>
      </c>
      <c r="P333" t="s">
        <v>31</v>
      </c>
      <c r="Q333">
        <v>1</v>
      </c>
      <c r="X333">
        <v>0.9</v>
      </c>
      <c r="Y333">
        <v>155.63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0.9</v>
      </c>
      <c r="AH333">
        <v>2</v>
      </c>
      <c r="AI333">
        <v>312157583</v>
      </c>
      <c r="AJ333">
        <v>289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ROW(Source!A366)</f>
        <v>366</v>
      </c>
      <c r="B334">
        <v>312157593</v>
      </c>
      <c r="C334">
        <v>312157577</v>
      </c>
      <c r="D334">
        <v>277879351</v>
      </c>
      <c r="E334">
        <v>1</v>
      </c>
      <c r="F334">
        <v>1</v>
      </c>
      <c r="G334">
        <v>1</v>
      </c>
      <c r="H334">
        <v>3</v>
      </c>
      <c r="I334" t="s">
        <v>689</v>
      </c>
      <c r="J334" t="s">
        <v>690</v>
      </c>
      <c r="K334" t="s">
        <v>691</v>
      </c>
      <c r="L334">
        <v>1348</v>
      </c>
      <c r="N334">
        <v>1009</v>
      </c>
      <c r="O334" t="s">
        <v>39</v>
      </c>
      <c r="P334" t="s">
        <v>39</v>
      </c>
      <c r="Q334">
        <v>1000</v>
      </c>
      <c r="X334">
        <v>4.0000000000000001E-3</v>
      </c>
      <c r="Y334">
        <v>57629.03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4.0000000000000001E-3</v>
      </c>
      <c r="AH334">
        <v>2</v>
      </c>
      <c r="AI334">
        <v>312157584</v>
      </c>
      <c r="AJ334">
        <v>290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ROW(Source!A366)</f>
        <v>366</v>
      </c>
      <c r="B335">
        <v>312157594</v>
      </c>
      <c r="C335">
        <v>312157577</v>
      </c>
      <c r="D335">
        <v>277896184</v>
      </c>
      <c r="E335">
        <v>1</v>
      </c>
      <c r="F335">
        <v>1</v>
      </c>
      <c r="G335">
        <v>1</v>
      </c>
      <c r="H335">
        <v>3</v>
      </c>
      <c r="I335" t="s">
        <v>692</v>
      </c>
      <c r="J335" t="s">
        <v>693</v>
      </c>
      <c r="K335" t="s">
        <v>694</v>
      </c>
      <c r="L335">
        <v>1346</v>
      </c>
      <c r="N335">
        <v>1009</v>
      </c>
      <c r="O335" t="s">
        <v>31</v>
      </c>
      <c r="P335" t="s">
        <v>31</v>
      </c>
      <c r="Q335">
        <v>1</v>
      </c>
      <c r="X335">
        <v>2.4</v>
      </c>
      <c r="Y335">
        <v>1175.51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2.4</v>
      </c>
      <c r="AH335">
        <v>2</v>
      </c>
      <c r="AI335">
        <v>312157585</v>
      </c>
      <c r="AJ335">
        <v>291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ROW(Source!A366)</f>
        <v>366</v>
      </c>
      <c r="B336">
        <v>312157595</v>
      </c>
      <c r="C336">
        <v>312157577</v>
      </c>
      <c r="D336">
        <v>277566433</v>
      </c>
      <c r="E336">
        <v>109</v>
      </c>
      <c r="F336">
        <v>1</v>
      </c>
      <c r="G336">
        <v>1</v>
      </c>
      <c r="H336">
        <v>3</v>
      </c>
      <c r="I336" t="s">
        <v>336</v>
      </c>
      <c r="J336" t="s">
        <v>3</v>
      </c>
      <c r="K336" t="s">
        <v>337</v>
      </c>
      <c r="L336">
        <v>3277935</v>
      </c>
      <c r="N336">
        <v>1013</v>
      </c>
      <c r="O336" t="s">
        <v>338</v>
      </c>
      <c r="P336" t="s">
        <v>338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2</v>
      </c>
      <c r="AH336">
        <v>2</v>
      </c>
      <c r="AI336">
        <v>312157586</v>
      </c>
      <c r="AJ336">
        <v>292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ROW(Source!A368)</f>
        <v>368</v>
      </c>
      <c r="B337">
        <v>312157607</v>
      </c>
      <c r="C337">
        <v>312157597</v>
      </c>
      <c r="D337">
        <v>277560305</v>
      </c>
      <c r="E337">
        <v>109</v>
      </c>
      <c r="F337">
        <v>1</v>
      </c>
      <c r="G337">
        <v>1</v>
      </c>
      <c r="H337">
        <v>1</v>
      </c>
      <c r="I337" t="s">
        <v>695</v>
      </c>
      <c r="J337" t="s">
        <v>3</v>
      </c>
      <c r="K337" t="s">
        <v>696</v>
      </c>
      <c r="L337">
        <v>1191</v>
      </c>
      <c r="N337">
        <v>1013</v>
      </c>
      <c r="O337" t="s">
        <v>580</v>
      </c>
      <c r="P337" t="s">
        <v>580</v>
      </c>
      <c r="Q337">
        <v>1</v>
      </c>
      <c r="X337">
        <v>41.2</v>
      </c>
      <c r="Y337">
        <v>0</v>
      </c>
      <c r="Z337">
        <v>0</v>
      </c>
      <c r="AA337">
        <v>0</v>
      </c>
      <c r="AB337">
        <v>477.98</v>
      </c>
      <c r="AC337">
        <v>0</v>
      </c>
      <c r="AD337">
        <v>1</v>
      </c>
      <c r="AE337">
        <v>1</v>
      </c>
      <c r="AF337" t="s">
        <v>345</v>
      </c>
      <c r="AG337">
        <v>43.260000000000005</v>
      </c>
      <c r="AH337">
        <v>2</v>
      </c>
      <c r="AI337">
        <v>312157598</v>
      </c>
      <c r="AJ337">
        <v>293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ROW(Source!A368)</f>
        <v>368</v>
      </c>
      <c r="B338">
        <v>312157608</v>
      </c>
      <c r="C338">
        <v>312157597</v>
      </c>
      <c r="D338">
        <v>277560491</v>
      </c>
      <c r="E338">
        <v>109</v>
      </c>
      <c r="F338">
        <v>1</v>
      </c>
      <c r="G338">
        <v>1</v>
      </c>
      <c r="H338">
        <v>1</v>
      </c>
      <c r="I338" t="s">
        <v>581</v>
      </c>
      <c r="J338" t="s">
        <v>3</v>
      </c>
      <c r="K338" t="s">
        <v>582</v>
      </c>
      <c r="L338">
        <v>1191</v>
      </c>
      <c r="N338">
        <v>1013</v>
      </c>
      <c r="O338" t="s">
        <v>580</v>
      </c>
      <c r="P338" t="s">
        <v>580</v>
      </c>
      <c r="Q338">
        <v>1</v>
      </c>
      <c r="X338">
        <v>0.2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2</v>
      </c>
      <c r="AF338" t="s">
        <v>3</v>
      </c>
      <c r="AG338">
        <v>0.2</v>
      </c>
      <c r="AH338">
        <v>2</v>
      </c>
      <c r="AI338">
        <v>312157599</v>
      </c>
      <c r="AJ338">
        <v>294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ROW(Source!A368)</f>
        <v>368</v>
      </c>
      <c r="B339">
        <v>312157609</v>
      </c>
      <c r="C339">
        <v>312157597</v>
      </c>
      <c r="D339">
        <v>277944622</v>
      </c>
      <c r="E339">
        <v>1</v>
      </c>
      <c r="F339">
        <v>1</v>
      </c>
      <c r="G339">
        <v>1</v>
      </c>
      <c r="H339">
        <v>2</v>
      </c>
      <c r="I339" t="s">
        <v>614</v>
      </c>
      <c r="J339" t="s">
        <v>615</v>
      </c>
      <c r="K339" t="s">
        <v>616</v>
      </c>
      <c r="L339">
        <v>1368</v>
      </c>
      <c r="N339">
        <v>1011</v>
      </c>
      <c r="O339" t="s">
        <v>366</v>
      </c>
      <c r="P339" t="s">
        <v>366</v>
      </c>
      <c r="Q339">
        <v>1</v>
      </c>
      <c r="X339">
        <v>0.1</v>
      </c>
      <c r="Y339">
        <v>0</v>
      </c>
      <c r="Z339">
        <v>1472.33</v>
      </c>
      <c r="AA339">
        <v>642.05999999999995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312157600</v>
      </c>
      <c r="AJ339">
        <v>295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ROW(Source!A368)</f>
        <v>368</v>
      </c>
      <c r="B340">
        <v>312157610</v>
      </c>
      <c r="C340">
        <v>312157597</v>
      </c>
      <c r="D340">
        <v>277945805</v>
      </c>
      <c r="E340">
        <v>1</v>
      </c>
      <c r="F340">
        <v>1</v>
      </c>
      <c r="G340">
        <v>1</v>
      </c>
      <c r="H340">
        <v>2</v>
      </c>
      <c r="I340" t="s">
        <v>587</v>
      </c>
      <c r="J340" t="s">
        <v>588</v>
      </c>
      <c r="K340" t="s">
        <v>589</v>
      </c>
      <c r="L340">
        <v>1368</v>
      </c>
      <c r="N340">
        <v>1011</v>
      </c>
      <c r="O340" t="s">
        <v>366</v>
      </c>
      <c r="P340" t="s">
        <v>366</v>
      </c>
      <c r="Q340">
        <v>1</v>
      </c>
      <c r="X340">
        <v>0.1</v>
      </c>
      <c r="Y340">
        <v>0</v>
      </c>
      <c r="Z340">
        <v>544.70000000000005</v>
      </c>
      <c r="AA340">
        <v>477.98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0.1</v>
      </c>
      <c r="AH340">
        <v>2</v>
      </c>
      <c r="AI340">
        <v>312157601</v>
      </c>
      <c r="AJ340">
        <v>296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ROW(Source!A368)</f>
        <v>368</v>
      </c>
      <c r="B341">
        <v>312157611</v>
      </c>
      <c r="C341">
        <v>312157597</v>
      </c>
      <c r="D341">
        <v>277946072</v>
      </c>
      <c r="E341">
        <v>1</v>
      </c>
      <c r="F341">
        <v>1</v>
      </c>
      <c r="G341">
        <v>1</v>
      </c>
      <c r="H341">
        <v>2</v>
      </c>
      <c r="I341" t="s">
        <v>686</v>
      </c>
      <c r="J341" t="s">
        <v>687</v>
      </c>
      <c r="K341" t="s">
        <v>688</v>
      </c>
      <c r="L341">
        <v>1368</v>
      </c>
      <c r="N341">
        <v>1011</v>
      </c>
      <c r="O341" t="s">
        <v>366</v>
      </c>
      <c r="P341" t="s">
        <v>366</v>
      </c>
      <c r="Q341">
        <v>1</v>
      </c>
      <c r="X341">
        <v>0.16</v>
      </c>
      <c r="Y341">
        <v>0</v>
      </c>
      <c r="Z341">
        <v>26.66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0.16</v>
      </c>
      <c r="AH341">
        <v>2</v>
      </c>
      <c r="AI341">
        <v>312157602</v>
      </c>
      <c r="AJ341">
        <v>297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ROW(Source!A368)</f>
        <v>368</v>
      </c>
      <c r="B342">
        <v>312157612</v>
      </c>
      <c r="C342">
        <v>312157597</v>
      </c>
      <c r="D342">
        <v>277879488</v>
      </c>
      <c r="E342">
        <v>1</v>
      </c>
      <c r="F342">
        <v>1</v>
      </c>
      <c r="G342">
        <v>1</v>
      </c>
      <c r="H342">
        <v>3</v>
      </c>
      <c r="I342" t="s">
        <v>622</v>
      </c>
      <c r="J342" t="s">
        <v>623</v>
      </c>
      <c r="K342" t="s">
        <v>624</v>
      </c>
      <c r="L342">
        <v>1348</v>
      </c>
      <c r="N342">
        <v>1009</v>
      </c>
      <c r="O342" t="s">
        <v>39</v>
      </c>
      <c r="P342" t="s">
        <v>39</v>
      </c>
      <c r="Q342">
        <v>1000</v>
      </c>
      <c r="X342">
        <v>3.0000000000000001E-3</v>
      </c>
      <c r="Y342">
        <v>70310.45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22</v>
      </c>
      <c r="AG342">
        <v>0</v>
      </c>
      <c r="AH342">
        <v>2</v>
      </c>
      <c r="AI342">
        <v>312157603</v>
      </c>
      <c r="AJ342">
        <v>298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ROW(Source!A368)</f>
        <v>368</v>
      </c>
      <c r="B343">
        <v>312157613</v>
      </c>
      <c r="C343">
        <v>312157597</v>
      </c>
      <c r="D343">
        <v>277896271</v>
      </c>
      <c r="E343">
        <v>1</v>
      </c>
      <c r="F343">
        <v>1</v>
      </c>
      <c r="G343">
        <v>1</v>
      </c>
      <c r="H343">
        <v>3</v>
      </c>
      <c r="I343" t="s">
        <v>697</v>
      </c>
      <c r="J343" t="s">
        <v>698</v>
      </c>
      <c r="K343" t="s">
        <v>699</v>
      </c>
      <c r="L343">
        <v>1346</v>
      </c>
      <c r="N343">
        <v>1009</v>
      </c>
      <c r="O343" t="s">
        <v>31</v>
      </c>
      <c r="P343" t="s">
        <v>31</v>
      </c>
      <c r="Q343">
        <v>1</v>
      </c>
      <c r="X343">
        <v>0.8</v>
      </c>
      <c r="Y343">
        <v>79.88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22</v>
      </c>
      <c r="AG343">
        <v>0</v>
      </c>
      <c r="AH343">
        <v>2</v>
      </c>
      <c r="AI343">
        <v>312157604</v>
      </c>
      <c r="AJ343">
        <v>299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ROW(Source!A368)</f>
        <v>368</v>
      </c>
      <c r="B344">
        <v>312157614</v>
      </c>
      <c r="C344">
        <v>312157597</v>
      </c>
      <c r="D344">
        <v>277913527</v>
      </c>
      <c r="E344">
        <v>1</v>
      </c>
      <c r="F344">
        <v>1</v>
      </c>
      <c r="G344">
        <v>1</v>
      </c>
      <c r="H344">
        <v>3</v>
      </c>
      <c r="I344" t="s">
        <v>700</v>
      </c>
      <c r="J344" t="s">
        <v>701</v>
      </c>
      <c r="K344" t="s">
        <v>702</v>
      </c>
      <c r="L344">
        <v>1425</v>
      </c>
      <c r="N344">
        <v>1013</v>
      </c>
      <c r="O344" t="s">
        <v>342</v>
      </c>
      <c r="P344" t="s">
        <v>342</v>
      </c>
      <c r="Q344">
        <v>1</v>
      </c>
      <c r="X344">
        <v>1.02</v>
      </c>
      <c r="Y344">
        <v>896.51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22</v>
      </c>
      <c r="AG344">
        <v>0</v>
      </c>
      <c r="AH344">
        <v>2</v>
      </c>
      <c r="AI344">
        <v>312157605</v>
      </c>
      <c r="AJ344">
        <v>300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ROW(Source!A368)</f>
        <v>368</v>
      </c>
      <c r="B345">
        <v>312157615</v>
      </c>
      <c r="C345">
        <v>312157597</v>
      </c>
      <c r="D345">
        <v>277566433</v>
      </c>
      <c r="E345">
        <v>109</v>
      </c>
      <c r="F345">
        <v>1</v>
      </c>
      <c r="G345">
        <v>1</v>
      </c>
      <c r="H345">
        <v>3</v>
      </c>
      <c r="I345" t="s">
        <v>336</v>
      </c>
      <c r="J345" t="s">
        <v>3</v>
      </c>
      <c r="K345" t="s">
        <v>337</v>
      </c>
      <c r="L345">
        <v>3277935</v>
      </c>
      <c r="N345">
        <v>1013</v>
      </c>
      <c r="O345" t="s">
        <v>338</v>
      </c>
      <c r="P345" t="s">
        <v>338</v>
      </c>
      <c r="Q345">
        <v>1</v>
      </c>
      <c r="X345">
        <v>2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22</v>
      </c>
      <c r="AG345">
        <v>0</v>
      </c>
      <c r="AH345">
        <v>2</v>
      </c>
      <c r="AI345">
        <v>312157606</v>
      </c>
      <c r="AJ345">
        <v>301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ROW(Source!A405)</f>
        <v>405</v>
      </c>
      <c r="B346">
        <v>312157630</v>
      </c>
      <c r="C346">
        <v>312157621</v>
      </c>
      <c r="D346">
        <v>277560289</v>
      </c>
      <c r="E346">
        <v>109</v>
      </c>
      <c r="F346">
        <v>1</v>
      </c>
      <c r="G346">
        <v>1</v>
      </c>
      <c r="H346">
        <v>1</v>
      </c>
      <c r="I346" t="s">
        <v>657</v>
      </c>
      <c r="J346" t="s">
        <v>3</v>
      </c>
      <c r="K346" t="s">
        <v>658</v>
      </c>
      <c r="L346">
        <v>1191</v>
      </c>
      <c r="N346">
        <v>1013</v>
      </c>
      <c r="O346" t="s">
        <v>580</v>
      </c>
      <c r="P346" t="s">
        <v>580</v>
      </c>
      <c r="Q346">
        <v>1</v>
      </c>
      <c r="X346">
        <v>5.38</v>
      </c>
      <c r="Y346">
        <v>0</v>
      </c>
      <c r="Z346">
        <v>0</v>
      </c>
      <c r="AA346">
        <v>0</v>
      </c>
      <c r="AB346">
        <v>451.23</v>
      </c>
      <c r="AC346">
        <v>0</v>
      </c>
      <c r="AD346">
        <v>1</v>
      </c>
      <c r="AE346">
        <v>1</v>
      </c>
      <c r="AF346" t="s">
        <v>356</v>
      </c>
      <c r="AG346">
        <v>12.373999999999999</v>
      </c>
      <c r="AH346">
        <v>2</v>
      </c>
      <c r="AI346">
        <v>312157622</v>
      </c>
      <c r="AJ346">
        <v>302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ROW(Source!A405)</f>
        <v>405</v>
      </c>
      <c r="B347">
        <v>312157631</v>
      </c>
      <c r="C347">
        <v>312157621</v>
      </c>
      <c r="D347">
        <v>277560491</v>
      </c>
      <c r="E347">
        <v>109</v>
      </c>
      <c r="F347">
        <v>1</v>
      </c>
      <c r="G347">
        <v>1</v>
      </c>
      <c r="H347">
        <v>1</v>
      </c>
      <c r="I347" t="s">
        <v>581</v>
      </c>
      <c r="J347" t="s">
        <v>3</v>
      </c>
      <c r="K347" t="s">
        <v>582</v>
      </c>
      <c r="L347">
        <v>1191</v>
      </c>
      <c r="N347">
        <v>1013</v>
      </c>
      <c r="O347" t="s">
        <v>580</v>
      </c>
      <c r="P347" t="s">
        <v>580</v>
      </c>
      <c r="Q347">
        <v>1</v>
      </c>
      <c r="X347">
        <v>0.02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2</v>
      </c>
      <c r="AF347" t="s">
        <v>355</v>
      </c>
      <c r="AG347">
        <v>0.05</v>
      </c>
      <c r="AH347">
        <v>2</v>
      </c>
      <c r="AI347">
        <v>312157623</v>
      </c>
      <c r="AJ347">
        <v>303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ROW(Source!A405)</f>
        <v>405</v>
      </c>
      <c r="B348">
        <v>312157632</v>
      </c>
      <c r="C348">
        <v>312157621</v>
      </c>
      <c r="D348">
        <v>277944814</v>
      </c>
      <c r="E348">
        <v>1</v>
      </c>
      <c r="F348">
        <v>1</v>
      </c>
      <c r="G348">
        <v>1</v>
      </c>
      <c r="H348">
        <v>2</v>
      </c>
      <c r="I348" t="s">
        <v>703</v>
      </c>
      <c r="J348" t="s">
        <v>704</v>
      </c>
      <c r="K348" t="s">
        <v>705</v>
      </c>
      <c r="L348">
        <v>1368</v>
      </c>
      <c r="N348">
        <v>1011</v>
      </c>
      <c r="O348" t="s">
        <v>366</v>
      </c>
      <c r="P348" t="s">
        <v>366</v>
      </c>
      <c r="Q348">
        <v>1</v>
      </c>
      <c r="X348">
        <v>0.01</v>
      </c>
      <c r="Y348">
        <v>0</v>
      </c>
      <c r="Z348">
        <v>6.62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355</v>
      </c>
      <c r="AG348">
        <v>2.5000000000000001E-2</v>
      </c>
      <c r="AH348">
        <v>2</v>
      </c>
      <c r="AI348">
        <v>312157624</v>
      </c>
      <c r="AJ348">
        <v>304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ROW(Source!A405)</f>
        <v>405</v>
      </c>
      <c r="B349">
        <v>312157633</v>
      </c>
      <c r="C349">
        <v>312157621</v>
      </c>
      <c r="D349">
        <v>277944840</v>
      </c>
      <c r="E349">
        <v>1</v>
      </c>
      <c r="F349">
        <v>1</v>
      </c>
      <c r="G349">
        <v>1</v>
      </c>
      <c r="H349">
        <v>2</v>
      </c>
      <c r="I349" t="s">
        <v>706</v>
      </c>
      <c r="J349" t="s">
        <v>707</v>
      </c>
      <c r="K349" t="s">
        <v>708</v>
      </c>
      <c r="L349">
        <v>1368</v>
      </c>
      <c r="N349">
        <v>1011</v>
      </c>
      <c r="O349" t="s">
        <v>366</v>
      </c>
      <c r="P349" t="s">
        <v>366</v>
      </c>
      <c r="Q349">
        <v>1</v>
      </c>
      <c r="X349">
        <v>0.01</v>
      </c>
      <c r="Y349">
        <v>0</v>
      </c>
      <c r="Z349">
        <v>1627.51</v>
      </c>
      <c r="AA349">
        <v>549.32000000000005</v>
      </c>
      <c r="AB349">
        <v>0</v>
      </c>
      <c r="AC349">
        <v>0</v>
      </c>
      <c r="AD349">
        <v>1</v>
      </c>
      <c r="AE349">
        <v>0</v>
      </c>
      <c r="AF349" t="s">
        <v>355</v>
      </c>
      <c r="AG349">
        <v>2.5000000000000001E-2</v>
      </c>
      <c r="AH349">
        <v>2</v>
      </c>
      <c r="AI349">
        <v>312157625</v>
      </c>
      <c r="AJ349">
        <v>305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ROW(Source!A405)</f>
        <v>405</v>
      </c>
      <c r="B350">
        <v>312157634</v>
      </c>
      <c r="C350">
        <v>312157621</v>
      </c>
      <c r="D350">
        <v>277945805</v>
      </c>
      <c r="E350">
        <v>1</v>
      </c>
      <c r="F350">
        <v>1</v>
      </c>
      <c r="G350">
        <v>1</v>
      </c>
      <c r="H350">
        <v>2</v>
      </c>
      <c r="I350" t="s">
        <v>587</v>
      </c>
      <c r="J350" t="s">
        <v>588</v>
      </c>
      <c r="K350" t="s">
        <v>589</v>
      </c>
      <c r="L350">
        <v>1368</v>
      </c>
      <c r="N350">
        <v>1011</v>
      </c>
      <c r="O350" t="s">
        <v>366</v>
      </c>
      <c r="P350" t="s">
        <v>366</v>
      </c>
      <c r="Q350">
        <v>1</v>
      </c>
      <c r="X350">
        <v>0.01</v>
      </c>
      <c r="Y350">
        <v>0</v>
      </c>
      <c r="Z350">
        <v>544.70000000000005</v>
      </c>
      <c r="AA350">
        <v>477.98</v>
      </c>
      <c r="AB350">
        <v>0</v>
      </c>
      <c r="AC350">
        <v>0</v>
      </c>
      <c r="AD350">
        <v>1</v>
      </c>
      <c r="AE350">
        <v>0</v>
      </c>
      <c r="AF350" t="s">
        <v>355</v>
      </c>
      <c r="AG350">
        <v>2.5000000000000001E-2</v>
      </c>
      <c r="AH350">
        <v>2</v>
      </c>
      <c r="AI350">
        <v>312157626</v>
      </c>
      <c r="AJ350">
        <v>306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ROW(Source!A405)</f>
        <v>405</v>
      </c>
      <c r="B351">
        <v>312157635</v>
      </c>
      <c r="C351">
        <v>312157621</v>
      </c>
      <c r="D351">
        <v>277946526</v>
      </c>
      <c r="E351">
        <v>1</v>
      </c>
      <c r="F351">
        <v>1</v>
      </c>
      <c r="G351">
        <v>1</v>
      </c>
      <c r="H351">
        <v>2</v>
      </c>
      <c r="I351" t="s">
        <v>709</v>
      </c>
      <c r="J351" t="s">
        <v>710</v>
      </c>
      <c r="K351" t="s">
        <v>711</v>
      </c>
      <c r="L351">
        <v>1368</v>
      </c>
      <c r="N351">
        <v>1011</v>
      </c>
      <c r="O351" t="s">
        <v>366</v>
      </c>
      <c r="P351" t="s">
        <v>366</v>
      </c>
      <c r="Q351">
        <v>1</v>
      </c>
      <c r="X351">
        <v>0.65</v>
      </c>
      <c r="Y351">
        <v>0</v>
      </c>
      <c r="Z351">
        <v>6.46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355</v>
      </c>
      <c r="AG351">
        <v>1.625</v>
      </c>
      <c r="AH351">
        <v>2</v>
      </c>
      <c r="AI351">
        <v>312157627</v>
      </c>
      <c r="AJ351">
        <v>307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ROW(Source!A405)</f>
        <v>405</v>
      </c>
      <c r="B352">
        <v>312157636</v>
      </c>
      <c r="C352">
        <v>312157621</v>
      </c>
      <c r="D352">
        <v>277896417</v>
      </c>
      <c r="E352">
        <v>1</v>
      </c>
      <c r="F352">
        <v>1</v>
      </c>
      <c r="G352">
        <v>1</v>
      </c>
      <c r="H352">
        <v>3</v>
      </c>
      <c r="I352" t="s">
        <v>712</v>
      </c>
      <c r="J352" t="s">
        <v>713</v>
      </c>
      <c r="K352" t="s">
        <v>714</v>
      </c>
      <c r="L352">
        <v>1348</v>
      </c>
      <c r="N352">
        <v>1009</v>
      </c>
      <c r="O352" t="s">
        <v>39</v>
      </c>
      <c r="P352" t="s">
        <v>39</v>
      </c>
      <c r="Q352">
        <v>1000</v>
      </c>
      <c r="X352">
        <v>8.9999999999999993E-3</v>
      </c>
      <c r="Y352">
        <v>104389.33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354</v>
      </c>
      <c r="AG352">
        <v>1.7999999999999999E-2</v>
      </c>
      <c r="AH352">
        <v>2</v>
      </c>
      <c r="AI352">
        <v>312157628</v>
      </c>
      <c r="AJ352">
        <v>308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ROW(Source!A405)</f>
        <v>405</v>
      </c>
      <c r="B353">
        <v>312157637</v>
      </c>
      <c r="C353">
        <v>312157621</v>
      </c>
      <c r="D353">
        <v>277896804</v>
      </c>
      <c r="E353">
        <v>1</v>
      </c>
      <c r="F353">
        <v>1</v>
      </c>
      <c r="G353">
        <v>1</v>
      </c>
      <c r="H353">
        <v>3</v>
      </c>
      <c r="I353" t="s">
        <v>715</v>
      </c>
      <c r="J353" t="s">
        <v>716</v>
      </c>
      <c r="K353" t="s">
        <v>717</v>
      </c>
      <c r="L353">
        <v>1348</v>
      </c>
      <c r="N353">
        <v>1009</v>
      </c>
      <c r="O353" t="s">
        <v>39</v>
      </c>
      <c r="P353" t="s">
        <v>39</v>
      </c>
      <c r="Q353">
        <v>1000</v>
      </c>
      <c r="X353">
        <v>1.4E-3</v>
      </c>
      <c r="Y353">
        <v>75885.63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354</v>
      </c>
      <c r="AG353">
        <v>2.8E-3</v>
      </c>
      <c r="AH353">
        <v>2</v>
      </c>
      <c r="AI353">
        <v>312157629</v>
      </c>
      <c r="AJ353">
        <v>309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ROW(Source!A441)</f>
        <v>441</v>
      </c>
      <c r="B354">
        <v>312157640</v>
      </c>
      <c r="C354">
        <v>312157638</v>
      </c>
      <c r="D354">
        <v>277560606</v>
      </c>
      <c r="E354">
        <v>109</v>
      </c>
      <c r="F354">
        <v>1</v>
      </c>
      <c r="G354">
        <v>1</v>
      </c>
      <c r="H354">
        <v>1</v>
      </c>
      <c r="I354" t="s">
        <v>590</v>
      </c>
      <c r="J354" t="s">
        <v>3</v>
      </c>
      <c r="K354" t="s">
        <v>718</v>
      </c>
      <c r="L354">
        <v>1191</v>
      </c>
      <c r="N354">
        <v>1013</v>
      </c>
      <c r="O354" t="s">
        <v>580</v>
      </c>
      <c r="P354" t="s">
        <v>580</v>
      </c>
      <c r="Q354">
        <v>1</v>
      </c>
      <c r="X354">
        <v>1</v>
      </c>
      <c r="Y354">
        <v>0</v>
      </c>
      <c r="Z354">
        <v>0</v>
      </c>
      <c r="AA354">
        <v>0</v>
      </c>
      <c r="AB354">
        <v>477.98</v>
      </c>
      <c r="AC354">
        <v>0</v>
      </c>
      <c r="AD354">
        <v>1</v>
      </c>
      <c r="AE354">
        <v>2</v>
      </c>
      <c r="AF354" t="s">
        <v>3</v>
      </c>
      <c r="AG354">
        <v>1</v>
      </c>
      <c r="AH354">
        <v>2</v>
      </c>
      <c r="AI354">
        <v>312157639</v>
      </c>
      <c r="AJ354">
        <v>310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2024-11-13T10:47:43Z</dcterms:created>
  <dcterms:modified xsi:type="dcterms:W3CDTF">2024-11-14T06:00:40Z</dcterms:modified>
</cp:coreProperties>
</file>